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 сессия\Оконч.вариант\"/>
    </mc:Choice>
  </mc:AlternateContent>
  <bookViews>
    <workbookView xWindow="0" yWindow="0" windowWidth="21576" windowHeight="10248" activeTab="1"/>
  </bookViews>
  <sheets>
    <sheet name="Приложение 4" sheetId="2" r:id="rId1"/>
    <sheet name="Приложение 5" sheetId="1" r:id="rId2"/>
    <sheet name="прил.13" sheetId="3" r:id="rId3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3" l="1"/>
  <c r="J12" i="3"/>
  <c r="U10" i="1"/>
  <c r="U739" i="1"/>
  <c r="U458" i="1"/>
  <c r="U457" i="1"/>
  <c r="U456" i="1"/>
  <c r="U405" i="1"/>
  <c r="U398" i="1"/>
  <c r="U356" i="1"/>
  <c r="T456" i="2"/>
  <c r="T457" i="2"/>
  <c r="T455" i="2"/>
  <c r="T404" i="2"/>
  <c r="T397" i="2"/>
  <c r="T355" i="2"/>
  <c r="T738" i="2"/>
  <c r="J10" i="3" l="1"/>
  <c r="J9" i="3" s="1"/>
  <c r="J13" i="3" s="1"/>
</calcChain>
</file>

<file path=xl/sharedStrings.xml><?xml version="1.0" encoding="utf-8"?>
<sst xmlns="http://schemas.openxmlformats.org/spreadsheetml/2006/main" count="5382" uniqueCount="537">
  <si>
    <t>Итого расходов</t>
  </si>
  <si>
    <t>0000</t>
  </si>
  <si>
    <t/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</si>
  <si>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</si>
  <si>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</si>
  <si>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</si>
  <si>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</si>
  <si>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</si>
  <si>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</si>
  <si>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98.0.00.00000</t>
  </si>
  <si>
    <t>Непрограммные направления районного бюджета</t>
  </si>
  <si>
    <t>9800000000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</si>
  <si>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</si>
  <si>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</si>
  <si>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</si>
  <si>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</si>
  <si>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P517</t>
  </si>
  <si>
    <t>98.0.P5.17102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</si>
  <si>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</si>
  <si>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980P517102</t>
  </si>
  <si>
    <t>98.0.P5.00000</t>
  </si>
  <si>
    <t>Региональный проект "Спорт-норма жизни"</t>
  </si>
  <si>
    <t>980P500000</t>
  </si>
  <si>
    <t>0081</t>
  </si>
  <si>
    <t>98.0.00.81021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</si>
  <si>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</si>
  <si>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</si>
  <si>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</si>
  <si>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9800081021</t>
  </si>
  <si>
    <t>0011</t>
  </si>
  <si>
    <t>98.0.00.11021</t>
  </si>
  <si>
    <t>Мероприятия в области спорта и физической культуры, туризма</t>
  </si>
  <si>
    <t>9800011021</t>
  </si>
  <si>
    <t>Массовый спорт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</si>
  <si>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</si>
  <si>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</si>
  <si>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</si>
  <si>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</si>
  <si>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9800070510</t>
  </si>
  <si>
    <t>98.0.00.11051</t>
  </si>
  <si>
    <t>Расходы на прочие мероприятия в области физической культуры и спорта</t>
  </si>
  <si>
    <t>9800011051</t>
  </si>
  <si>
    <t>98.0.00.11011</t>
  </si>
  <si>
    <t>Уплата налогов, сборов и иных платежей</t>
  </si>
  <si>
    <t>Иные бюджетные ассигнования</t>
  </si>
  <si>
    <t>Спортивно-оздоровительное учредение</t>
  </si>
  <si>
    <t>9800011011</t>
  </si>
  <si>
    <t>Физическая культура</t>
  </si>
  <si>
    <t>ФИЗИЧЕСКАЯ КУЛЬТУРА И СПОРТ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</si>
  <si>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</si>
  <si>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</si>
  <si>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</si>
  <si>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</si>
  <si>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</si>
  <si>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</si>
  <si>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00S0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</si>
  <si>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</si>
  <si>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00L5</t>
  </si>
  <si>
    <t>98.0.00.L5761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</si>
  <si>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</si>
  <si>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98000L5761</t>
  </si>
  <si>
    <t>0010</t>
  </si>
  <si>
    <t>98.0.00.10031</t>
  </si>
  <si>
    <t>Расходы на социальную поддержку населения Сузунского района</t>
  </si>
  <si>
    <t>9800010031</t>
  </si>
  <si>
    <t>00L4</t>
  </si>
  <si>
    <t>11.0.00.L4979</t>
  </si>
  <si>
    <t>Обеспечение жильем молодых семей</t>
  </si>
  <si>
    <t>11000L4979</t>
  </si>
  <si>
    <t>11.0.00.00000</t>
  </si>
  <si>
    <t xml:space="preserve">Муниципальная программа "Обеспечение жильем молодых семей на  2016-2020 годы" </t>
  </si>
  <si>
    <t>1100000000</t>
  </si>
  <si>
    <t>Социальное обеспечение населения</t>
  </si>
  <si>
    <t>P351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</si>
  <si>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</si>
  <si>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</si>
  <si>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</si>
  <si>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</si>
  <si>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</si>
  <si>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</si>
  <si>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</si>
  <si>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</si>
  <si>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</si>
  <si>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</si>
  <si>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</si>
  <si>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</si>
  <si>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</si>
  <si>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</si>
  <si>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</si>
  <si>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</si>
  <si>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</si>
  <si>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</si>
  <si>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</si>
  <si>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</si>
  <si>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</si>
  <si>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</si>
  <si>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</si>
  <si>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</si>
  <si>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98000S0660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</si>
  <si>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</si>
  <si>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</si>
  <si>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</si>
  <si>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00L2</t>
  </si>
  <si>
    <t>98.0.00.L2992</t>
  </si>
  <si>
    <t>Установка мемориальных знаков на воинских захоронениях</t>
  </si>
  <si>
    <t>98000L2992</t>
  </si>
  <si>
    <t>0088</t>
  </si>
  <si>
    <t>98.0.00.88015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</si>
  <si>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</si>
  <si>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</si>
  <si>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</si>
  <si>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9800088015</t>
  </si>
  <si>
    <t>98.0.00.88011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</si>
  <si>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</si>
  <si>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9800088011</t>
  </si>
  <si>
    <t>0080</t>
  </si>
  <si>
    <t>98.0.00.80240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</si>
  <si>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</si>
  <si>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9800080240</t>
  </si>
  <si>
    <t>98.0.00.70660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</si>
  <si>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</si>
  <si>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9800070660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</si>
  <si>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</si>
  <si>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</si>
  <si>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</si>
  <si>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0008</t>
  </si>
  <si>
    <t>98.0.00.08015</t>
  </si>
  <si>
    <t>9800008015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</si>
  <si>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</si>
  <si>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</si>
  <si>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</si>
  <si>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</si>
  <si>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Библиотеки</t>
  </si>
  <si>
    <t>9800008013</t>
  </si>
  <si>
    <t>98.0.00.08012</t>
  </si>
  <si>
    <t>Музеи</t>
  </si>
  <si>
    <t>9800008012</t>
  </si>
  <si>
    <t>98.0.00.08011</t>
  </si>
  <si>
    <t>Культурно-досуговые учреждения</t>
  </si>
  <si>
    <t>9800008011</t>
  </si>
  <si>
    <t>Культура</t>
  </si>
  <si>
    <t>КУЛЬТУРА, КИНЕМАТОГРАФИЯ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</si>
  <si>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</si>
  <si>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</si>
  <si>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</si>
  <si>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</si>
  <si>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E250</t>
  </si>
  <si>
    <t>07.0.E2.50970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</si>
  <si>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</si>
  <si>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070E250970</t>
  </si>
  <si>
    <t>07.0.E2.00000</t>
  </si>
  <si>
    <t>Региональный проект "Успех каждого ребенка"</t>
  </si>
  <si>
    <t>070E200000</t>
  </si>
  <si>
    <t>07.0.00.70820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</si>
  <si>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</si>
  <si>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0700070820</t>
  </si>
  <si>
    <t>07.0.00.70510</t>
  </si>
  <si>
    <t>0700070510</t>
  </si>
  <si>
    <t>07.0.00.07091</t>
  </si>
  <si>
    <t>Прочие учреждения образования</t>
  </si>
  <si>
    <t>0700007091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</si>
  <si>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</si>
  <si>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</si>
  <si>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</si>
  <si>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</si>
  <si>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07.0.00.S0359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</si>
  <si>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</si>
  <si>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</si>
  <si>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Молодежная политика</t>
  </si>
  <si>
    <t>0020</t>
  </si>
  <si>
    <t>98.0.00.20540</t>
  </si>
  <si>
    <t>Расходы за счет средств резервного фонда Правительства Новосибирской области</t>
  </si>
  <si>
    <t>9800020540</t>
  </si>
  <si>
    <t>E254</t>
  </si>
  <si>
    <t>07.0.E2.54910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</si>
  <si>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</si>
  <si>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</si>
  <si>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</si>
  <si>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</si>
  <si>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</si>
  <si>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</si>
  <si>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</si>
  <si>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0003</t>
  </si>
  <si>
    <t>03.0.00.03142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</si>
  <si>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</si>
  <si>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</si>
  <si>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</si>
  <si>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2018-2020 годы" </t>
  </si>
  <si>
    <t>0300000000</t>
  </si>
  <si>
    <t>Дополнительное образование детей</t>
  </si>
  <si>
    <t>E151</t>
  </si>
  <si>
    <t>07.0.E1.51690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</si>
  <si>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</si>
  <si>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070E151690</t>
  </si>
  <si>
    <t>07.0.E1.00000</t>
  </si>
  <si>
    <t>Региональный проект "Современная школа"</t>
  </si>
  <si>
    <t>070E100000</t>
  </si>
  <si>
    <t>07.0.00.S0910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</si>
  <si>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</si>
  <si>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07000S0910</t>
  </si>
  <si>
    <t>07.0.00.S0380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</si>
  <si>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</si>
  <si>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07000S0380</t>
  </si>
  <si>
    <t>07.0.00.L5766</t>
  </si>
  <si>
    <t>Формирование современного облика сельских территорий, направленных на создание и развитие инфраструктуры</t>
  </si>
  <si>
    <t>07000L5766</t>
  </si>
  <si>
    <t>07.0.00.L5382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</si>
  <si>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</si>
  <si>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07000L5382</t>
  </si>
  <si>
    <t>00L3</t>
  </si>
  <si>
    <t>07.0.00.L3040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</si>
  <si>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</si>
  <si>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07000L3040</t>
  </si>
  <si>
    <t>07.0.00.70910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</si>
  <si>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</si>
  <si>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</si>
  <si>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07.0.00.70849</t>
  </si>
  <si>
    <t>Социальная поддержка отдельных категорий детей, обучающихся в образовательных организациях</t>
  </si>
  <si>
    <t>0700070849</t>
  </si>
  <si>
    <t>07.0.00.70380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</si>
  <si>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</si>
  <si>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0700070380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</si>
  <si>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</si>
  <si>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</si>
  <si>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</si>
  <si>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</si>
  <si>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</si>
  <si>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</si>
  <si>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</si>
  <si>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</si>
  <si>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</si>
  <si>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</si>
  <si>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</si>
  <si>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</si>
  <si>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</si>
  <si>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</si>
  <si>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</si>
  <si>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</si>
  <si>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</si>
  <si>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</si>
  <si>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</si>
  <si>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Общее образование</t>
  </si>
  <si>
    <t>98.0.00.S0240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</si>
  <si>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</si>
  <si>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98000S0240</t>
  </si>
  <si>
    <t>00L0</t>
  </si>
  <si>
    <t>07.0.00.L0272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</si>
  <si>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</si>
  <si>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07000L0272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</si>
  <si>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</si>
  <si>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</si>
  <si>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</si>
  <si>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</si>
  <si>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</si>
  <si>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F255</t>
  </si>
  <si>
    <t>98.0.F2.55552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</si>
  <si>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</si>
  <si>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</si>
  <si>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980F255552</t>
  </si>
  <si>
    <t>98.0.F2.55551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</si>
  <si>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</si>
  <si>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980F255551</t>
  </si>
  <si>
    <t>98.0.F2.00000</t>
  </si>
  <si>
    <t>Региональный проект "Формирование комфортной городской среды"</t>
  </si>
  <si>
    <t>980F200000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</si>
  <si>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</si>
  <si>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</si>
  <si>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</si>
  <si>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0005</t>
  </si>
  <si>
    <t>98.0.00.05033</t>
  </si>
  <si>
    <t>Организация ликвидации несанкционированных свалок на территории Сузунского района</t>
  </si>
  <si>
    <t>9800005033</t>
  </si>
  <si>
    <t>98.0.00.05032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</si>
  <si>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</si>
  <si>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</si>
  <si>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9800005032</t>
  </si>
  <si>
    <t>Благоустройство</t>
  </si>
  <si>
    <t>G552</t>
  </si>
  <si>
    <t>98.0.G5.52430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</si>
  <si>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</si>
  <si>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980G552430</t>
  </si>
  <si>
    <t>98.0.G5.00000</t>
  </si>
  <si>
    <t>Региональный проект "Чистая вода"</t>
  </si>
  <si>
    <t>980G500000</t>
  </si>
  <si>
    <t>98.0.00.S0810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</si>
  <si>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</si>
  <si>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98000S0810</t>
  </si>
  <si>
    <t>98.0.00.L5767</t>
  </si>
  <si>
    <t>Развитие водоснабжения в сельской местности</t>
  </si>
  <si>
    <t>98000L5767</t>
  </si>
  <si>
    <t>98.0.00.L5766</t>
  </si>
  <si>
    <t>98000L5766</t>
  </si>
  <si>
    <t>0071</t>
  </si>
  <si>
    <t>98.0.00.71010</t>
  </si>
  <si>
    <t xml:space="preserve"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</si>
  <si>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9800071010</t>
  </si>
  <si>
    <t>98.0.00.70810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</si>
  <si>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</si>
  <si>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9800070810</t>
  </si>
  <si>
    <t>98.0.00.05023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</si>
  <si>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</si>
  <si>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9800005023</t>
  </si>
  <si>
    <t>98.0.00.05021</t>
  </si>
  <si>
    <t>Расходы на обеспечение населения качественными коммунальными услугами</t>
  </si>
  <si>
    <t>9800005021</t>
  </si>
  <si>
    <t>Коммунальное хозяйство</t>
  </si>
  <si>
    <t>00R0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</si>
  <si>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</si>
  <si>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</si>
  <si>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</si>
  <si>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</si>
  <si>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</si>
  <si>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</si>
  <si>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98.0.00.05011</t>
  </si>
  <si>
    <t>Прочие расходы в области жилищного хозяйства</t>
  </si>
  <si>
    <t>9800005011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</si>
  <si>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</si>
  <si>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</si>
  <si>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</si>
  <si>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</si>
  <si>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</si>
  <si>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</si>
  <si>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</si>
  <si>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06.0.00.70690</t>
  </si>
  <si>
    <t>0600070690</t>
  </si>
  <si>
    <t>06.0.00.04121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</si>
  <si>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</si>
  <si>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0600004121</t>
  </si>
  <si>
    <t>06.0.00.00000</t>
  </si>
  <si>
    <t>Муниципальная программа "Поддержка малого и среднего предпринимательства Сузунского района на 2015-2020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</si>
  <si>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</si>
  <si>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</si>
  <si>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</si>
  <si>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</si>
  <si>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</si>
  <si>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</si>
  <si>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</si>
  <si>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</si>
  <si>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</si>
  <si>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</si>
  <si>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</si>
  <si>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</si>
  <si>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9800070760</t>
  </si>
  <si>
    <t>98.0.00.04091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</si>
  <si>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</si>
  <si>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9800004091</t>
  </si>
  <si>
    <t>98.0.00.04090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</si>
  <si>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</si>
  <si>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9800004090</t>
  </si>
  <si>
    <t>Дорожное хозяйство (дорожные фонды)</t>
  </si>
  <si>
    <t>0076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</si>
  <si>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</si>
  <si>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</si>
  <si>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</si>
  <si>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</si>
  <si>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</si>
  <si>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</si>
  <si>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</si>
  <si>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Лесное хозяйство</t>
  </si>
  <si>
    <t>98.0.00.70860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</si>
  <si>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</si>
  <si>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</si>
  <si>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</si>
  <si>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</si>
  <si>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проведения мероприятий по отлову и содержанию безнадзорных животных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</si>
  <si>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</si>
  <si>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</si>
  <si>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</si>
  <si>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</si>
  <si>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</si>
  <si>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08.0.00.04051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</si>
  <si>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</si>
  <si>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0800004051</t>
  </si>
  <si>
    <t>08.0.00.00000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</si>
  <si>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</si>
  <si>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</si>
  <si>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</si>
  <si>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</si>
  <si>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</si>
  <si>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</si>
  <si>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</si>
  <si>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</si>
  <si>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</si>
  <si>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</si>
  <si>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</si>
  <si>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02.0.00.03101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</si>
  <si>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</si>
  <si>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0200003101</t>
  </si>
  <si>
    <t>02.0.00.00000</t>
  </si>
  <si>
    <t>Муниципальная программа "Обеспечение безопасности жизнедеятельности населения Сузунского района на 2018-2020 годы"</t>
  </si>
  <si>
    <t>0200000000</t>
  </si>
  <si>
    <t>Обеспечение пожарной безопасности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</si>
  <si>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</si>
  <si>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</si>
  <si>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</si>
  <si>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98.0.00.03090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</si>
  <si>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</si>
  <si>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</si>
  <si>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</si>
  <si>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</si>
  <si>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</si>
  <si>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</si>
  <si>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</si>
  <si>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</si>
  <si>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</si>
  <si>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</si>
  <si>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</si>
  <si>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W058</t>
  </si>
  <si>
    <t>98.0.W0.58530</t>
  </si>
  <si>
    <t>Расходы,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</si>
  <si>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980W058530</t>
  </si>
  <si>
    <t>W008</t>
  </si>
  <si>
    <t>98.0.W0.08320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</si>
  <si>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 Конституцию Российской Федерации</t>
  </si>
  <si>
    <t>980W008320</t>
  </si>
  <si>
    <t>98.0.W0.00000</t>
  </si>
  <si>
    <t>980W000000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</si>
  <si>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</si>
  <si>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</si>
  <si>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</si>
  <si>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</si>
  <si>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</si>
  <si>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</si>
  <si>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</si>
  <si>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98.0.00.01133</t>
  </si>
  <si>
    <t>Обеспечение деятельности муниципального казённого учреждения "Центр бухгалтерского обслуживания"</t>
  </si>
  <si>
    <t>9800001133</t>
  </si>
  <si>
    <t>98.0.00.01132</t>
  </si>
  <si>
    <t>Стипендии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</si>
  <si>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</si>
  <si>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</si>
  <si>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</si>
  <si>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</si>
  <si>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</si>
  <si>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</si>
  <si>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</si>
  <si>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</si>
  <si>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</si>
  <si>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</si>
  <si>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</si>
  <si>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</si>
  <si>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</si>
  <si>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0500000000</t>
  </si>
  <si>
    <t>04.0.00.01134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</si>
  <si>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</si>
  <si>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0400001134</t>
  </si>
  <si>
    <t>04.0.00.00000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</si>
  <si>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</si>
  <si>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0400000000</t>
  </si>
  <si>
    <t>Другие общегосударственные вопросы</t>
  </si>
  <si>
    <t>98.0.00.01070</t>
  </si>
  <si>
    <t>Специальные расходы</t>
  </si>
  <si>
    <t>Мероприятия, направленные на обеспечение проведения выборов в Сузунском районе</t>
  </si>
  <si>
    <t>9800001070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</si>
  <si>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</si>
  <si>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</si>
  <si>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</si>
  <si>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</si>
  <si>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</si>
  <si>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</si>
  <si>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</si>
  <si>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</si>
  <si>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</si>
  <si>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</si>
  <si>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</si>
  <si>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</si>
  <si>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</si>
  <si>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</si>
  <si>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</si>
  <si>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</si>
  <si>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</si>
  <si>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</si>
  <si>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9800081043</t>
  </si>
  <si>
    <t>98.0.00.81042</t>
  </si>
  <si>
    <t>Мероприятия, направленные на осуществление полномочий в сфере градостроительства</t>
  </si>
  <si>
    <t>9800081042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</si>
  <si>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</si>
  <si>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</si>
  <si>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</si>
  <si>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</si>
  <si>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</si>
  <si>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</si>
  <si>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</si>
  <si>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</si>
  <si>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</si>
  <si>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</si>
  <si>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</si>
  <si>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</si>
  <si>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</si>
  <si>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</si>
  <si>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</si>
  <si>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</si>
  <si>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98.0.00.70514</t>
  </si>
  <si>
    <t>Оплата труда и содержание аппарата управления представительного органа местного самоуправления</t>
  </si>
  <si>
    <t>9800070514</t>
  </si>
  <si>
    <t>98.0.00.70512</t>
  </si>
  <si>
    <t>Оплата труда председателя представительного органа местного самоуправления</t>
  </si>
  <si>
    <t>9800070512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</si>
  <si>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</si>
  <si>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</si>
  <si>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</si>
  <si>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</si>
  <si>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</si>
  <si>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</si>
  <si>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</si>
  <si>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РзПр (подраздел)</t>
  </si>
  <si>
    <t>РзПр (раздел)</t>
  </si>
  <si>
    <t>Сумма на 2020 год</t>
  </si>
  <si>
    <t>КВР</t>
  </si>
  <si>
    <t>КЦСР</t>
  </si>
  <si>
    <t>ПР</t>
  </si>
  <si>
    <t>РЗ</t>
  </si>
  <si>
    <t>ГРБС</t>
  </si>
  <si>
    <t>Наименование</t>
  </si>
  <si>
    <t>рублей</t>
  </si>
  <si>
    <t>Ведомственная структура расходов Сузунского района на 2020 год.</t>
  </si>
  <si>
    <t xml:space="preserve">  от 28.12.2020 № 23</t>
  </si>
  <si>
    <t>к решению 4 сессии Совета депутов Сузунского района</t>
  </si>
  <si>
    <t>Таблица 1.1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</si>
  <si>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</si>
  <si>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</si>
  <si>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13</t>
  </si>
  <si>
    <t>к решению 4 сессии Совета депутатов Сузунского района</t>
  </si>
  <si>
    <t>от 28.12.2020 № 23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</si>
  <si>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</si>
  <si>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</si>
  <si>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</si>
  <si>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3 сессия</t>
  </si>
  <si>
    <t>Источники внутреннего финансирования дефицитов бюджетов</t>
  </si>
  <si>
    <t>810  01 00 00 00 00 0000 00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</si>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</sst>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0_р_.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4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protection hidden="1"/>
    </xf>
    <xf numFmtId="168" fontId="7" fillId="0" borderId="4" xfId="0" applyNumberFormat="1" applyFont="1" applyFill="1" applyBorder="1" applyAlignment="1" applyProtection="1">
      <protection hidden="1"/>
    </xf>
    <xf numFmtId="168" fontId="7" fillId="0" borderId="3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0" xfId="0" applyNumberFormat="1" applyFont="1" applyFill="1" applyAlignment="1" applyProtection="1">
      <alignment horizontal="right" vertical="center"/>
      <protection hidden="1"/>
    </xf>
    <xf numFmtId="168" fontId="3" fillId="0" borderId="6" xfId="0" applyNumberFormat="1" applyFont="1" applyFill="1" applyBorder="1" applyAlignment="1" applyProtection="1">
      <protection hidden="1"/>
    </xf>
    <xf numFmtId="170" fontId="3" fillId="0" borderId="6" xfId="0" applyNumberFormat="1" applyFont="1" applyFill="1" applyBorder="1" applyAlignment="1" applyProtection="1">
      <protection hidden="1"/>
    </xf>
    <xf numFmtId="170" fontId="3" fillId="0" borderId="8" xfId="0" applyNumberFormat="1" applyFont="1" applyFill="1" applyBorder="1" applyAlignment="1" applyProtection="1">
      <protection hidden="1"/>
    </xf>
    <xf numFmtId="168" fontId="3" fillId="0" borderId="11" xfId="0" applyNumberFormat="1" applyFont="1" applyFill="1" applyBorder="1" applyAlignment="1" applyProtection="1">
      <protection hidden="1"/>
    </xf>
    <xf numFmtId="170" fontId="3" fillId="0" borderId="11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166" fontId="7" fillId="0" borderId="11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7" xfId="0" applyNumberFormat="1" applyFont="1" applyFill="1" applyBorder="1" applyAlignment="1" applyProtection="1">
      <protection hidden="1"/>
    </xf>
    <xf numFmtId="170" fontId="3" fillId="0" borderId="7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7" xfId="0" applyNumberFormat="1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170" fontId="3" fillId="0" borderId="2" xfId="0" applyNumberFormat="1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2" applyFont="1" applyAlignment="1">
      <alignment horizontal="right"/>
    </xf>
    <xf numFmtId="0" fontId="1" fillId="0" borderId="0" xfId="2"/>
    <xf numFmtId="0" fontId="10" fillId="0" borderId="0" xfId="2" applyFont="1" applyAlignment="1"/>
    <xf numFmtId="0" fontId="12" fillId="0" borderId="0" xfId="2" applyFont="1" applyAlignment="1">
      <alignment horizontal="right"/>
    </xf>
    <xf numFmtId="0" fontId="3" fillId="0" borderId="15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2" borderId="20" xfId="2" applyFont="1" applyFill="1" applyBorder="1" applyAlignment="1">
      <alignment horizontal="left" wrapText="1"/>
    </xf>
    <xf numFmtId="171" fontId="7" fillId="2" borderId="22" xfId="2" applyNumberFormat="1" applyFont="1" applyFill="1" applyBorder="1" applyAlignment="1">
      <alignment horizontal="center" vertical="center"/>
    </xf>
    <xf numFmtId="0" fontId="7" fillId="2" borderId="20" xfId="2" applyFont="1" applyFill="1" applyBorder="1" applyAlignment="1">
      <alignment wrapText="1"/>
    </xf>
    <xf numFmtId="39" fontId="7" fillId="0" borderId="22" xfId="1" applyNumberFormat="1" applyFont="1" applyFill="1" applyBorder="1" applyAlignment="1" applyProtection="1">
      <alignment horizontal="center" vertical="center"/>
      <protection hidden="1"/>
    </xf>
    <xf numFmtId="164" fontId="7" fillId="0" borderId="22" xfId="0" applyNumberFormat="1" applyFont="1" applyFill="1" applyBorder="1" applyAlignment="1" applyProtection="1">
      <alignment horizontal="center" vertical="center"/>
      <protection hidden="1"/>
    </xf>
    <xf numFmtId="171" fontId="1" fillId="0" borderId="0" xfId="2" applyNumberFormat="1"/>
    <xf numFmtId="0" fontId="3" fillId="0" borderId="23" xfId="2" applyFont="1" applyFill="1" applyBorder="1" applyAlignment="1">
      <alignment horizontal="left" wrapText="1"/>
    </xf>
    <xf numFmtId="171" fontId="3" fillId="2" borderId="27" xfId="2" applyNumberFormat="1" applyFont="1" applyFill="1" applyBorder="1" applyAlignment="1">
      <alignment horizontal="center" vertical="center"/>
    </xf>
    <xf numFmtId="0" fontId="1" fillId="0" borderId="28" xfId="2" applyBorder="1"/>
    <xf numFmtId="0" fontId="1" fillId="0" borderId="0" xfId="2" applyBorder="1"/>
    <xf numFmtId="49" fontId="1" fillId="0" borderId="0" xfId="2" applyNumberFormat="1" applyBorder="1"/>
    <xf numFmtId="171" fontId="1" fillId="0" borderId="0" xfId="2" applyNumberFormat="1" applyBorder="1"/>
    <xf numFmtId="49" fontId="1" fillId="0" borderId="0" xfId="2" applyNumberFormat="1"/>
    <xf numFmtId="169" fontId="3" fillId="0" borderId="1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1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2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wrapText="1"/>
      <protection hidden="1"/>
    </xf>
    <xf numFmtId="168" fontId="3" fillId="0" borderId="2" xfId="0" applyNumberFormat="1" applyFont="1" applyFill="1" applyBorder="1" applyAlignment="1" applyProtection="1">
      <alignment wrapText="1"/>
      <protection hidden="1"/>
    </xf>
    <xf numFmtId="168" fontId="3" fillId="0" borderId="1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8" fontId="7" fillId="0" borderId="7" xfId="0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9" fontId="3" fillId="0" borderId="7" xfId="0" applyNumberFormat="1" applyFont="1" applyFill="1" applyBorder="1" applyAlignment="1" applyProtection="1">
      <protection hidden="1"/>
    </xf>
    <xf numFmtId="168" fontId="3" fillId="0" borderId="6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wrapText="1"/>
      <protection hidden="1"/>
    </xf>
    <xf numFmtId="0" fontId="4" fillId="0" borderId="14" xfId="0" applyFont="1" applyFill="1" applyBorder="1" applyAlignment="1" applyProtection="1">
      <alignment horizontal="right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3" fillId="0" borderId="24" xfId="2" applyNumberFormat="1" applyFont="1" applyFill="1" applyBorder="1" applyAlignment="1">
      <alignment horizontal="center"/>
    </xf>
    <xf numFmtId="49" fontId="3" fillId="0" borderId="25" xfId="2" applyNumberFormat="1" applyFont="1" applyFill="1" applyBorder="1" applyAlignment="1">
      <alignment horizontal="center"/>
    </xf>
    <xf numFmtId="49" fontId="3" fillId="0" borderId="26" xfId="2" applyNumberFormat="1" applyFont="1" applyFill="1" applyBorder="1" applyAlignment="1">
      <alignment horizontal="center"/>
    </xf>
    <xf numFmtId="0" fontId="11" fillId="0" borderId="0" xfId="2" applyFont="1" applyBorder="1" applyAlignment="1">
      <alignment horizontal="center" vertical="center" wrapText="1"/>
    </xf>
    <xf numFmtId="49" fontId="7" fillId="0" borderId="16" xfId="2" applyNumberFormat="1" applyFont="1" applyBorder="1" applyAlignment="1">
      <alignment horizontal="center" vertical="center"/>
    </xf>
    <xf numFmtId="49" fontId="7" fillId="0" borderId="17" xfId="2" applyNumberFormat="1" applyFont="1" applyBorder="1" applyAlignment="1">
      <alignment horizontal="center" vertical="center"/>
    </xf>
    <xf numFmtId="49" fontId="7" fillId="0" borderId="18" xfId="2" applyNumberFormat="1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/>
    </xf>
    <xf numFmtId="49" fontId="7" fillId="0" borderId="21" xfId="2" applyNumberFormat="1" applyFont="1" applyBorder="1" applyAlignment="1">
      <alignment horizontal="center"/>
    </xf>
    <xf numFmtId="49" fontId="7" fillId="0" borderId="4" xfId="2" applyNumberFormat="1" applyFont="1" applyBorder="1" applyAlignment="1">
      <alignment horizontal="center"/>
    </xf>
    <xf numFmtId="0" fontId="10" fillId="0" borderId="0" xfId="2" applyFont="1" applyAlignment="1">
      <alignment horizontal="right" wrapText="1"/>
    </xf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7" fillId="0" borderId="0" xfId="2" applyFont="1" applyBorder="1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39"/>
  <sheetViews>
    <sheetView showGridLines="0" topLeftCell="O729" zoomScale="68" zoomScaleNormal="68" workbookViewId="0">
      <selection activeCell="T10" sqref="T10:T737"/>
    </sheetView>
  </sheetViews>
  <sheetFormatPr defaultColWidth="9.109375" defaultRowHeight="13.2" x14ac:dyDescent="0.25"/>
  <cols>
    <col min="1" max="1" width="1.5546875" style="3" customWidth="1"/>
    <col min="2" max="14" width="0" style="3" hidden="1" customWidth="1"/>
    <col min="15" max="15" width="55.88671875" style="3" customWidth="1"/>
    <col min="16" max="16" width="6.88671875" style="3" customWidth="1"/>
    <col min="17" max="17" width="5.6640625" style="3" customWidth="1"/>
    <col min="18" max="18" width="19.6640625" style="3" customWidth="1"/>
    <col min="19" max="19" width="6" style="3" customWidth="1"/>
    <col min="20" max="20" width="21.109375" style="3" customWidth="1"/>
    <col min="21" max="24" width="0" style="3" hidden="1" customWidth="1"/>
    <col min="25" max="25" width="8" style="3" customWidth="1"/>
    <col min="26" max="26" width="0" style="3" hidden="1" customWidth="1"/>
    <col min="27" max="249" width="9.109375" style="3" customWidth="1"/>
    <col min="250" max="16384" width="9.109375" style="3"/>
  </cols>
  <sheetData>
    <row r="1" spans="1:26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7" t="s">
        <v>519</v>
      </c>
      <c r="P1" s="107"/>
      <c r="Q1" s="107"/>
      <c r="R1" s="107"/>
      <c r="S1" s="107"/>
      <c r="T1" s="107"/>
      <c r="U1" s="2"/>
      <c r="V1" s="2"/>
      <c r="W1" s="2"/>
      <c r="X1" s="2"/>
      <c r="Y1" s="2"/>
      <c r="Z1" s="2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8" t="s">
        <v>518</v>
      </c>
      <c r="P2" s="108"/>
      <c r="Q2" s="108"/>
      <c r="R2" s="108"/>
      <c r="S2" s="108"/>
      <c r="T2" s="108"/>
      <c r="U2" s="2"/>
      <c r="V2" s="2"/>
      <c r="W2" s="2"/>
      <c r="X2" s="2"/>
      <c r="Y2" s="2"/>
      <c r="Z2" s="2"/>
    </row>
    <row r="3" spans="1:26" ht="20.25" customHeight="1" x14ac:dyDescent="0.2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8" t="s">
        <v>517</v>
      </c>
      <c r="P3" s="108"/>
      <c r="Q3" s="108"/>
      <c r="R3" s="108"/>
      <c r="S3" s="108"/>
      <c r="T3" s="108"/>
      <c r="U3" s="4"/>
      <c r="V3" s="2"/>
      <c r="W3" s="2"/>
      <c r="X3" s="2"/>
      <c r="Y3" s="2"/>
      <c r="Z3" s="2"/>
    </row>
    <row r="4" spans="1:26" ht="17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8" t="s">
        <v>516</v>
      </c>
      <c r="P4" s="108"/>
      <c r="Q4" s="108"/>
      <c r="R4" s="108"/>
      <c r="S4" s="108"/>
      <c r="T4" s="108"/>
      <c r="U4" s="2"/>
      <c r="V4" s="2"/>
      <c r="W4" s="2"/>
      <c r="X4" s="2"/>
      <c r="Y4" s="2"/>
      <c r="Z4" s="2"/>
    </row>
    <row r="5" spans="1:26" ht="59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9" t="s">
        <v>520</v>
      </c>
      <c r="P5" s="110"/>
      <c r="Q5" s="110"/>
      <c r="R5" s="110"/>
      <c r="S5" s="110"/>
      <c r="T5" s="110"/>
      <c r="U5" s="2"/>
      <c r="V5" s="2"/>
      <c r="W5" s="2"/>
      <c r="X5" s="2"/>
      <c r="Y5" s="2"/>
      <c r="Z5" s="2"/>
    </row>
    <row r="6" spans="1:26" ht="20.25" customHeight="1" x14ac:dyDescent="0.2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1" t="s">
        <v>514</v>
      </c>
      <c r="P6" s="111"/>
      <c r="Q6" s="111"/>
      <c r="R6" s="111"/>
      <c r="S6" s="111"/>
      <c r="T6" s="111"/>
      <c r="U6" s="4"/>
      <c r="V6" s="2"/>
      <c r="W6" s="2"/>
      <c r="X6" s="2"/>
      <c r="Y6" s="2"/>
      <c r="Z6" s="2"/>
    </row>
    <row r="7" spans="1:26" ht="18.7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06" t="s">
        <v>513</v>
      </c>
      <c r="P7" s="106" t="s">
        <v>511</v>
      </c>
      <c r="Q7" s="106" t="s">
        <v>510</v>
      </c>
      <c r="R7" s="106" t="s">
        <v>509</v>
      </c>
      <c r="S7" s="106" t="s">
        <v>508</v>
      </c>
      <c r="T7" s="105" t="s">
        <v>507</v>
      </c>
      <c r="U7" s="4"/>
      <c r="V7" s="6"/>
      <c r="W7" s="2"/>
      <c r="X7" s="2"/>
      <c r="Y7" s="2"/>
      <c r="Z7" s="2"/>
    </row>
    <row r="8" spans="1:26" ht="18" customHeight="1" x14ac:dyDescent="0.25">
      <c r="A8" s="4"/>
      <c r="B8" s="7" t="s">
        <v>506</v>
      </c>
      <c r="C8" s="8"/>
      <c r="D8" s="8" t="s">
        <v>505</v>
      </c>
      <c r="E8" s="8"/>
      <c r="F8" s="8"/>
      <c r="G8" s="8"/>
      <c r="H8" s="8"/>
      <c r="I8" s="8"/>
      <c r="J8" s="7"/>
      <c r="K8" s="8"/>
      <c r="L8" s="8"/>
      <c r="M8" s="8"/>
      <c r="N8" s="8"/>
      <c r="O8" s="106"/>
      <c r="P8" s="106"/>
      <c r="Q8" s="106"/>
      <c r="R8" s="106"/>
      <c r="S8" s="106"/>
      <c r="T8" s="105"/>
      <c r="U8" s="9"/>
      <c r="V8" s="9"/>
      <c r="W8" s="9"/>
      <c r="X8" s="9"/>
      <c r="Y8" s="6"/>
      <c r="Z8" s="2"/>
    </row>
    <row r="9" spans="1:26" ht="15" customHeight="1" x14ac:dyDescent="0.25">
      <c r="A9" s="4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>
        <v>1</v>
      </c>
      <c r="P9" s="11">
        <v>2</v>
      </c>
      <c r="Q9" s="11">
        <v>3</v>
      </c>
      <c r="R9" s="11">
        <v>4</v>
      </c>
      <c r="S9" s="11">
        <v>5</v>
      </c>
      <c r="T9" s="11">
        <v>6</v>
      </c>
      <c r="U9" s="9"/>
      <c r="V9" s="9"/>
      <c r="W9" s="9"/>
      <c r="X9" s="9"/>
      <c r="Y9" s="6"/>
      <c r="Z9" s="2"/>
    </row>
    <row r="10" spans="1:26" ht="15" customHeight="1" x14ac:dyDescent="0.3">
      <c r="A10" s="13"/>
      <c r="B10" s="97" t="s">
        <v>503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14">
        <v>113</v>
      </c>
      <c r="N10" s="15"/>
      <c r="O10" s="16" t="s">
        <v>503</v>
      </c>
      <c r="P10" s="18">
        <v>1</v>
      </c>
      <c r="Q10" s="19">
        <v>0</v>
      </c>
      <c r="R10" s="20" t="s">
        <v>2</v>
      </c>
      <c r="S10" s="21" t="s">
        <v>2</v>
      </c>
      <c r="T10" s="22">
        <v>95123826.769999996</v>
      </c>
      <c r="U10" s="23" t="s">
        <v>1</v>
      </c>
      <c r="V10" s="91"/>
      <c r="W10" s="91"/>
      <c r="X10" s="91"/>
      <c r="Y10" s="4"/>
      <c r="Z10" s="2"/>
    </row>
    <row r="11" spans="1:26" ht="43.5" customHeight="1" x14ac:dyDescent="0.3">
      <c r="A11" s="13"/>
      <c r="B11" s="96" t="s">
        <v>502</v>
      </c>
      <c r="C11" s="96"/>
      <c r="D11" s="96"/>
      <c r="E11" s="97"/>
      <c r="F11" s="97"/>
      <c r="G11" s="97"/>
      <c r="H11" s="97"/>
      <c r="I11" s="97"/>
      <c r="J11" s="97"/>
      <c r="K11" s="97"/>
      <c r="L11" s="97"/>
      <c r="M11" s="14">
        <v>102</v>
      </c>
      <c r="N11" s="15"/>
      <c r="O11" s="16" t="s">
        <v>502</v>
      </c>
      <c r="P11" s="18">
        <v>1</v>
      </c>
      <c r="Q11" s="19">
        <v>2</v>
      </c>
      <c r="R11" s="20" t="s">
        <v>2</v>
      </c>
      <c r="S11" s="21" t="s">
        <v>2</v>
      </c>
      <c r="T11" s="22">
        <v>2818130.03</v>
      </c>
      <c r="U11" s="23" t="s">
        <v>1</v>
      </c>
      <c r="V11" s="91"/>
      <c r="W11" s="91"/>
      <c r="X11" s="91"/>
      <c r="Y11" s="4"/>
      <c r="Z11" s="2"/>
    </row>
    <row r="12" spans="1:26" ht="29.25" customHeight="1" x14ac:dyDescent="0.3">
      <c r="A12" s="13"/>
      <c r="B12" s="24"/>
      <c r="C12" s="25"/>
      <c r="D12" s="26"/>
      <c r="E12" s="98" t="s">
        <v>11</v>
      </c>
      <c r="F12" s="98"/>
      <c r="G12" s="98"/>
      <c r="H12" s="98"/>
      <c r="I12" s="99"/>
      <c r="J12" s="99"/>
      <c r="K12" s="99"/>
      <c r="L12" s="99"/>
      <c r="M12" s="14">
        <v>102</v>
      </c>
      <c r="N12" s="15"/>
      <c r="O12" s="16" t="s">
        <v>10</v>
      </c>
      <c r="P12" s="18">
        <v>1</v>
      </c>
      <c r="Q12" s="19">
        <v>2</v>
      </c>
      <c r="R12" s="20" t="s">
        <v>9</v>
      </c>
      <c r="S12" s="21" t="s">
        <v>2</v>
      </c>
      <c r="T12" s="22">
        <v>2818130.03</v>
      </c>
      <c r="U12" s="23" t="s">
        <v>1</v>
      </c>
      <c r="V12" s="91"/>
      <c r="W12" s="91"/>
      <c r="X12" s="91"/>
      <c r="Y12" s="4"/>
      <c r="Z12" s="2"/>
    </row>
    <row r="13" spans="1:26" ht="15" customHeight="1" x14ac:dyDescent="0.3">
      <c r="A13" s="13"/>
      <c r="B13" s="27"/>
      <c r="C13" s="28"/>
      <c r="D13" s="28"/>
      <c r="E13" s="29"/>
      <c r="F13" s="29"/>
      <c r="G13" s="29"/>
      <c r="H13" s="30"/>
      <c r="I13" s="90" t="s">
        <v>501</v>
      </c>
      <c r="J13" s="90"/>
      <c r="K13" s="90"/>
      <c r="L13" s="90"/>
      <c r="M13" s="14">
        <v>102</v>
      </c>
      <c r="N13" s="15"/>
      <c r="O13" s="16" t="s">
        <v>500</v>
      </c>
      <c r="P13" s="18">
        <v>1</v>
      </c>
      <c r="Q13" s="19">
        <v>2</v>
      </c>
      <c r="R13" s="20" t="s">
        <v>499</v>
      </c>
      <c r="S13" s="21" t="s">
        <v>2</v>
      </c>
      <c r="T13" s="22">
        <v>2292680.0299999998</v>
      </c>
      <c r="U13" s="23" t="s">
        <v>417</v>
      </c>
      <c r="V13" s="91"/>
      <c r="W13" s="91"/>
      <c r="X13" s="91"/>
      <c r="Y13" s="4"/>
      <c r="Z13" s="2"/>
    </row>
    <row r="14" spans="1:26" ht="72" customHeight="1" x14ac:dyDescent="0.3">
      <c r="A14" s="13"/>
      <c r="B14" s="92">
        <v>100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14">
        <v>102</v>
      </c>
      <c r="N14" s="15"/>
      <c r="O14" s="31" t="s">
        <v>36</v>
      </c>
      <c r="P14" s="33">
        <v>1</v>
      </c>
      <c r="Q14" s="34">
        <v>2</v>
      </c>
      <c r="R14" s="35" t="s">
        <v>499</v>
      </c>
      <c r="S14" s="36">
        <v>100</v>
      </c>
      <c r="T14" s="37">
        <v>2292680.0299999998</v>
      </c>
      <c r="U14" s="23" t="s">
        <v>417</v>
      </c>
      <c r="V14" s="93"/>
      <c r="W14" s="93"/>
      <c r="X14" s="93"/>
      <c r="Y14" s="4"/>
      <c r="Z14" s="2"/>
    </row>
    <row r="15" spans="1:26" ht="29.25" customHeight="1" x14ac:dyDescent="0.3">
      <c r="A15" s="13"/>
      <c r="B15" s="94">
        <v>120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14">
        <v>102</v>
      </c>
      <c r="N15" s="15"/>
      <c r="O15" s="38" t="s">
        <v>456</v>
      </c>
      <c r="P15" s="40">
        <v>1</v>
      </c>
      <c r="Q15" s="41">
        <v>2</v>
      </c>
      <c r="R15" s="42" t="s">
        <v>499</v>
      </c>
      <c r="S15" s="43">
        <v>120</v>
      </c>
      <c r="T15" s="44">
        <v>2292680.0299999998</v>
      </c>
      <c r="U15" s="23" t="s">
        <v>417</v>
      </c>
      <c r="V15" s="93"/>
      <c r="W15" s="93"/>
      <c r="X15" s="93"/>
      <c r="Y15" s="4"/>
      <c r="Z15" s="2"/>
    </row>
    <row r="16" spans="1:26" ht="29.25" customHeight="1" x14ac:dyDescent="0.3">
      <c r="A16" s="13"/>
      <c r="B16" s="45"/>
      <c r="C16" s="46"/>
      <c r="D16" s="46"/>
      <c r="E16" s="29"/>
      <c r="F16" s="29"/>
      <c r="G16" s="29"/>
      <c r="H16" s="30"/>
      <c r="I16" s="103" t="s">
        <v>172</v>
      </c>
      <c r="J16" s="103"/>
      <c r="K16" s="103"/>
      <c r="L16" s="103"/>
      <c r="M16" s="14">
        <v>102</v>
      </c>
      <c r="N16" s="15"/>
      <c r="O16" s="47" t="s">
        <v>171</v>
      </c>
      <c r="P16" s="49">
        <v>1</v>
      </c>
      <c r="Q16" s="50">
        <v>2</v>
      </c>
      <c r="R16" s="51" t="s">
        <v>170</v>
      </c>
      <c r="S16" s="52" t="s">
        <v>2</v>
      </c>
      <c r="T16" s="53">
        <v>525450</v>
      </c>
      <c r="U16" s="23" t="s">
        <v>169</v>
      </c>
      <c r="V16" s="91"/>
      <c r="W16" s="91"/>
      <c r="X16" s="91"/>
      <c r="Y16" s="4"/>
      <c r="Z16" s="2"/>
    </row>
    <row r="17" spans="1:26" ht="72" customHeight="1" x14ac:dyDescent="0.3">
      <c r="A17" s="13"/>
      <c r="B17" s="92">
        <v>100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14">
        <v>102</v>
      </c>
      <c r="N17" s="15"/>
      <c r="O17" s="31" t="s">
        <v>36</v>
      </c>
      <c r="P17" s="33">
        <v>1</v>
      </c>
      <c r="Q17" s="34">
        <v>2</v>
      </c>
      <c r="R17" s="35" t="s">
        <v>170</v>
      </c>
      <c r="S17" s="36">
        <v>100</v>
      </c>
      <c r="T17" s="37">
        <v>525450</v>
      </c>
      <c r="U17" s="23" t="s">
        <v>169</v>
      </c>
      <c r="V17" s="93"/>
      <c r="W17" s="93"/>
      <c r="X17" s="93"/>
      <c r="Y17" s="4"/>
      <c r="Z17" s="2"/>
    </row>
    <row r="18" spans="1:26" ht="29.25" customHeight="1" x14ac:dyDescent="0.3">
      <c r="A18" s="13"/>
      <c r="B18" s="94">
        <v>120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14">
        <v>102</v>
      </c>
      <c r="N18" s="15"/>
      <c r="O18" s="38" t="s">
        <v>456</v>
      </c>
      <c r="P18" s="40">
        <v>1</v>
      </c>
      <c r="Q18" s="41">
        <v>2</v>
      </c>
      <c r="R18" s="42" t="s">
        <v>170</v>
      </c>
      <c r="S18" s="43">
        <v>120</v>
      </c>
      <c r="T18" s="44">
        <v>525450</v>
      </c>
      <c r="U18" s="23" t="s">
        <v>169</v>
      </c>
      <c r="V18" s="93"/>
      <c r="W18" s="93"/>
      <c r="X18" s="93"/>
      <c r="Y18" s="4"/>
      <c r="Z18" s="2"/>
    </row>
    <row r="19" spans="1:26" ht="57.75" customHeight="1" x14ac:dyDescent="0.3">
      <c r="A19" s="13"/>
      <c r="B19" s="104" t="s">
        <v>498</v>
      </c>
      <c r="C19" s="104"/>
      <c r="D19" s="104"/>
      <c r="E19" s="95"/>
      <c r="F19" s="95"/>
      <c r="G19" s="95"/>
      <c r="H19" s="95"/>
      <c r="I19" s="95"/>
      <c r="J19" s="95"/>
      <c r="K19" s="95"/>
      <c r="L19" s="95"/>
      <c r="M19" s="14">
        <v>103</v>
      </c>
      <c r="N19" s="15"/>
      <c r="O19" s="47" t="s">
        <v>498</v>
      </c>
      <c r="P19" s="49">
        <v>1</v>
      </c>
      <c r="Q19" s="50">
        <v>3</v>
      </c>
      <c r="R19" s="51" t="s">
        <v>2</v>
      </c>
      <c r="S19" s="52" t="s">
        <v>2</v>
      </c>
      <c r="T19" s="53">
        <v>1718266.97</v>
      </c>
      <c r="U19" s="23" t="s">
        <v>3</v>
      </c>
      <c r="V19" s="91"/>
      <c r="W19" s="91"/>
      <c r="X19" s="91"/>
      <c r="Y19" s="4"/>
      <c r="Z19" s="2"/>
    </row>
    <row r="20" spans="1:26" ht="29.25" customHeight="1" x14ac:dyDescent="0.3">
      <c r="A20" s="13"/>
      <c r="B20" s="24"/>
      <c r="C20" s="25"/>
      <c r="D20" s="26"/>
      <c r="E20" s="98" t="s">
        <v>11</v>
      </c>
      <c r="F20" s="98"/>
      <c r="G20" s="98"/>
      <c r="H20" s="98"/>
      <c r="I20" s="99"/>
      <c r="J20" s="99"/>
      <c r="K20" s="99"/>
      <c r="L20" s="99"/>
      <c r="M20" s="14">
        <v>103</v>
      </c>
      <c r="N20" s="15"/>
      <c r="O20" s="16" t="s">
        <v>10</v>
      </c>
      <c r="P20" s="18">
        <v>1</v>
      </c>
      <c r="Q20" s="19">
        <v>3</v>
      </c>
      <c r="R20" s="20" t="s">
        <v>9</v>
      </c>
      <c r="S20" s="21" t="s">
        <v>2</v>
      </c>
      <c r="T20" s="22">
        <v>1718266.97</v>
      </c>
      <c r="U20" s="23" t="s">
        <v>3</v>
      </c>
      <c r="V20" s="91"/>
      <c r="W20" s="91"/>
      <c r="X20" s="91"/>
      <c r="Y20" s="4"/>
      <c r="Z20" s="2"/>
    </row>
    <row r="21" spans="1:26" ht="29.25" customHeight="1" x14ac:dyDescent="0.3">
      <c r="A21" s="13"/>
      <c r="B21" s="27"/>
      <c r="C21" s="28"/>
      <c r="D21" s="28"/>
      <c r="E21" s="29"/>
      <c r="F21" s="29"/>
      <c r="G21" s="29"/>
      <c r="H21" s="30"/>
      <c r="I21" s="90" t="s">
        <v>497</v>
      </c>
      <c r="J21" s="90"/>
      <c r="K21" s="90"/>
      <c r="L21" s="90"/>
      <c r="M21" s="14">
        <v>103</v>
      </c>
      <c r="N21" s="15"/>
      <c r="O21" s="16" t="s">
        <v>496</v>
      </c>
      <c r="P21" s="18">
        <v>1</v>
      </c>
      <c r="Q21" s="19">
        <v>3</v>
      </c>
      <c r="R21" s="20" t="s">
        <v>495</v>
      </c>
      <c r="S21" s="21" t="s">
        <v>2</v>
      </c>
      <c r="T21" s="22">
        <v>1614966.97</v>
      </c>
      <c r="U21" s="23" t="s">
        <v>3</v>
      </c>
      <c r="V21" s="91"/>
      <c r="W21" s="91"/>
      <c r="X21" s="91"/>
      <c r="Y21" s="4"/>
      <c r="Z21" s="2"/>
    </row>
    <row r="22" spans="1:26" ht="72" customHeight="1" x14ac:dyDescent="0.3">
      <c r="A22" s="13"/>
      <c r="B22" s="92">
        <v>100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14">
        <v>103</v>
      </c>
      <c r="N22" s="15"/>
      <c r="O22" s="31" t="s">
        <v>36</v>
      </c>
      <c r="P22" s="33">
        <v>1</v>
      </c>
      <c r="Q22" s="34">
        <v>3</v>
      </c>
      <c r="R22" s="35" t="s">
        <v>495</v>
      </c>
      <c r="S22" s="36">
        <v>100</v>
      </c>
      <c r="T22" s="37">
        <v>1614966.97</v>
      </c>
      <c r="U22" s="23" t="s">
        <v>3</v>
      </c>
      <c r="V22" s="93"/>
      <c r="W22" s="93"/>
      <c r="X22" s="93"/>
      <c r="Y22" s="4"/>
      <c r="Z22" s="2"/>
    </row>
    <row r="23" spans="1:26" ht="29.25" customHeight="1" x14ac:dyDescent="0.3">
      <c r="A23" s="13"/>
      <c r="B23" s="94">
        <v>120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14">
        <v>103</v>
      </c>
      <c r="N23" s="15"/>
      <c r="O23" s="38" t="s">
        <v>456</v>
      </c>
      <c r="P23" s="40">
        <v>1</v>
      </c>
      <c r="Q23" s="41">
        <v>3</v>
      </c>
      <c r="R23" s="42" t="s">
        <v>495</v>
      </c>
      <c r="S23" s="43">
        <v>120</v>
      </c>
      <c r="T23" s="44">
        <v>1614966.97</v>
      </c>
      <c r="U23" s="23" t="s">
        <v>3</v>
      </c>
      <c r="V23" s="93"/>
      <c r="W23" s="93"/>
      <c r="X23" s="93"/>
      <c r="Y23" s="4"/>
      <c r="Z23" s="2"/>
    </row>
    <row r="24" spans="1:26" ht="43.5" customHeight="1" x14ac:dyDescent="0.3">
      <c r="A24" s="13"/>
      <c r="B24" s="45"/>
      <c r="C24" s="46"/>
      <c r="D24" s="46"/>
      <c r="E24" s="29"/>
      <c r="F24" s="29"/>
      <c r="G24" s="29"/>
      <c r="H24" s="30"/>
      <c r="I24" s="103" t="s">
        <v>494</v>
      </c>
      <c r="J24" s="103"/>
      <c r="K24" s="103"/>
      <c r="L24" s="103"/>
      <c r="M24" s="14">
        <v>103</v>
      </c>
      <c r="N24" s="15"/>
      <c r="O24" s="47" t="s">
        <v>493</v>
      </c>
      <c r="P24" s="49">
        <v>1</v>
      </c>
      <c r="Q24" s="50">
        <v>3</v>
      </c>
      <c r="R24" s="51" t="s">
        <v>492</v>
      </c>
      <c r="S24" s="52" t="s">
        <v>2</v>
      </c>
      <c r="T24" s="53">
        <v>103300</v>
      </c>
      <c r="U24" s="23" t="s">
        <v>3</v>
      </c>
      <c r="V24" s="91"/>
      <c r="W24" s="91"/>
      <c r="X24" s="91"/>
      <c r="Y24" s="4"/>
      <c r="Z24" s="2"/>
    </row>
    <row r="25" spans="1:26" ht="72" customHeight="1" x14ac:dyDescent="0.3">
      <c r="A25" s="13"/>
      <c r="B25" s="92">
        <v>100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14">
        <v>103</v>
      </c>
      <c r="N25" s="15"/>
      <c r="O25" s="31" t="s">
        <v>36</v>
      </c>
      <c r="P25" s="33">
        <v>1</v>
      </c>
      <c r="Q25" s="34">
        <v>3</v>
      </c>
      <c r="R25" s="35" t="s">
        <v>492</v>
      </c>
      <c r="S25" s="36">
        <v>100</v>
      </c>
      <c r="T25" s="37">
        <v>83300</v>
      </c>
      <c r="U25" s="23" t="s">
        <v>3</v>
      </c>
      <c r="V25" s="93"/>
      <c r="W25" s="93"/>
      <c r="X25" s="93"/>
      <c r="Y25" s="4"/>
      <c r="Z25" s="2"/>
    </row>
    <row r="26" spans="1:26" ht="29.25" customHeight="1" x14ac:dyDescent="0.3">
      <c r="A26" s="13"/>
      <c r="B26" s="94">
        <v>120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14">
        <v>103</v>
      </c>
      <c r="N26" s="15"/>
      <c r="O26" s="38" t="s">
        <v>456</v>
      </c>
      <c r="P26" s="40">
        <v>1</v>
      </c>
      <c r="Q26" s="41">
        <v>3</v>
      </c>
      <c r="R26" s="42" t="s">
        <v>492</v>
      </c>
      <c r="S26" s="43">
        <v>120</v>
      </c>
      <c r="T26" s="44">
        <v>83300</v>
      </c>
      <c r="U26" s="23" t="s">
        <v>3</v>
      </c>
      <c r="V26" s="93"/>
      <c r="W26" s="93"/>
      <c r="X26" s="93"/>
      <c r="Y26" s="4"/>
      <c r="Z26" s="2"/>
    </row>
    <row r="27" spans="1:26" ht="29.25" customHeight="1" x14ac:dyDescent="0.3">
      <c r="A27" s="13"/>
      <c r="B27" s="100">
        <v>200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4">
        <v>103</v>
      </c>
      <c r="N27" s="15"/>
      <c r="O27" s="54" t="s">
        <v>15</v>
      </c>
      <c r="P27" s="56">
        <v>1</v>
      </c>
      <c r="Q27" s="57">
        <v>3</v>
      </c>
      <c r="R27" s="58" t="s">
        <v>492</v>
      </c>
      <c r="S27" s="59">
        <v>200</v>
      </c>
      <c r="T27" s="60">
        <v>20000</v>
      </c>
      <c r="U27" s="23" t="s">
        <v>3</v>
      </c>
      <c r="V27" s="93"/>
      <c r="W27" s="93"/>
      <c r="X27" s="93"/>
      <c r="Y27" s="4"/>
      <c r="Z27" s="2"/>
    </row>
    <row r="28" spans="1:26" ht="43.5" customHeight="1" x14ac:dyDescent="0.3">
      <c r="A28" s="13"/>
      <c r="B28" s="94">
        <v>240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14">
        <v>103</v>
      </c>
      <c r="N28" s="15"/>
      <c r="O28" s="38" t="s">
        <v>14</v>
      </c>
      <c r="P28" s="40">
        <v>1</v>
      </c>
      <c r="Q28" s="41">
        <v>3</v>
      </c>
      <c r="R28" s="42" t="s">
        <v>492</v>
      </c>
      <c r="S28" s="43">
        <v>240</v>
      </c>
      <c r="T28" s="44">
        <v>20000</v>
      </c>
      <c r="U28" s="23" t="s">
        <v>3</v>
      </c>
      <c r="V28" s="93"/>
      <c r="W28" s="93"/>
      <c r="X28" s="93"/>
      <c r="Y28" s="4"/>
      <c r="Z28" s="2"/>
    </row>
    <row r="29" spans="1:26" ht="72" customHeight="1" x14ac:dyDescent="0.3">
      <c r="A29" s="13"/>
      <c r="B29" s="104" t="s">
        <v>491</v>
      </c>
      <c r="C29" s="104"/>
      <c r="D29" s="104"/>
      <c r="E29" s="95"/>
      <c r="F29" s="95"/>
      <c r="G29" s="95"/>
      <c r="H29" s="95"/>
      <c r="I29" s="95"/>
      <c r="J29" s="95"/>
      <c r="K29" s="95"/>
      <c r="L29" s="95"/>
      <c r="M29" s="14">
        <v>104</v>
      </c>
      <c r="N29" s="15"/>
      <c r="O29" s="47" t="s">
        <v>491</v>
      </c>
      <c r="P29" s="49">
        <v>1</v>
      </c>
      <c r="Q29" s="50">
        <v>4</v>
      </c>
      <c r="R29" s="51" t="s">
        <v>2</v>
      </c>
      <c r="S29" s="52" t="s">
        <v>2</v>
      </c>
      <c r="T29" s="53">
        <v>51390018.100000001</v>
      </c>
      <c r="U29" s="23" t="s">
        <v>1</v>
      </c>
      <c r="V29" s="91"/>
      <c r="W29" s="91"/>
      <c r="X29" s="91"/>
      <c r="Y29" s="4"/>
      <c r="Z29" s="2"/>
    </row>
    <row r="30" spans="1:26" ht="29.25" customHeight="1" x14ac:dyDescent="0.3">
      <c r="A30" s="13"/>
      <c r="B30" s="24"/>
      <c r="C30" s="25"/>
      <c r="D30" s="26"/>
      <c r="E30" s="98" t="s">
        <v>11</v>
      </c>
      <c r="F30" s="98"/>
      <c r="G30" s="98"/>
      <c r="H30" s="98"/>
      <c r="I30" s="99"/>
      <c r="J30" s="99"/>
      <c r="K30" s="99"/>
      <c r="L30" s="99"/>
      <c r="M30" s="14">
        <v>104</v>
      </c>
      <c r="N30" s="15"/>
      <c r="O30" s="16" t="s">
        <v>10</v>
      </c>
      <c r="P30" s="18">
        <v>1</v>
      </c>
      <c r="Q30" s="19">
        <v>4</v>
      </c>
      <c r="R30" s="20" t="s">
        <v>9</v>
      </c>
      <c r="S30" s="21" t="s">
        <v>2</v>
      </c>
      <c r="T30" s="22">
        <v>51390018.100000001</v>
      </c>
      <c r="U30" s="23" t="s">
        <v>1</v>
      </c>
      <c r="V30" s="91"/>
      <c r="W30" s="91"/>
      <c r="X30" s="91"/>
      <c r="Y30" s="4"/>
      <c r="Z30" s="2"/>
    </row>
    <row r="31" spans="1:26" ht="29.25" customHeight="1" x14ac:dyDescent="0.3">
      <c r="A31" s="13"/>
      <c r="B31" s="27"/>
      <c r="C31" s="28"/>
      <c r="D31" s="28"/>
      <c r="E31" s="29"/>
      <c r="F31" s="29"/>
      <c r="G31" s="29"/>
      <c r="H31" s="30"/>
      <c r="I31" s="90" t="s">
        <v>490</v>
      </c>
      <c r="J31" s="90"/>
      <c r="K31" s="90"/>
      <c r="L31" s="90"/>
      <c r="M31" s="14">
        <v>104</v>
      </c>
      <c r="N31" s="15"/>
      <c r="O31" s="16" t="s">
        <v>489</v>
      </c>
      <c r="P31" s="18">
        <v>1</v>
      </c>
      <c r="Q31" s="19">
        <v>4</v>
      </c>
      <c r="R31" s="20" t="s">
        <v>488</v>
      </c>
      <c r="S31" s="21" t="s">
        <v>2</v>
      </c>
      <c r="T31" s="22">
        <v>11749324.220000001</v>
      </c>
      <c r="U31" s="23" t="s">
        <v>417</v>
      </c>
      <c r="V31" s="91"/>
      <c r="W31" s="91"/>
      <c r="X31" s="91"/>
      <c r="Y31" s="4"/>
      <c r="Z31" s="2"/>
    </row>
    <row r="32" spans="1:26" ht="72" customHeight="1" x14ac:dyDescent="0.3">
      <c r="A32" s="13"/>
      <c r="B32" s="92">
        <v>100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14">
        <v>104</v>
      </c>
      <c r="N32" s="15"/>
      <c r="O32" s="31" t="s">
        <v>36</v>
      </c>
      <c r="P32" s="33">
        <v>1</v>
      </c>
      <c r="Q32" s="34">
        <v>4</v>
      </c>
      <c r="R32" s="35" t="s">
        <v>488</v>
      </c>
      <c r="S32" s="36">
        <v>100</v>
      </c>
      <c r="T32" s="37">
        <v>8346737.9900000002</v>
      </c>
      <c r="U32" s="23" t="s">
        <v>417</v>
      </c>
      <c r="V32" s="93"/>
      <c r="W32" s="93"/>
      <c r="X32" s="93"/>
      <c r="Y32" s="4"/>
      <c r="Z32" s="2"/>
    </row>
    <row r="33" spans="1:26" ht="29.25" customHeight="1" x14ac:dyDescent="0.3">
      <c r="A33" s="13"/>
      <c r="B33" s="94">
        <v>120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14">
        <v>104</v>
      </c>
      <c r="N33" s="15"/>
      <c r="O33" s="38" t="s">
        <v>456</v>
      </c>
      <c r="P33" s="40">
        <v>1</v>
      </c>
      <c r="Q33" s="41">
        <v>4</v>
      </c>
      <c r="R33" s="42" t="s">
        <v>488</v>
      </c>
      <c r="S33" s="43">
        <v>120</v>
      </c>
      <c r="T33" s="44">
        <v>8346737.9900000002</v>
      </c>
      <c r="U33" s="23" t="s">
        <v>417</v>
      </c>
      <c r="V33" s="93"/>
      <c r="W33" s="93"/>
      <c r="X33" s="93"/>
      <c r="Y33" s="4"/>
      <c r="Z33" s="2"/>
    </row>
    <row r="34" spans="1:26" ht="29.25" customHeight="1" x14ac:dyDescent="0.3">
      <c r="A34" s="13"/>
      <c r="B34" s="100">
        <v>200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4">
        <v>104</v>
      </c>
      <c r="N34" s="15"/>
      <c r="O34" s="54" t="s">
        <v>15</v>
      </c>
      <c r="P34" s="56">
        <v>1</v>
      </c>
      <c r="Q34" s="57">
        <v>4</v>
      </c>
      <c r="R34" s="58" t="s">
        <v>488</v>
      </c>
      <c r="S34" s="59">
        <v>200</v>
      </c>
      <c r="T34" s="60">
        <v>3311032.89</v>
      </c>
      <c r="U34" s="23" t="s">
        <v>417</v>
      </c>
      <c r="V34" s="93"/>
      <c r="W34" s="93"/>
      <c r="X34" s="93"/>
      <c r="Y34" s="4"/>
      <c r="Z34" s="2"/>
    </row>
    <row r="35" spans="1:26" ht="43.5" customHeight="1" x14ac:dyDescent="0.3">
      <c r="A35" s="13"/>
      <c r="B35" s="94">
        <v>240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14">
        <v>104</v>
      </c>
      <c r="N35" s="15"/>
      <c r="O35" s="38" t="s">
        <v>14</v>
      </c>
      <c r="P35" s="40">
        <v>1</v>
      </c>
      <c r="Q35" s="41">
        <v>4</v>
      </c>
      <c r="R35" s="42" t="s">
        <v>488</v>
      </c>
      <c r="S35" s="43">
        <v>240</v>
      </c>
      <c r="T35" s="44">
        <v>3311032.89</v>
      </c>
      <c r="U35" s="23" t="s">
        <v>417</v>
      </c>
      <c r="V35" s="93"/>
      <c r="W35" s="93"/>
      <c r="X35" s="93"/>
      <c r="Y35" s="4"/>
      <c r="Z35" s="2"/>
    </row>
    <row r="36" spans="1:26" ht="15" customHeight="1" x14ac:dyDescent="0.3">
      <c r="A36" s="13"/>
      <c r="B36" s="100">
        <v>800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4">
        <v>104</v>
      </c>
      <c r="N36" s="15"/>
      <c r="O36" s="54" t="s">
        <v>44</v>
      </c>
      <c r="P36" s="56">
        <v>1</v>
      </c>
      <c r="Q36" s="57">
        <v>4</v>
      </c>
      <c r="R36" s="58" t="s">
        <v>488</v>
      </c>
      <c r="S36" s="59">
        <v>800</v>
      </c>
      <c r="T36" s="60">
        <v>91553.34</v>
      </c>
      <c r="U36" s="23" t="s">
        <v>417</v>
      </c>
      <c r="V36" s="93"/>
      <c r="W36" s="93"/>
      <c r="X36" s="93"/>
      <c r="Y36" s="4"/>
      <c r="Z36" s="2"/>
    </row>
    <row r="37" spans="1:26" ht="15" customHeight="1" x14ac:dyDescent="0.3">
      <c r="A37" s="13"/>
      <c r="B37" s="94">
        <v>850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4">
        <v>104</v>
      </c>
      <c r="N37" s="15"/>
      <c r="O37" s="38" t="s">
        <v>43</v>
      </c>
      <c r="P37" s="40">
        <v>1</v>
      </c>
      <c r="Q37" s="41">
        <v>4</v>
      </c>
      <c r="R37" s="42" t="s">
        <v>488</v>
      </c>
      <c r="S37" s="43">
        <v>850</v>
      </c>
      <c r="T37" s="44">
        <v>91553.34</v>
      </c>
      <c r="U37" s="23" t="s">
        <v>417</v>
      </c>
      <c r="V37" s="93"/>
      <c r="W37" s="93"/>
      <c r="X37" s="93"/>
      <c r="Y37" s="4"/>
      <c r="Z37" s="2"/>
    </row>
    <row r="38" spans="1:26" ht="43.5" customHeight="1" x14ac:dyDescent="0.3">
      <c r="A38" s="13"/>
      <c r="B38" s="45"/>
      <c r="C38" s="46"/>
      <c r="D38" s="46"/>
      <c r="E38" s="29"/>
      <c r="F38" s="29"/>
      <c r="G38" s="29"/>
      <c r="H38" s="30"/>
      <c r="I38" s="103" t="s">
        <v>487</v>
      </c>
      <c r="J38" s="103"/>
      <c r="K38" s="103"/>
      <c r="L38" s="103"/>
      <c r="M38" s="14">
        <v>104</v>
      </c>
      <c r="N38" s="15"/>
      <c r="O38" s="47" t="s">
        <v>486</v>
      </c>
      <c r="P38" s="49">
        <v>1</v>
      </c>
      <c r="Q38" s="50">
        <v>4</v>
      </c>
      <c r="R38" s="51" t="s">
        <v>485</v>
      </c>
      <c r="S38" s="52" t="s">
        <v>2</v>
      </c>
      <c r="T38" s="53">
        <v>1077900</v>
      </c>
      <c r="U38" s="23" t="s">
        <v>3</v>
      </c>
      <c r="V38" s="91"/>
      <c r="W38" s="91"/>
      <c r="X38" s="91"/>
      <c r="Y38" s="4"/>
      <c r="Z38" s="2"/>
    </row>
    <row r="39" spans="1:26" ht="72" customHeight="1" x14ac:dyDescent="0.3">
      <c r="A39" s="13"/>
      <c r="B39" s="92">
        <v>100</v>
      </c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14">
        <v>104</v>
      </c>
      <c r="N39" s="15"/>
      <c r="O39" s="31" t="s">
        <v>36</v>
      </c>
      <c r="P39" s="33">
        <v>1</v>
      </c>
      <c r="Q39" s="34">
        <v>4</v>
      </c>
      <c r="R39" s="35" t="s">
        <v>485</v>
      </c>
      <c r="S39" s="36">
        <v>100</v>
      </c>
      <c r="T39" s="37">
        <v>810320.58</v>
      </c>
      <c r="U39" s="23" t="s">
        <v>3</v>
      </c>
      <c r="V39" s="93"/>
      <c r="W39" s="93"/>
      <c r="X39" s="93"/>
      <c r="Y39" s="4"/>
      <c r="Z39" s="2"/>
    </row>
    <row r="40" spans="1:26" ht="29.25" customHeight="1" x14ac:dyDescent="0.3">
      <c r="A40" s="13"/>
      <c r="B40" s="94">
        <v>120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14">
        <v>104</v>
      </c>
      <c r="N40" s="15"/>
      <c r="O40" s="38" t="s">
        <v>456</v>
      </c>
      <c r="P40" s="40">
        <v>1</v>
      </c>
      <c r="Q40" s="41">
        <v>4</v>
      </c>
      <c r="R40" s="42" t="s">
        <v>485</v>
      </c>
      <c r="S40" s="43">
        <v>120</v>
      </c>
      <c r="T40" s="44">
        <v>810320.58</v>
      </c>
      <c r="U40" s="23" t="s">
        <v>3</v>
      </c>
      <c r="V40" s="93"/>
      <c r="W40" s="93"/>
      <c r="X40" s="93"/>
      <c r="Y40" s="4"/>
      <c r="Z40" s="2"/>
    </row>
    <row r="41" spans="1:26" ht="29.25" customHeight="1" x14ac:dyDescent="0.3">
      <c r="A41" s="13"/>
      <c r="B41" s="100">
        <v>200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4">
        <v>104</v>
      </c>
      <c r="N41" s="15"/>
      <c r="O41" s="54" t="s">
        <v>15</v>
      </c>
      <c r="P41" s="56">
        <v>1</v>
      </c>
      <c r="Q41" s="57">
        <v>4</v>
      </c>
      <c r="R41" s="58" t="s">
        <v>485</v>
      </c>
      <c r="S41" s="59">
        <v>200</v>
      </c>
      <c r="T41" s="60">
        <v>267579.42</v>
      </c>
      <c r="U41" s="23" t="s">
        <v>3</v>
      </c>
      <c r="V41" s="93"/>
      <c r="W41" s="93"/>
      <c r="X41" s="93"/>
      <c r="Y41" s="4"/>
      <c r="Z41" s="2"/>
    </row>
    <row r="42" spans="1:26" ht="43.5" customHeight="1" x14ac:dyDescent="0.3">
      <c r="A42" s="13"/>
      <c r="B42" s="94">
        <v>240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14">
        <v>104</v>
      </c>
      <c r="N42" s="15"/>
      <c r="O42" s="38" t="s">
        <v>14</v>
      </c>
      <c r="P42" s="40">
        <v>1</v>
      </c>
      <c r="Q42" s="41">
        <v>4</v>
      </c>
      <c r="R42" s="42" t="s">
        <v>485</v>
      </c>
      <c r="S42" s="43">
        <v>240</v>
      </c>
      <c r="T42" s="44">
        <v>267579.42</v>
      </c>
      <c r="U42" s="23" t="s">
        <v>3</v>
      </c>
      <c r="V42" s="93"/>
      <c r="W42" s="93"/>
      <c r="X42" s="93"/>
      <c r="Y42" s="4"/>
      <c r="Z42" s="2"/>
    </row>
    <row r="43" spans="1:26" ht="57.75" customHeight="1" x14ac:dyDescent="0.3">
      <c r="A43" s="13"/>
      <c r="B43" s="45"/>
      <c r="C43" s="46"/>
      <c r="D43" s="46"/>
      <c r="E43" s="29"/>
      <c r="F43" s="29"/>
      <c r="G43" s="29"/>
      <c r="H43" s="30"/>
      <c r="I43" s="103" t="s">
        <v>82</v>
      </c>
      <c r="J43" s="103"/>
      <c r="K43" s="103"/>
      <c r="L43" s="103"/>
      <c r="M43" s="14">
        <v>104</v>
      </c>
      <c r="N43" s="15"/>
      <c r="O43" s="47" t="s">
        <v>81</v>
      </c>
      <c r="P43" s="49">
        <v>1</v>
      </c>
      <c r="Q43" s="50">
        <v>4</v>
      </c>
      <c r="R43" s="51" t="s">
        <v>80</v>
      </c>
      <c r="S43" s="52" t="s">
        <v>2</v>
      </c>
      <c r="T43" s="53">
        <v>1551546</v>
      </c>
      <c r="U43" s="23" t="s">
        <v>3</v>
      </c>
      <c r="V43" s="91"/>
      <c r="W43" s="91"/>
      <c r="X43" s="91"/>
      <c r="Y43" s="4"/>
      <c r="Z43" s="2"/>
    </row>
    <row r="44" spans="1:26" ht="72" customHeight="1" x14ac:dyDescent="0.3">
      <c r="A44" s="13"/>
      <c r="B44" s="92">
        <v>100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14">
        <v>104</v>
      </c>
      <c r="N44" s="15"/>
      <c r="O44" s="31" t="s">
        <v>36</v>
      </c>
      <c r="P44" s="33">
        <v>1</v>
      </c>
      <c r="Q44" s="34">
        <v>4</v>
      </c>
      <c r="R44" s="35" t="s">
        <v>80</v>
      </c>
      <c r="S44" s="36">
        <v>100</v>
      </c>
      <c r="T44" s="37">
        <v>1395063.28</v>
      </c>
      <c r="U44" s="23" t="s">
        <v>3</v>
      </c>
      <c r="V44" s="93"/>
      <c r="W44" s="93"/>
      <c r="X44" s="93"/>
      <c r="Y44" s="4"/>
      <c r="Z44" s="2"/>
    </row>
    <row r="45" spans="1:26" ht="29.25" customHeight="1" x14ac:dyDescent="0.3">
      <c r="A45" s="13"/>
      <c r="B45" s="94">
        <v>120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14">
        <v>104</v>
      </c>
      <c r="N45" s="15"/>
      <c r="O45" s="38" t="s">
        <v>456</v>
      </c>
      <c r="P45" s="40">
        <v>1</v>
      </c>
      <c r="Q45" s="41">
        <v>4</v>
      </c>
      <c r="R45" s="42" t="s">
        <v>80</v>
      </c>
      <c r="S45" s="43">
        <v>120</v>
      </c>
      <c r="T45" s="44">
        <v>1395063.28</v>
      </c>
      <c r="U45" s="23" t="s">
        <v>3</v>
      </c>
      <c r="V45" s="93"/>
      <c r="W45" s="93"/>
      <c r="X45" s="93"/>
      <c r="Y45" s="4"/>
      <c r="Z45" s="2"/>
    </row>
    <row r="46" spans="1:26" ht="29.25" customHeight="1" x14ac:dyDescent="0.3">
      <c r="A46" s="13"/>
      <c r="B46" s="100">
        <v>200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4">
        <v>104</v>
      </c>
      <c r="N46" s="15"/>
      <c r="O46" s="54" t="s">
        <v>15</v>
      </c>
      <c r="P46" s="56">
        <v>1</v>
      </c>
      <c r="Q46" s="57">
        <v>4</v>
      </c>
      <c r="R46" s="58" t="s">
        <v>80</v>
      </c>
      <c r="S46" s="59">
        <v>200</v>
      </c>
      <c r="T46" s="60">
        <v>156482.72</v>
      </c>
      <c r="U46" s="23" t="s">
        <v>3</v>
      </c>
      <c r="V46" s="93"/>
      <c r="W46" s="93"/>
      <c r="X46" s="93"/>
      <c r="Y46" s="4"/>
      <c r="Z46" s="2"/>
    </row>
    <row r="47" spans="1:26" ht="43.5" customHeight="1" x14ac:dyDescent="0.3">
      <c r="A47" s="13"/>
      <c r="B47" s="94">
        <v>240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14">
        <v>104</v>
      </c>
      <c r="N47" s="15"/>
      <c r="O47" s="38" t="s">
        <v>14</v>
      </c>
      <c r="P47" s="40">
        <v>1</v>
      </c>
      <c r="Q47" s="41">
        <v>4</v>
      </c>
      <c r="R47" s="42" t="s">
        <v>80</v>
      </c>
      <c r="S47" s="43">
        <v>240</v>
      </c>
      <c r="T47" s="44">
        <v>156482.72</v>
      </c>
      <c r="U47" s="23" t="s">
        <v>3</v>
      </c>
      <c r="V47" s="93"/>
      <c r="W47" s="93"/>
      <c r="X47" s="93"/>
      <c r="Y47" s="4"/>
      <c r="Z47" s="2"/>
    </row>
    <row r="48" spans="1:26" ht="57.75" customHeight="1" x14ac:dyDescent="0.3">
      <c r="A48" s="13"/>
      <c r="B48" s="45"/>
      <c r="C48" s="46"/>
      <c r="D48" s="46"/>
      <c r="E48" s="29"/>
      <c r="F48" s="29"/>
      <c r="G48" s="29"/>
      <c r="H48" s="30"/>
      <c r="I48" s="103" t="s">
        <v>484</v>
      </c>
      <c r="J48" s="103"/>
      <c r="K48" s="103"/>
      <c r="L48" s="103"/>
      <c r="M48" s="14">
        <v>104</v>
      </c>
      <c r="N48" s="15"/>
      <c r="O48" s="47" t="s">
        <v>483</v>
      </c>
      <c r="P48" s="49">
        <v>1</v>
      </c>
      <c r="Q48" s="50">
        <v>4</v>
      </c>
      <c r="R48" s="51" t="s">
        <v>482</v>
      </c>
      <c r="S48" s="52" t="s">
        <v>2</v>
      </c>
      <c r="T48" s="53">
        <v>5400</v>
      </c>
      <c r="U48" s="23" t="s">
        <v>3</v>
      </c>
      <c r="V48" s="91"/>
      <c r="W48" s="91"/>
      <c r="X48" s="91"/>
      <c r="Y48" s="4"/>
      <c r="Z48" s="2"/>
    </row>
    <row r="49" spans="1:26" ht="72" customHeight="1" x14ac:dyDescent="0.3">
      <c r="A49" s="13"/>
      <c r="B49" s="92">
        <v>100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14">
        <v>104</v>
      </c>
      <c r="N49" s="15"/>
      <c r="O49" s="31" t="s">
        <v>36</v>
      </c>
      <c r="P49" s="33">
        <v>1</v>
      </c>
      <c r="Q49" s="34">
        <v>4</v>
      </c>
      <c r="R49" s="35" t="s">
        <v>482</v>
      </c>
      <c r="S49" s="36">
        <v>100</v>
      </c>
      <c r="T49" s="37">
        <v>3000</v>
      </c>
      <c r="U49" s="23" t="s">
        <v>3</v>
      </c>
      <c r="V49" s="93"/>
      <c r="W49" s="93"/>
      <c r="X49" s="93"/>
      <c r="Y49" s="4"/>
      <c r="Z49" s="2"/>
    </row>
    <row r="50" spans="1:26" ht="29.25" customHeight="1" x14ac:dyDescent="0.3">
      <c r="A50" s="13"/>
      <c r="B50" s="94">
        <v>120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14">
        <v>104</v>
      </c>
      <c r="N50" s="15"/>
      <c r="O50" s="38" t="s">
        <v>456</v>
      </c>
      <c r="P50" s="40">
        <v>1</v>
      </c>
      <c r="Q50" s="41">
        <v>4</v>
      </c>
      <c r="R50" s="42" t="s">
        <v>482</v>
      </c>
      <c r="S50" s="43">
        <v>120</v>
      </c>
      <c r="T50" s="44">
        <v>3000</v>
      </c>
      <c r="U50" s="23" t="s">
        <v>3</v>
      </c>
      <c r="V50" s="93"/>
      <c r="W50" s="93"/>
      <c r="X50" s="93"/>
      <c r="Y50" s="4"/>
      <c r="Z50" s="2"/>
    </row>
    <row r="51" spans="1:26" ht="29.25" customHeight="1" x14ac:dyDescent="0.3">
      <c r="A51" s="13"/>
      <c r="B51" s="100">
        <v>200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4">
        <v>104</v>
      </c>
      <c r="N51" s="15"/>
      <c r="O51" s="54" t="s">
        <v>15</v>
      </c>
      <c r="P51" s="56">
        <v>1</v>
      </c>
      <c r="Q51" s="57">
        <v>4</v>
      </c>
      <c r="R51" s="58" t="s">
        <v>482</v>
      </c>
      <c r="S51" s="59">
        <v>200</v>
      </c>
      <c r="T51" s="60">
        <v>900</v>
      </c>
      <c r="U51" s="23" t="s">
        <v>3</v>
      </c>
      <c r="V51" s="93"/>
      <c r="W51" s="93"/>
      <c r="X51" s="93"/>
      <c r="Y51" s="4"/>
      <c r="Z51" s="2"/>
    </row>
    <row r="52" spans="1:26" ht="43.5" customHeight="1" x14ac:dyDescent="0.3">
      <c r="A52" s="13"/>
      <c r="B52" s="94">
        <v>240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14">
        <v>104</v>
      </c>
      <c r="N52" s="15"/>
      <c r="O52" s="38" t="s">
        <v>14</v>
      </c>
      <c r="P52" s="40">
        <v>1</v>
      </c>
      <c r="Q52" s="41">
        <v>4</v>
      </c>
      <c r="R52" s="42" t="s">
        <v>482</v>
      </c>
      <c r="S52" s="43">
        <v>240</v>
      </c>
      <c r="T52" s="44">
        <v>900</v>
      </c>
      <c r="U52" s="23" t="s">
        <v>3</v>
      </c>
      <c r="V52" s="93"/>
      <c r="W52" s="93"/>
      <c r="X52" s="93"/>
      <c r="Y52" s="4"/>
      <c r="Z52" s="2"/>
    </row>
    <row r="53" spans="1:26" ht="15" customHeight="1" x14ac:dyDescent="0.3">
      <c r="A53" s="13"/>
      <c r="B53" s="100">
        <v>500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4">
        <v>104</v>
      </c>
      <c r="N53" s="15"/>
      <c r="O53" s="54" t="s">
        <v>6</v>
      </c>
      <c r="P53" s="56">
        <v>1</v>
      </c>
      <c r="Q53" s="57">
        <v>4</v>
      </c>
      <c r="R53" s="58" t="s">
        <v>482</v>
      </c>
      <c r="S53" s="59">
        <v>500</v>
      </c>
      <c r="T53" s="60">
        <v>1500</v>
      </c>
      <c r="U53" s="23" t="s">
        <v>3</v>
      </c>
      <c r="V53" s="93"/>
      <c r="W53" s="93"/>
      <c r="X53" s="93"/>
      <c r="Y53" s="4"/>
      <c r="Z53" s="2"/>
    </row>
    <row r="54" spans="1:26" ht="15" customHeight="1" x14ac:dyDescent="0.3">
      <c r="A54" s="13"/>
      <c r="B54" s="94">
        <v>530</v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14">
        <v>104</v>
      </c>
      <c r="N54" s="15"/>
      <c r="O54" s="38" t="s">
        <v>402</v>
      </c>
      <c r="P54" s="40">
        <v>1</v>
      </c>
      <c r="Q54" s="41">
        <v>4</v>
      </c>
      <c r="R54" s="42" t="s">
        <v>482</v>
      </c>
      <c r="S54" s="43">
        <v>530</v>
      </c>
      <c r="T54" s="44">
        <v>1500</v>
      </c>
      <c r="U54" s="23" t="s">
        <v>3</v>
      </c>
      <c r="V54" s="93"/>
      <c r="W54" s="93"/>
      <c r="X54" s="93"/>
      <c r="Y54" s="4"/>
      <c r="Z54" s="2"/>
    </row>
    <row r="55" spans="1:26" ht="57.75" customHeight="1" x14ac:dyDescent="0.3">
      <c r="A55" s="13"/>
      <c r="B55" s="45"/>
      <c r="C55" s="46"/>
      <c r="D55" s="46"/>
      <c r="E55" s="29"/>
      <c r="F55" s="29"/>
      <c r="G55" s="29"/>
      <c r="H55" s="30"/>
      <c r="I55" s="103" t="s">
        <v>481</v>
      </c>
      <c r="J55" s="103"/>
      <c r="K55" s="103"/>
      <c r="L55" s="103"/>
      <c r="M55" s="14">
        <v>104</v>
      </c>
      <c r="N55" s="15"/>
      <c r="O55" s="47" t="s">
        <v>480</v>
      </c>
      <c r="P55" s="49">
        <v>1</v>
      </c>
      <c r="Q55" s="50">
        <v>4</v>
      </c>
      <c r="R55" s="51" t="s">
        <v>479</v>
      </c>
      <c r="S55" s="52" t="s">
        <v>2</v>
      </c>
      <c r="T55" s="53">
        <v>317100</v>
      </c>
      <c r="U55" s="23" t="s">
        <v>3</v>
      </c>
      <c r="V55" s="91"/>
      <c r="W55" s="91"/>
      <c r="X55" s="91"/>
      <c r="Y55" s="4"/>
      <c r="Z55" s="2"/>
    </row>
    <row r="56" spans="1:26" ht="72" customHeight="1" x14ac:dyDescent="0.3">
      <c r="A56" s="13"/>
      <c r="B56" s="92">
        <v>100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14">
        <v>104</v>
      </c>
      <c r="N56" s="15"/>
      <c r="O56" s="31" t="s">
        <v>36</v>
      </c>
      <c r="P56" s="33">
        <v>1</v>
      </c>
      <c r="Q56" s="34">
        <v>4</v>
      </c>
      <c r="R56" s="35" t="s">
        <v>479</v>
      </c>
      <c r="S56" s="36">
        <v>100</v>
      </c>
      <c r="T56" s="37">
        <v>264200</v>
      </c>
      <c r="U56" s="23" t="s">
        <v>3</v>
      </c>
      <c r="V56" s="93"/>
      <c r="W56" s="93"/>
      <c r="X56" s="93"/>
      <c r="Y56" s="4"/>
      <c r="Z56" s="2"/>
    </row>
    <row r="57" spans="1:26" ht="29.25" customHeight="1" x14ac:dyDescent="0.3">
      <c r="A57" s="13"/>
      <c r="B57" s="94">
        <v>120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14">
        <v>104</v>
      </c>
      <c r="N57" s="15"/>
      <c r="O57" s="38" t="s">
        <v>456</v>
      </c>
      <c r="P57" s="40">
        <v>1</v>
      </c>
      <c r="Q57" s="41">
        <v>4</v>
      </c>
      <c r="R57" s="42" t="s">
        <v>479</v>
      </c>
      <c r="S57" s="43">
        <v>120</v>
      </c>
      <c r="T57" s="44">
        <v>264200</v>
      </c>
      <c r="U57" s="23" t="s">
        <v>3</v>
      </c>
      <c r="V57" s="93"/>
      <c r="W57" s="93"/>
      <c r="X57" s="93"/>
      <c r="Y57" s="4"/>
      <c r="Z57" s="2"/>
    </row>
    <row r="58" spans="1:26" ht="29.25" customHeight="1" x14ac:dyDescent="0.3">
      <c r="A58" s="13"/>
      <c r="B58" s="100">
        <v>200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4">
        <v>104</v>
      </c>
      <c r="N58" s="15"/>
      <c r="O58" s="54" t="s">
        <v>15</v>
      </c>
      <c r="P58" s="56">
        <v>1</v>
      </c>
      <c r="Q58" s="57">
        <v>4</v>
      </c>
      <c r="R58" s="58" t="s">
        <v>479</v>
      </c>
      <c r="S58" s="59">
        <v>200</v>
      </c>
      <c r="T58" s="60">
        <v>52900</v>
      </c>
      <c r="U58" s="23" t="s">
        <v>3</v>
      </c>
      <c r="V58" s="93"/>
      <c r="W58" s="93"/>
      <c r="X58" s="93"/>
      <c r="Y58" s="4"/>
      <c r="Z58" s="2"/>
    </row>
    <row r="59" spans="1:26" ht="43.5" customHeight="1" x14ac:dyDescent="0.3">
      <c r="A59" s="13"/>
      <c r="B59" s="94">
        <v>240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14">
        <v>104</v>
      </c>
      <c r="N59" s="15"/>
      <c r="O59" s="38" t="s">
        <v>14</v>
      </c>
      <c r="P59" s="40">
        <v>1</v>
      </c>
      <c r="Q59" s="41">
        <v>4</v>
      </c>
      <c r="R59" s="42" t="s">
        <v>479</v>
      </c>
      <c r="S59" s="43">
        <v>240</v>
      </c>
      <c r="T59" s="44">
        <v>52900</v>
      </c>
      <c r="U59" s="23" t="s">
        <v>3</v>
      </c>
      <c r="V59" s="93"/>
      <c r="W59" s="93"/>
      <c r="X59" s="93"/>
      <c r="Y59" s="4"/>
      <c r="Z59" s="2"/>
    </row>
    <row r="60" spans="1:26" ht="100.5" customHeight="1" x14ac:dyDescent="0.3">
      <c r="A60" s="13"/>
      <c r="B60" s="45"/>
      <c r="C60" s="46"/>
      <c r="D60" s="46"/>
      <c r="E60" s="29"/>
      <c r="F60" s="29"/>
      <c r="G60" s="29"/>
      <c r="H60" s="30"/>
      <c r="I60" s="103" t="s">
        <v>478</v>
      </c>
      <c r="J60" s="103"/>
      <c r="K60" s="103"/>
      <c r="L60" s="103"/>
      <c r="M60" s="14">
        <v>104</v>
      </c>
      <c r="N60" s="15"/>
      <c r="O60" s="47" t="s">
        <v>477</v>
      </c>
      <c r="P60" s="49">
        <v>1</v>
      </c>
      <c r="Q60" s="50">
        <v>4</v>
      </c>
      <c r="R60" s="51" t="s">
        <v>476</v>
      </c>
      <c r="S60" s="52" t="s">
        <v>2</v>
      </c>
      <c r="T60" s="53">
        <v>87900</v>
      </c>
      <c r="U60" s="23" t="s">
        <v>3</v>
      </c>
      <c r="V60" s="91"/>
      <c r="W60" s="91"/>
      <c r="X60" s="91"/>
      <c r="Y60" s="4"/>
      <c r="Z60" s="2"/>
    </row>
    <row r="61" spans="1:26" ht="72" customHeight="1" x14ac:dyDescent="0.3">
      <c r="A61" s="13"/>
      <c r="B61" s="92">
        <v>100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14">
        <v>104</v>
      </c>
      <c r="N61" s="15"/>
      <c r="O61" s="31" t="s">
        <v>36</v>
      </c>
      <c r="P61" s="33">
        <v>1</v>
      </c>
      <c r="Q61" s="34">
        <v>4</v>
      </c>
      <c r="R61" s="35" t="s">
        <v>476</v>
      </c>
      <c r="S61" s="36">
        <v>100</v>
      </c>
      <c r="T61" s="37">
        <v>87900</v>
      </c>
      <c r="U61" s="23" t="s">
        <v>3</v>
      </c>
      <c r="V61" s="93"/>
      <c r="W61" s="93"/>
      <c r="X61" s="93"/>
      <c r="Y61" s="4"/>
      <c r="Z61" s="2"/>
    </row>
    <row r="62" spans="1:26" ht="29.25" customHeight="1" x14ac:dyDescent="0.3">
      <c r="A62" s="13"/>
      <c r="B62" s="94">
        <v>120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14">
        <v>104</v>
      </c>
      <c r="N62" s="15"/>
      <c r="O62" s="38" t="s">
        <v>456</v>
      </c>
      <c r="P62" s="40">
        <v>1</v>
      </c>
      <c r="Q62" s="41">
        <v>4</v>
      </c>
      <c r="R62" s="42" t="s">
        <v>476</v>
      </c>
      <c r="S62" s="43">
        <v>120</v>
      </c>
      <c r="T62" s="44">
        <v>87900</v>
      </c>
      <c r="U62" s="23" t="s">
        <v>3</v>
      </c>
      <c r="V62" s="93"/>
      <c r="W62" s="93"/>
      <c r="X62" s="93"/>
      <c r="Y62" s="4"/>
      <c r="Z62" s="2"/>
    </row>
    <row r="63" spans="1:26" ht="72" customHeight="1" x14ac:dyDescent="0.3">
      <c r="A63" s="13"/>
      <c r="B63" s="45"/>
      <c r="C63" s="46"/>
      <c r="D63" s="46"/>
      <c r="E63" s="29"/>
      <c r="F63" s="29"/>
      <c r="G63" s="29"/>
      <c r="H63" s="30"/>
      <c r="I63" s="103" t="s">
        <v>53</v>
      </c>
      <c r="J63" s="103"/>
      <c r="K63" s="103"/>
      <c r="L63" s="103"/>
      <c r="M63" s="14">
        <v>104</v>
      </c>
      <c r="N63" s="15"/>
      <c r="O63" s="47" t="s">
        <v>52</v>
      </c>
      <c r="P63" s="49">
        <v>1</v>
      </c>
      <c r="Q63" s="50">
        <v>4</v>
      </c>
      <c r="R63" s="51" t="s">
        <v>49</v>
      </c>
      <c r="S63" s="52" t="s">
        <v>2</v>
      </c>
      <c r="T63" s="53">
        <v>2464800</v>
      </c>
      <c r="U63" s="23" t="s">
        <v>3</v>
      </c>
      <c r="V63" s="91"/>
      <c r="W63" s="91"/>
      <c r="X63" s="91"/>
      <c r="Y63" s="4"/>
      <c r="Z63" s="2"/>
    </row>
    <row r="64" spans="1:26" ht="72" customHeight="1" x14ac:dyDescent="0.3">
      <c r="A64" s="13"/>
      <c r="B64" s="92">
        <v>100</v>
      </c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14">
        <v>104</v>
      </c>
      <c r="N64" s="15"/>
      <c r="O64" s="31" t="s">
        <v>36</v>
      </c>
      <c r="P64" s="33">
        <v>1</v>
      </c>
      <c r="Q64" s="34">
        <v>4</v>
      </c>
      <c r="R64" s="35" t="s">
        <v>49</v>
      </c>
      <c r="S64" s="36">
        <v>100</v>
      </c>
      <c r="T64" s="37">
        <v>1787072.83</v>
      </c>
      <c r="U64" s="23" t="s">
        <v>3</v>
      </c>
      <c r="V64" s="93"/>
      <c r="W64" s="93"/>
      <c r="X64" s="93"/>
      <c r="Y64" s="4"/>
      <c r="Z64" s="2"/>
    </row>
    <row r="65" spans="1:26" ht="29.25" customHeight="1" x14ac:dyDescent="0.3">
      <c r="A65" s="13"/>
      <c r="B65" s="94">
        <v>120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14">
        <v>104</v>
      </c>
      <c r="N65" s="15"/>
      <c r="O65" s="38" t="s">
        <v>456</v>
      </c>
      <c r="P65" s="40">
        <v>1</v>
      </c>
      <c r="Q65" s="41">
        <v>4</v>
      </c>
      <c r="R65" s="42" t="s">
        <v>49</v>
      </c>
      <c r="S65" s="43">
        <v>120</v>
      </c>
      <c r="T65" s="44">
        <v>1787072.83</v>
      </c>
      <c r="U65" s="23" t="s">
        <v>3</v>
      </c>
      <c r="V65" s="93"/>
      <c r="W65" s="93"/>
      <c r="X65" s="93"/>
      <c r="Y65" s="4"/>
      <c r="Z65" s="2"/>
    </row>
    <row r="66" spans="1:26" ht="29.25" customHeight="1" x14ac:dyDescent="0.3">
      <c r="A66" s="13"/>
      <c r="B66" s="100">
        <v>200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4">
        <v>104</v>
      </c>
      <c r="N66" s="15"/>
      <c r="O66" s="54" t="s">
        <v>15</v>
      </c>
      <c r="P66" s="56">
        <v>1</v>
      </c>
      <c r="Q66" s="57">
        <v>4</v>
      </c>
      <c r="R66" s="58" t="s">
        <v>49</v>
      </c>
      <c r="S66" s="59">
        <v>200</v>
      </c>
      <c r="T66" s="60">
        <v>677727.17</v>
      </c>
      <c r="U66" s="23" t="s">
        <v>3</v>
      </c>
      <c r="V66" s="93"/>
      <c r="W66" s="93"/>
      <c r="X66" s="93"/>
      <c r="Y66" s="4"/>
      <c r="Z66" s="2"/>
    </row>
    <row r="67" spans="1:26" ht="43.5" customHeight="1" x14ac:dyDescent="0.3">
      <c r="A67" s="13"/>
      <c r="B67" s="94">
        <v>240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14">
        <v>104</v>
      </c>
      <c r="N67" s="15"/>
      <c r="O67" s="38" t="s">
        <v>14</v>
      </c>
      <c r="P67" s="40">
        <v>1</v>
      </c>
      <c r="Q67" s="41">
        <v>4</v>
      </c>
      <c r="R67" s="42" t="s">
        <v>49</v>
      </c>
      <c r="S67" s="43">
        <v>240</v>
      </c>
      <c r="T67" s="44">
        <v>677727.17</v>
      </c>
      <c r="U67" s="23" t="s">
        <v>3</v>
      </c>
      <c r="V67" s="93"/>
      <c r="W67" s="93"/>
      <c r="X67" s="93"/>
      <c r="Y67" s="4"/>
      <c r="Z67" s="2"/>
    </row>
    <row r="68" spans="1:26" ht="72" customHeight="1" x14ac:dyDescent="0.3">
      <c r="A68" s="13"/>
      <c r="B68" s="45"/>
      <c r="C68" s="46"/>
      <c r="D68" s="46"/>
      <c r="E68" s="29"/>
      <c r="F68" s="29"/>
      <c r="G68" s="29"/>
      <c r="H68" s="30"/>
      <c r="I68" s="103" t="s">
        <v>38</v>
      </c>
      <c r="J68" s="103"/>
      <c r="K68" s="103"/>
      <c r="L68" s="103"/>
      <c r="M68" s="14">
        <v>104</v>
      </c>
      <c r="N68" s="15"/>
      <c r="O68" s="47" t="s">
        <v>37</v>
      </c>
      <c r="P68" s="49">
        <v>1</v>
      </c>
      <c r="Q68" s="50">
        <v>4</v>
      </c>
      <c r="R68" s="51" t="s">
        <v>34</v>
      </c>
      <c r="S68" s="52" t="s">
        <v>2</v>
      </c>
      <c r="T68" s="53">
        <v>33401387.879999999</v>
      </c>
      <c r="U68" s="23" t="s">
        <v>3</v>
      </c>
      <c r="V68" s="91"/>
      <c r="W68" s="91"/>
      <c r="X68" s="91"/>
      <c r="Y68" s="4"/>
      <c r="Z68" s="2"/>
    </row>
    <row r="69" spans="1:26" ht="72" customHeight="1" x14ac:dyDescent="0.3">
      <c r="A69" s="13"/>
      <c r="B69" s="92">
        <v>100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4">
        <v>104</v>
      </c>
      <c r="N69" s="15"/>
      <c r="O69" s="31" t="s">
        <v>36</v>
      </c>
      <c r="P69" s="33">
        <v>1</v>
      </c>
      <c r="Q69" s="34">
        <v>4</v>
      </c>
      <c r="R69" s="35" t="s">
        <v>34</v>
      </c>
      <c r="S69" s="36">
        <v>100</v>
      </c>
      <c r="T69" s="37">
        <v>32504732.010000002</v>
      </c>
      <c r="U69" s="23" t="s">
        <v>3</v>
      </c>
      <c r="V69" s="93"/>
      <c r="W69" s="93"/>
      <c r="X69" s="93"/>
      <c r="Y69" s="4"/>
      <c r="Z69" s="2"/>
    </row>
    <row r="70" spans="1:26" ht="29.25" customHeight="1" x14ac:dyDescent="0.3">
      <c r="A70" s="13"/>
      <c r="B70" s="94">
        <v>120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14">
        <v>104</v>
      </c>
      <c r="N70" s="15"/>
      <c r="O70" s="38" t="s">
        <v>456</v>
      </c>
      <c r="P70" s="40">
        <v>1</v>
      </c>
      <c r="Q70" s="41">
        <v>4</v>
      </c>
      <c r="R70" s="42" t="s">
        <v>34</v>
      </c>
      <c r="S70" s="43">
        <v>120</v>
      </c>
      <c r="T70" s="44">
        <v>32504732.010000002</v>
      </c>
      <c r="U70" s="23" t="s">
        <v>3</v>
      </c>
      <c r="V70" s="93"/>
      <c r="W70" s="93"/>
      <c r="X70" s="93"/>
      <c r="Y70" s="4"/>
      <c r="Z70" s="2"/>
    </row>
    <row r="71" spans="1:26" ht="29.25" customHeight="1" x14ac:dyDescent="0.3">
      <c r="A71" s="13"/>
      <c r="B71" s="100">
        <v>200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4">
        <v>104</v>
      </c>
      <c r="N71" s="15"/>
      <c r="O71" s="54" t="s">
        <v>15</v>
      </c>
      <c r="P71" s="56">
        <v>1</v>
      </c>
      <c r="Q71" s="57">
        <v>4</v>
      </c>
      <c r="R71" s="58" t="s">
        <v>34</v>
      </c>
      <c r="S71" s="59">
        <v>200</v>
      </c>
      <c r="T71" s="60">
        <v>896655.87</v>
      </c>
      <c r="U71" s="23" t="s">
        <v>3</v>
      </c>
      <c r="V71" s="93"/>
      <c r="W71" s="93"/>
      <c r="X71" s="93"/>
      <c r="Y71" s="4"/>
      <c r="Z71" s="2"/>
    </row>
    <row r="72" spans="1:26" ht="43.5" customHeight="1" x14ac:dyDescent="0.3">
      <c r="A72" s="13"/>
      <c r="B72" s="94">
        <v>240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14">
        <v>104</v>
      </c>
      <c r="N72" s="15"/>
      <c r="O72" s="38" t="s">
        <v>14</v>
      </c>
      <c r="P72" s="40">
        <v>1</v>
      </c>
      <c r="Q72" s="41">
        <v>4</v>
      </c>
      <c r="R72" s="42" t="s">
        <v>34</v>
      </c>
      <c r="S72" s="43">
        <v>240</v>
      </c>
      <c r="T72" s="44">
        <v>896655.87</v>
      </c>
      <c r="U72" s="23" t="s">
        <v>3</v>
      </c>
      <c r="V72" s="93"/>
      <c r="W72" s="93"/>
      <c r="X72" s="93"/>
      <c r="Y72" s="4"/>
      <c r="Z72" s="2"/>
    </row>
    <row r="73" spans="1:26" ht="43.5" customHeight="1" x14ac:dyDescent="0.3">
      <c r="A73" s="13"/>
      <c r="B73" s="45"/>
      <c r="C73" s="46"/>
      <c r="D73" s="46"/>
      <c r="E73" s="29"/>
      <c r="F73" s="29"/>
      <c r="G73" s="29"/>
      <c r="H73" s="30"/>
      <c r="I73" s="103" t="s">
        <v>475</v>
      </c>
      <c r="J73" s="103"/>
      <c r="K73" s="103"/>
      <c r="L73" s="103"/>
      <c r="M73" s="14">
        <v>104</v>
      </c>
      <c r="N73" s="15"/>
      <c r="O73" s="47" t="s">
        <v>474</v>
      </c>
      <c r="P73" s="49">
        <v>1</v>
      </c>
      <c r="Q73" s="50">
        <v>4</v>
      </c>
      <c r="R73" s="51" t="s">
        <v>473</v>
      </c>
      <c r="S73" s="52" t="s">
        <v>2</v>
      </c>
      <c r="T73" s="53">
        <v>237394</v>
      </c>
      <c r="U73" s="23" t="s">
        <v>23</v>
      </c>
      <c r="V73" s="91"/>
      <c r="W73" s="91"/>
      <c r="X73" s="91"/>
      <c r="Y73" s="4"/>
      <c r="Z73" s="2"/>
    </row>
    <row r="74" spans="1:26" ht="72" customHeight="1" x14ac:dyDescent="0.3">
      <c r="A74" s="13"/>
      <c r="B74" s="92">
        <v>100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14">
        <v>104</v>
      </c>
      <c r="N74" s="15"/>
      <c r="O74" s="31" t="s">
        <v>36</v>
      </c>
      <c r="P74" s="33">
        <v>1</v>
      </c>
      <c r="Q74" s="34">
        <v>4</v>
      </c>
      <c r="R74" s="35" t="s">
        <v>473</v>
      </c>
      <c r="S74" s="36">
        <v>100</v>
      </c>
      <c r="T74" s="37">
        <v>237394</v>
      </c>
      <c r="U74" s="23" t="s">
        <v>23</v>
      </c>
      <c r="V74" s="93"/>
      <c r="W74" s="93"/>
      <c r="X74" s="93"/>
      <c r="Y74" s="4"/>
      <c r="Z74" s="2"/>
    </row>
    <row r="75" spans="1:26" ht="29.25" customHeight="1" x14ac:dyDescent="0.3">
      <c r="A75" s="13"/>
      <c r="B75" s="94">
        <v>120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14">
        <v>104</v>
      </c>
      <c r="N75" s="15"/>
      <c r="O75" s="38" t="s">
        <v>456</v>
      </c>
      <c r="P75" s="40">
        <v>1</v>
      </c>
      <c r="Q75" s="41">
        <v>4</v>
      </c>
      <c r="R75" s="42" t="s">
        <v>473</v>
      </c>
      <c r="S75" s="43">
        <v>120</v>
      </c>
      <c r="T75" s="44">
        <v>237394</v>
      </c>
      <c r="U75" s="23" t="s">
        <v>23</v>
      </c>
      <c r="V75" s="93"/>
      <c r="W75" s="93"/>
      <c r="X75" s="93"/>
      <c r="Y75" s="4"/>
      <c r="Z75" s="2"/>
    </row>
    <row r="76" spans="1:26" ht="86.25" customHeight="1" x14ac:dyDescent="0.3">
      <c r="A76" s="13"/>
      <c r="B76" s="45"/>
      <c r="C76" s="46"/>
      <c r="D76" s="46"/>
      <c r="E76" s="29"/>
      <c r="F76" s="29"/>
      <c r="G76" s="29"/>
      <c r="H76" s="30"/>
      <c r="I76" s="103" t="s">
        <v>472</v>
      </c>
      <c r="J76" s="103"/>
      <c r="K76" s="103"/>
      <c r="L76" s="103"/>
      <c r="M76" s="14">
        <v>104</v>
      </c>
      <c r="N76" s="15"/>
      <c r="O76" s="47" t="s">
        <v>471</v>
      </c>
      <c r="P76" s="49">
        <v>1</v>
      </c>
      <c r="Q76" s="50">
        <v>4</v>
      </c>
      <c r="R76" s="51" t="s">
        <v>470</v>
      </c>
      <c r="S76" s="52" t="s">
        <v>2</v>
      </c>
      <c r="T76" s="53">
        <v>397186</v>
      </c>
      <c r="U76" s="23" t="s">
        <v>23</v>
      </c>
      <c r="V76" s="91"/>
      <c r="W76" s="91"/>
      <c r="X76" s="91"/>
      <c r="Y76" s="4"/>
      <c r="Z76" s="2"/>
    </row>
    <row r="77" spans="1:26" ht="72" customHeight="1" x14ac:dyDescent="0.3">
      <c r="A77" s="13"/>
      <c r="B77" s="92">
        <v>100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14">
        <v>104</v>
      </c>
      <c r="N77" s="15"/>
      <c r="O77" s="31" t="s">
        <v>36</v>
      </c>
      <c r="P77" s="33">
        <v>1</v>
      </c>
      <c r="Q77" s="34">
        <v>4</v>
      </c>
      <c r="R77" s="35" t="s">
        <v>470</v>
      </c>
      <c r="S77" s="36">
        <v>100</v>
      </c>
      <c r="T77" s="37">
        <v>397186</v>
      </c>
      <c r="U77" s="23" t="s">
        <v>23</v>
      </c>
      <c r="V77" s="93"/>
      <c r="W77" s="93"/>
      <c r="X77" s="93"/>
      <c r="Y77" s="4"/>
      <c r="Z77" s="2"/>
    </row>
    <row r="78" spans="1:26" ht="29.25" customHeight="1" x14ac:dyDescent="0.3">
      <c r="A78" s="13"/>
      <c r="B78" s="94">
        <v>120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14">
        <v>104</v>
      </c>
      <c r="N78" s="15"/>
      <c r="O78" s="38" t="s">
        <v>456</v>
      </c>
      <c r="P78" s="40">
        <v>1</v>
      </c>
      <c r="Q78" s="41">
        <v>4</v>
      </c>
      <c r="R78" s="42" t="s">
        <v>470</v>
      </c>
      <c r="S78" s="43">
        <v>120</v>
      </c>
      <c r="T78" s="44">
        <v>397186</v>
      </c>
      <c r="U78" s="23" t="s">
        <v>23</v>
      </c>
      <c r="V78" s="93"/>
      <c r="W78" s="93"/>
      <c r="X78" s="93"/>
      <c r="Y78" s="4"/>
      <c r="Z78" s="2"/>
    </row>
    <row r="79" spans="1:26" ht="57.75" customHeight="1" x14ac:dyDescent="0.3">
      <c r="A79" s="13"/>
      <c r="B79" s="45"/>
      <c r="C79" s="46"/>
      <c r="D79" s="46"/>
      <c r="E79" s="29"/>
      <c r="F79" s="29"/>
      <c r="G79" s="29"/>
      <c r="H79" s="30"/>
      <c r="I79" s="103" t="s">
        <v>469</v>
      </c>
      <c r="J79" s="103"/>
      <c r="K79" s="103"/>
      <c r="L79" s="103"/>
      <c r="M79" s="14">
        <v>104</v>
      </c>
      <c r="N79" s="15"/>
      <c r="O79" s="47" t="s">
        <v>468</v>
      </c>
      <c r="P79" s="49">
        <v>1</v>
      </c>
      <c r="Q79" s="50">
        <v>4</v>
      </c>
      <c r="R79" s="51" t="s">
        <v>467</v>
      </c>
      <c r="S79" s="52" t="s">
        <v>2</v>
      </c>
      <c r="T79" s="53">
        <v>100080</v>
      </c>
      <c r="U79" s="23" t="s">
        <v>23</v>
      </c>
      <c r="V79" s="91"/>
      <c r="W79" s="91"/>
      <c r="X79" s="91"/>
      <c r="Y79" s="4"/>
      <c r="Z79" s="2"/>
    </row>
    <row r="80" spans="1:26" ht="29.25" customHeight="1" x14ac:dyDescent="0.3">
      <c r="A80" s="13"/>
      <c r="B80" s="92">
        <v>200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14">
        <v>104</v>
      </c>
      <c r="N80" s="15"/>
      <c r="O80" s="31" t="s">
        <v>15</v>
      </c>
      <c r="P80" s="33">
        <v>1</v>
      </c>
      <c r="Q80" s="34">
        <v>4</v>
      </c>
      <c r="R80" s="35" t="s">
        <v>467</v>
      </c>
      <c r="S80" s="36">
        <v>200</v>
      </c>
      <c r="T80" s="37">
        <v>100080</v>
      </c>
      <c r="U80" s="23" t="s">
        <v>23</v>
      </c>
      <c r="V80" s="93"/>
      <c r="W80" s="93"/>
      <c r="X80" s="93"/>
      <c r="Y80" s="4"/>
      <c r="Z80" s="2"/>
    </row>
    <row r="81" spans="1:26" ht="43.5" customHeight="1" x14ac:dyDescent="0.3">
      <c r="A81" s="13"/>
      <c r="B81" s="94">
        <v>240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14">
        <v>104</v>
      </c>
      <c r="N81" s="15"/>
      <c r="O81" s="38" t="s">
        <v>14</v>
      </c>
      <c r="P81" s="40">
        <v>1</v>
      </c>
      <c r="Q81" s="41">
        <v>4</v>
      </c>
      <c r="R81" s="42" t="s">
        <v>467</v>
      </c>
      <c r="S81" s="43">
        <v>240</v>
      </c>
      <c r="T81" s="44">
        <v>100080</v>
      </c>
      <c r="U81" s="23" t="s">
        <v>23</v>
      </c>
      <c r="V81" s="93"/>
      <c r="W81" s="93"/>
      <c r="X81" s="93"/>
      <c r="Y81" s="4"/>
      <c r="Z81" s="2"/>
    </row>
    <row r="82" spans="1:26" ht="15" customHeight="1" x14ac:dyDescent="0.3">
      <c r="A82" s="13"/>
      <c r="B82" s="104" t="s">
        <v>466</v>
      </c>
      <c r="C82" s="104"/>
      <c r="D82" s="104"/>
      <c r="E82" s="95"/>
      <c r="F82" s="95"/>
      <c r="G82" s="95"/>
      <c r="H82" s="95"/>
      <c r="I82" s="95"/>
      <c r="J82" s="95"/>
      <c r="K82" s="95"/>
      <c r="L82" s="95"/>
      <c r="M82" s="14">
        <v>105</v>
      </c>
      <c r="N82" s="15"/>
      <c r="O82" s="47" t="s">
        <v>466</v>
      </c>
      <c r="P82" s="49">
        <v>1</v>
      </c>
      <c r="Q82" s="50">
        <v>5</v>
      </c>
      <c r="R82" s="51" t="s">
        <v>2</v>
      </c>
      <c r="S82" s="52" t="s">
        <v>2</v>
      </c>
      <c r="T82" s="53">
        <v>59900</v>
      </c>
      <c r="U82" s="23" t="s">
        <v>400</v>
      </c>
      <c r="V82" s="91"/>
      <c r="W82" s="91"/>
      <c r="X82" s="91"/>
      <c r="Y82" s="4"/>
      <c r="Z82" s="2"/>
    </row>
    <row r="83" spans="1:26" ht="29.25" customHeight="1" x14ac:dyDescent="0.3">
      <c r="A83" s="13"/>
      <c r="B83" s="24"/>
      <c r="C83" s="25"/>
      <c r="D83" s="26"/>
      <c r="E83" s="98" t="s">
        <v>11</v>
      </c>
      <c r="F83" s="98"/>
      <c r="G83" s="98"/>
      <c r="H83" s="98"/>
      <c r="I83" s="99"/>
      <c r="J83" s="99"/>
      <c r="K83" s="99"/>
      <c r="L83" s="99"/>
      <c r="M83" s="14">
        <v>105</v>
      </c>
      <c r="N83" s="15"/>
      <c r="O83" s="16" t="s">
        <v>10</v>
      </c>
      <c r="P83" s="18">
        <v>1</v>
      </c>
      <c r="Q83" s="19">
        <v>5</v>
      </c>
      <c r="R83" s="20" t="s">
        <v>9</v>
      </c>
      <c r="S83" s="21" t="s">
        <v>2</v>
      </c>
      <c r="T83" s="22">
        <v>59900</v>
      </c>
      <c r="U83" s="23" t="s">
        <v>400</v>
      </c>
      <c r="V83" s="91"/>
      <c r="W83" s="91"/>
      <c r="X83" s="91"/>
      <c r="Y83" s="4"/>
      <c r="Z83" s="2"/>
    </row>
    <row r="84" spans="1:26" ht="72" customHeight="1" x14ac:dyDescent="0.3">
      <c r="A84" s="13"/>
      <c r="B84" s="27"/>
      <c r="C84" s="28"/>
      <c r="D84" s="28"/>
      <c r="E84" s="29"/>
      <c r="F84" s="29"/>
      <c r="G84" s="29"/>
      <c r="H84" s="30"/>
      <c r="I84" s="90" t="s">
        <v>465</v>
      </c>
      <c r="J84" s="90"/>
      <c r="K84" s="90"/>
      <c r="L84" s="90"/>
      <c r="M84" s="14">
        <v>105</v>
      </c>
      <c r="N84" s="15"/>
      <c r="O84" s="16" t="s">
        <v>464</v>
      </c>
      <c r="P84" s="18">
        <v>1</v>
      </c>
      <c r="Q84" s="19">
        <v>5</v>
      </c>
      <c r="R84" s="20" t="s">
        <v>463</v>
      </c>
      <c r="S84" s="21" t="s">
        <v>2</v>
      </c>
      <c r="T84" s="22">
        <v>59900</v>
      </c>
      <c r="U84" s="23" t="s">
        <v>400</v>
      </c>
      <c r="V84" s="91"/>
      <c r="W84" s="91"/>
      <c r="X84" s="91"/>
      <c r="Y84" s="4"/>
      <c r="Z84" s="2"/>
    </row>
    <row r="85" spans="1:26" ht="29.25" customHeight="1" x14ac:dyDescent="0.3">
      <c r="A85" s="13"/>
      <c r="B85" s="92">
        <v>200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14">
        <v>105</v>
      </c>
      <c r="N85" s="15"/>
      <c r="O85" s="31" t="s">
        <v>15</v>
      </c>
      <c r="P85" s="33">
        <v>1</v>
      </c>
      <c r="Q85" s="34">
        <v>5</v>
      </c>
      <c r="R85" s="35" t="s">
        <v>463</v>
      </c>
      <c r="S85" s="36">
        <v>200</v>
      </c>
      <c r="T85" s="37">
        <v>59900</v>
      </c>
      <c r="U85" s="23" t="s">
        <v>400</v>
      </c>
      <c r="V85" s="93"/>
      <c r="W85" s="93"/>
      <c r="X85" s="93"/>
      <c r="Y85" s="4"/>
      <c r="Z85" s="2"/>
    </row>
    <row r="86" spans="1:26" ht="43.5" customHeight="1" x14ac:dyDescent="0.3">
      <c r="A86" s="13"/>
      <c r="B86" s="94">
        <v>240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14">
        <v>105</v>
      </c>
      <c r="N86" s="15"/>
      <c r="O86" s="38" t="s">
        <v>14</v>
      </c>
      <c r="P86" s="40">
        <v>1</v>
      </c>
      <c r="Q86" s="41">
        <v>5</v>
      </c>
      <c r="R86" s="42" t="s">
        <v>463</v>
      </c>
      <c r="S86" s="43">
        <v>240</v>
      </c>
      <c r="T86" s="44">
        <v>59900</v>
      </c>
      <c r="U86" s="23" t="s">
        <v>400</v>
      </c>
      <c r="V86" s="93"/>
      <c r="W86" s="93"/>
      <c r="X86" s="93"/>
      <c r="Y86" s="4"/>
      <c r="Z86" s="2"/>
    </row>
    <row r="87" spans="1:26" ht="43.5" customHeight="1" x14ac:dyDescent="0.3">
      <c r="A87" s="13"/>
      <c r="B87" s="104" t="s">
        <v>462</v>
      </c>
      <c r="C87" s="104"/>
      <c r="D87" s="104"/>
      <c r="E87" s="95"/>
      <c r="F87" s="95"/>
      <c r="G87" s="95"/>
      <c r="H87" s="95"/>
      <c r="I87" s="95"/>
      <c r="J87" s="95"/>
      <c r="K87" s="95"/>
      <c r="L87" s="95"/>
      <c r="M87" s="14">
        <v>106</v>
      </c>
      <c r="N87" s="15"/>
      <c r="O87" s="47" t="s">
        <v>462</v>
      </c>
      <c r="P87" s="49">
        <v>1</v>
      </c>
      <c r="Q87" s="50">
        <v>6</v>
      </c>
      <c r="R87" s="51" t="s">
        <v>2</v>
      </c>
      <c r="S87" s="52" t="s">
        <v>2</v>
      </c>
      <c r="T87" s="53">
        <v>1515225.44</v>
      </c>
      <c r="U87" s="23" t="s">
        <v>1</v>
      </c>
      <c r="V87" s="91"/>
      <c r="W87" s="91"/>
      <c r="X87" s="91"/>
      <c r="Y87" s="4"/>
      <c r="Z87" s="2"/>
    </row>
    <row r="88" spans="1:26" ht="29.25" customHeight="1" x14ac:dyDescent="0.3">
      <c r="A88" s="13"/>
      <c r="B88" s="24"/>
      <c r="C88" s="25"/>
      <c r="D88" s="26"/>
      <c r="E88" s="98" t="s">
        <v>11</v>
      </c>
      <c r="F88" s="98"/>
      <c r="G88" s="98"/>
      <c r="H88" s="98"/>
      <c r="I88" s="99"/>
      <c r="J88" s="99"/>
      <c r="K88" s="99"/>
      <c r="L88" s="99"/>
      <c r="M88" s="14">
        <v>106</v>
      </c>
      <c r="N88" s="15"/>
      <c r="O88" s="16" t="s">
        <v>10</v>
      </c>
      <c r="P88" s="18">
        <v>1</v>
      </c>
      <c r="Q88" s="19">
        <v>6</v>
      </c>
      <c r="R88" s="20" t="s">
        <v>9</v>
      </c>
      <c r="S88" s="21" t="s">
        <v>2</v>
      </c>
      <c r="T88" s="22">
        <v>1515225.44</v>
      </c>
      <c r="U88" s="23" t="s">
        <v>1</v>
      </c>
      <c r="V88" s="91"/>
      <c r="W88" s="91"/>
      <c r="X88" s="91"/>
      <c r="Y88" s="4"/>
      <c r="Z88" s="2"/>
    </row>
    <row r="89" spans="1:26" ht="29.25" customHeight="1" x14ac:dyDescent="0.3">
      <c r="A89" s="13"/>
      <c r="B89" s="27"/>
      <c r="C89" s="28"/>
      <c r="D89" s="28"/>
      <c r="E89" s="29"/>
      <c r="F89" s="29"/>
      <c r="G89" s="29"/>
      <c r="H89" s="30"/>
      <c r="I89" s="90" t="s">
        <v>461</v>
      </c>
      <c r="J89" s="90"/>
      <c r="K89" s="90"/>
      <c r="L89" s="90"/>
      <c r="M89" s="14">
        <v>106</v>
      </c>
      <c r="N89" s="15"/>
      <c r="O89" s="16" t="s">
        <v>460</v>
      </c>
      <c r="P89" s="18">
        <v>1</v>
      </c>
      <c r="Q89" s="19">
        <v>6</v>
      </c>
      <c r="R89" s="20" t="s">
        <v>459</v>
      </c>
      <c r="S89" s="21" t="s">
        <v>2</v>
      </c>
      <c r="T89" s="22">
        <v>493433.88</v>
      </c>
      <c r="U89" s="23" t="s">
        <v>417</v>
      </c>
      <c r="V89" s="91"/>
      <c r="W89" s="91"/>
      <c r="X89" s="91"/>
      <c r="Y89" s="4"/>
      <c r="Z89" s="2"/>
    </row>
    <row r="90" spans="1:26" ht="72" customHeight="1" x14ac:dyDescent="0.3">
      <c r="A90" s="13"/>
      <c r="B90" s="92">
        <v>100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14">
        <v>106</v>
      </c>
      <c r="N90" s="15"/>
      <c r="O90" s="31" t="s">
        <v>36</v>
      </c>
      <c r="P90" s="33">
        <v>1</v>
      </c>
      <c r="Q90" s="34">
        <v>6</v>
      </c>
      <c r="R90" s="35" t="s">
        <v>459</v>
      </c>
      <c r="S90" s="36">
        <v>100</v>
      </c>
      <c r="T90" s="37">
        <v>493433.88</v>
      </c>
      <c r="U90" s="23" t="s">
        <v>417</v>
      </c>
      <c r="V90" s="93"/>
      <c r="W90" s="93"/>
      <c r="X90" s="93"/>
      <c r="Y90" s="4"/>
      <c r="Z90" s="2"/>
    </row>
    <row r="91" spans="1:26" ht="29.25" customHeight="1" x14ac:dyDescent="0.3">
      <c r="A91" s="13"/>
      <c r="B91" s="94">
        <v>120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14">
        <v>106</v>
      </c>
      <c r="N91" s="15"/>
      <c r="O91" s="38" t="s">
        <v>456</v>
      </c>
      <c r="P91" s="40">
        <v>1</v>
      </c>
      <c r="Q91" s="41">
        <v>6</v>
      </c>
      <c r="R91" s="42" t="s">
        <v>459</v>
      </c>
      <c r="S91" s="43">
        <v>120</v>
      </c>
      <c r="T91" s="44">
        <v>493433.88</v>
      </c>
      <c r="U91" s="23" t="s">
        <v>417</v>
      </c>
      <c r="V91" s="93"/>
      <c r="W91" s="93"/>
      <c r="X91" s="93"/>
      <c r="Y91" s="4"/>
      <c r="Z91" s="2"/>
    </row>
    <row r="92" spans="1:26" ht="72" customHeight="1" x14ac:dyDescent="0.3">
      <c r="A92" s="13"/>
      <c r="B92" s="45"/>
      <c r="C92" s="46"/>
      <c r="D92" s="46"/>
      <c r="E92" s="29"/>
      <c r="F92" s="29"/>
      <c r="G92" s="29"/>
      <c r="H92" s="30"/>
      <c r="I92" s="103" t="s">
        <v>38</v>
      </c>
      <c r="J92" s="103"/>
      <c r="K92" s="103"/>
      <c r="L92" s="103"/>
      <c r="M92" s="14">
        <v>106</v>
      </c>
      <c r="N92" s="15"/>
      <c r="O92" s="47" t="s">
        <v>37</v>
      </c>
      <c r="P92" s="49">
        <v>1</v>
      </c>
      <c r="Q92" s="50">
        <v>6</v>
      </c>
      <c r="R92" s="51" t="s">
        <v>34</v>
      </c>
      <c r="S92" s="52" t="s">
        <v>2</v>
      </c>
      <c r="T92" s="53">
        <v>409958.56</v>
      </c>
      <c r="U92" s="23" t="s">
        <v>3</v>
      </c>
      <c r="V92" s="91"/>
      <c r="W92" s="91"/>
      <c r="X92" s="91"/>
      <c r="Y92" s="4"/>
      <c r="Z92" s="2"/>
    </row>
    <row r="93" spans="1:26" ht="72" customHeight="1" x14ac:dyDescent="0.3">
      <c r="A93" s="13"/>
      <c r="B93" s="92">
        <v>100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14">
        <v>106</v>
      </c>
      <c r="N93" s="15"/>
      <c r="O93" s="31" t="s">
        <v>36</v>
      </c>
      <c r="P93" s="33">
        <v>1</v>
      </c>
      <c r="Q93" s="34">
        <v>6</v>
      </c>
      <c r="R93" s="35" t="s">
        <v>34</v>
      </c>
      <c r="S93" s="36">
        <v>100</v>
      </c>
      <c r="T93" s="37">
        <v>409958.56</v>
      </c>
      <c r="U93" s="23" t="s">
        <v>3</v>
      </c>
      <c r="V93" s="93"/>
      <c r="W93" s="93"/>
      <c r="X93" s="93"/>
      <c r="Y93" s="4"/>
      <c r="Z93" s="2"/>
    </row>
    <row r="94" spans="1:26" ht="29.25" customHeight="1" x14ac:dyDescent="0.3">
      <c r="A94" s="13"/>
      <c r="B94" s="94">
        <v>120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14">
        <v>106</v>
      </c>
      <c r="N94" s="15"/>
      <c r="O94" s="38" t="s">
        <v>456</v>
      </c>
      <c r="P94" s="40">
        <v>1</v>
      </c>
      <c r="Q94" s="41">
        <v>6</v>
      </c>
      <c r="R94" s="42" t="s">
        <v>34</v>
      </c>
      <c r="S94" s="43">
        <v>120</v>
      </c>
      <c r="T94" s="44">
        <v>409958.56</v>
      </c>
      <c r="U94" s="23" t="s">
        <v>3</v>
      </c>
      <c r="V94" s="93"/>
      <c r="W94" s="93"/>
      <c r="X94" s="93"/>
      <c r="Y94" s="4"/>
      <c r="Z94" s="2"/>
    </row>
    <row r="95" spans="1:26" ht="43.5" customHeight="1" x14ac:dyDescent="0.3">
      <c r="A95" s="13"/>
      <c r="B95" s="45"/>
      <c r="C95" s="46"/>
      <c r="D95" s="46"/>
      <c r="E95" s="29"/>
      <c r="F95" s="29"/>
      <c r="G95" s="29"/>
      <c r="H95" s="30"/>
      <c r="I95" s="103" t="s">
        <v>458</v>
      </c>
      <c r="J95" s="103"/>
      <c r="K95" s="103"/>
      <c r="L95" s="103"/>
      <c r="M95" s="14">
        <v>106</v>
      </c>
      <c r="N95" s="15"/>
      <c r="O95" s="47" t="s">
        <v>457</v>
      </c>
      <c r="P95" s="49">
        <v>1</v>
      </c>
      <c r="Q95" s="50">
        <v>6</v>
      </c>
      <c r="R95" s="51" t="s">
        <v>455</v>
      </c>
      <c r="S95" s="52" t="s">
        <v>2</v>
      </c>
      <c r="T95" s="53">
        <v>611833</v>
      </c>
      <c r="U95" s="23" t="s">
        <v>23</v>
      </c>
      <c r="V95" s="91"/>
      <c r="W95" s="91"/>
      <c r="X95" s="91"/>
      <c r="Y95" s="4"/>
      <c r="Z95" s="2"/>
    </row>
    <row r="96" spans="1:26" ht="72" customHeight="1" x14ac:dyDescent="0.3">
      <c r="A96" s="13"/>
      <c r="B96" s="92">
        <v>100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14">
        <v>106</v>
      </c>
      <c r="N96" s="15"/>
      <c r="O96" s="31" t="s">
        <v>36</v>
      </c>
      <c r="P96" s="33">
        <v>1</v>
      </c>
      <c r="Q96" s="34">
        <v>6</v>
      </c>
      <c r="R96" s="35" t="s">
        <v>455</v>
      </c>
      <c r="S96" s="36">
        <v>100</v>
      </c>
      <c r="T96" s="37">
        <v>611833</v>
      </c>
      <c r="U96" s="23" t="s">
        <v>23</v>
      </c>
      <c r="V96" s="93"/>
      <c r="W96" s="93"/>
      <c r="X96" s="93"/>
      <c r="Y96" s="4"/>
      <c r="Z96" s="2"/>
    </row>
    <row r="97" spans="1:26" ht="29.25" customHeight="1" x14ac:dyDescent="0.3">
      <c r="A97" s="13"/>
      <c r="B97" s="94">
        <v>120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14">
        <v>106</v>
      </c>
      <c r="N97" s="15"/>
      <c r="O97" s="38" t="s">
        <v>456</v>
      </c>
      <c r="P97" s="40">
        <v>1</v>
      </c>
      <c r="Q97" s="41">
        <v>6</v>
      </c>
      <c r="R97" s="42" t="s">
        <v>455</v>
      </c>
      <c r="S97" s="43">
        <v>120</v>
      </c>
      <c r="T97" s="44">
        <v>611833</v>
      </c>
      <c r="U97" s="23" t="s">
        <v>23</v>
      </c>
      <c r="V97" s="93"/>
      <c r="W97" s="93"/>
      <c r="X97" s="93"/>
      <c r="Y97" s="4"/>
      <c r="Z97" s="2"/>
    </row>
    <row r="98" spans="1:26" ht="29.25" customHeight="1" x14ac:dyDescent="0.3">
      <c r="A98" s="13"/>
      <c r="B98" s="104" t="s">
        <v>454</v>
      </c>
      <c r="C98" s="104"/>
      <c r="D98" s="104"/>
      <c r="E98" s="95"/>
      <c r="F98" s="95"/>
      <c r="G98" s="95"/>
      <c r="H98" s="95"/>
      <c r="I98" s="95"/>
      <c r="J98" s="95"/>
      <c r="K98" s="95"/>
      <c r="L98" s="95"/>
      <c r="M98" s="14">
        <v>107</v>
      </c>
      <c r="N98" s="15"/>
      <c r="O98" s="47" t="s">
        <v>454</v>
      </c>
      <c r="P98" s="49">
        <v>1</v>
      </c>
      <c r="Q98" s="50">
        <v>7</v>
      </c>
      <c r="R98" s="51" t="s">
        <v>2</v>
      </c>
      <c r="S98" s="52" t="s">
        <v>2</v>
      </c>
      <c r="T98" s="53">
        <v>377620</v>
      </c>
      <c r="U98" s="23" t="s">
        <v>417</v>
      </c>
      <c r="V98" s="91"/>
      <c r="W98" s="91"/>
      <c r="X98" s="91"/>
      <c r="Y98" s="4"/>
      <c r="Z98" s="2"/>
    </row>
    <row r="99" spans="1:26" ht="29.25" customHeight="1" x14ac:dyDescent="0.3">
      <c r="A99" s="13"/>
      <c r="B99" s="24"/>
      <c r="C99" s="25"/>
      <c r="D99" s="26"/>
      <c r="E99" s="98" t="s">
        <v>11</v>
      </c>
      <c r="F99" s="98"/>
      <c r="G99" s="98"/>
      <c r="H99" s="98"/>
      <c r="I99" s="99"/>
      <c r="J99" s="99"/>
      <c r="K99" s="99"/>
      <c r="L99" s="99"/>
      <c r="M99" s="14">
        <v>107</v>
      </c>
      <c r="N99" s="15"/>
      <c r="O99" s="16" t="s">
        <v>10</v>
      </c>
      <c r="P99" s="18">
        <v>1</v>
      </c>
      <c r="Q99" s="19">
        <v>7</v>
      </c>
      <c r="R99" s="20" t="s">
        <v>9</v>
      </c>
      <c r="S99" s="21" t="s">
        <v>2</v>
      </c>
      <c r="T99" s="22">
        <v>377620</v>
      </c>
      <c r="U99" s="23" t="s">
        <v>417</v>
      </c>
      <c r="V99" s="91"/>
      <c r="W99" s="91"/>
      <c r="X99" s="91"/>
      <c r="Y99" s="4"/>
      <c r="Z99" s="2"/>
    </row>
    <row r="100" spans="1:26" ht="29.25" customHeight="1" x14ac:dyDescent="0.3">
      <c r="A100" s="13"/>
      <c r="B100" s="27"/>
      <c r="C100" s="28"/>
      <c r="D100" s="28"/>
      <c r="E100" s="29"/>
      <c r="F100" s="29"/>
      <c r="G100" s="29"/>
      <c r="H100" s="30"/>
      <c r="I100" s="90" t="s">
        <v>453</v>
      </c>
      <c r="J100" s="90"/>
      <c r="K100" s="90"/>
      <c r="L100" s="90"/>
      <c r="M100" s="14">
        <v>107</v>
      </c>
      <c r="N100" s="15"/>
      <c r="O100" s="16" t="s">
        <v>452</v>
      </c>
      <c r="P100" s="18">
        <v>1</v>
      </c>
      <c r="Q100" s="19">
        <v>7</v>
      </c>
      <c r="R100" s="20" t="s">
        <v>450</v>
      </c>
      <c r="S100" s="21" t="s">
        <v>2</v>
      </c>
      <c r="T100" s="22">
        <v>377620</v>
      </c>
      <c r="U100" s="23" t="s">
        <v>417</v>
      </c>
      <c r="V100" s="91"/>
      <c r="W100" s="91"/>
      <c r="X100" s="91"/>
      <c r="Y100" s="4"/>
      <c r="Z100" s="2"/>
    </row>
    <row r="101" spans="1:26" ht="15" customHeight="1" x14ac:dyDescent="0.3">
      <c r="A101" s="13"/>
      <c r="B101" s="92">
        <v>800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14">
        <v>107</v>
      </c>
      <c r="N101" s="15"/>
      <c r="O101" s="31" t="s">
        <v>44</v>
      </c>
      <c r="P101" s="33">
        <v>1</v>
      </c>
      <c r="Q101" s="34">
        <v>7</v>
      </c>
      <c r="R101" s="35" t="s">
        <v>450</v>
      </c>
      <c r="S101" s="36">
        <v>800</v>
      </c>
      <c r="T101" s="37">
        <v>377620</v>
      </c>
      <c r="U101" s="23" t="s">
        <v>417</v>
      </c>
      <c r="V101" s="93"/>
      <c r="W101" s="93"/>
      <c r="X101" s="93"/>
      <c r="Y101" s="4"/>
      <c r="Z101" s="2"/>
    </row>
    <row r="102" spans="1:26" ht="15" customHeight="1" x14ac:dyDescent="0.3">
      <c r="A102" s="13"/>
      <c r="B102" s="94">
        <v>880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14">
        <v>107</v>
      </c>
      <c r="N102" s="15"/>
      <c r="O102" s="38" t="s">
        <v>451</v>
      </c>
      <c r="P102" s="40">
        <v>1</v>
      </c>
      <c r="Q102" s="41">
        <v>7</v>
      </c>
      <c r="R102" s="42" t="s">
        <v>450</v>
      </c>
      <c r="S102" s="43">
        <v>880</v>
      </c>
      <c r="T102" s="44">
        <v>377620</v>
      </c>
      <c r="U102" s="23" t="s">
        <v>417</v>
      </c>
      <c r="V102" s="93"/>
      <c r="W102" s="93"/>
      <c r="X102" s="93"/>
      <c r="Y102" s="4"/>
      <c r="Z102" s="2"/>
    </row>
    <row r="103" spans="1:26" ht="15" customHeight="1" x14ac:dyDescent="0.3">
      <c r="A103" s="13"/>
      <c r="B103" s="104" t="s">
        <v>449</v>
      </c>
      <c r="C103" s="104"/>
      <c r="D103" s="104"/>
      <c r="E103" s="95"/>
      <c r="F103" s="95"/>
      <c r="G103" s="95"/>
      <c r="H103" s="95"/>
      <c r="I103" s="95"/>
      <c r="J103" s="95"/>
      <c r="K103" s="95"/>
      <c r="L103" s="95"/>
      <c r="M103" s="14">
        <v>113</v>
      </c>
      <c r="N103" s="15"/>
      <c r="O103" s="47" t="s">
        <v>449</v>
      </c>
      <c r="P103" s="49">
        <v>1</v>
      </c>
      <c r="Q103" s="50">
        <v>13</v>
      </c>
      <c r="R103" s="51" t="s">
        <v>2</v>
      </c>
      <c r="S103" s="52" t="s">
        <v>2</v>
      </c>
      <c r="T103" s="53">
        <v>37244666.229999997</v>
      </c>
      <c r="U103" s="23" t="s">
        <v>1</v>
      </c>
      <c r="V103" s="91"/>
      <c r="W103" s="91"/>
      <c r="X103" s="91"/>
      <c r="Y103" s="4"/>
      <c r="Z103" s="2"/>
    </row>
    <row r="104" spans="1:26" ht="57.75" customHeight="1" x14ac:dyDescent="0.3">
      <c r="A104" s="13"/>
      <c r="B104" s="24"/>
      <c r="C104" s="25"/>
      <c r="D104" s="26"/>
      <c r="E104" s="98" t="s">
        <v>448</v>
      </c>
      <c r="F104" s="98"/>
      <c r="G104" s="98"/>
      <c r="H104" s="98"/>
      <c r="I104" s="99"/>
      <c r="J104" s="99"/>
      <c r="K104" s="99"/>
      <c r="L104" s="99"/>
      <c r="M104" s="14">
        <v>113</v>
      </c>
      <c r="N104" s="15"/>
      <c r="O104" s="16" t="s">
        <v>447</v>
      </c>
      <c r="P104" s="18">
        <v>1</v>
      </c>
      <c r="Q104" s="19">
        <v>13</v>
      </c>
      <c r="R104" s="20" t="s">
        <v>446</v>
      </c>
      <c r="S104" s="21" t="s">
        <v>2</v>
      </c>
      <c r="T104" s="22">
        <v>653800</v>
      </c>
      <c r="U104" s="23" t="s">
        <v>417</v>
      </c>
      <c r="V104" s="91"/>
      <c r="W104" s="91"/>
      <c r="X104" s="91"/>
      <c r="Y104" s="4"/>
      <c r="Z104" s="2"/>
    </row>
    <row r="105" spans="1:26" ht="72" customHeight="1" x14ac:dyDescent="0.3">
      <c r="A105" s="13"/>
      <c r="B105" s="27"/>
      <c r="C105" s="28"/>
      <c r="D105" s="28"/>
      <c r="E105" s="29"/>
      <c r="F105" s="29"/>
      <c r="G105" s="29"/>
      <c r="H105" s="30"/>
      <c r="I105" s="90" t="s">
        <v>445</v>
      </c>
      <c r="J105" s="90"/>
      <c r="K105" s="90"/>
      <c r="L105" s="90"/>
      <c r="M105" s="14">
        <v>113</v>
      </c>
      <c r="N105" s="15"/>
      <c r="O105" s="16" t="s">
        <v>444</v>
      </c>
      <c r="P105" s="18">
        <v>1</v>
      </c>
      <c r="Q105" s="19">
        <v>13</v>
      </c>
      <c r="R105" s="20" t="s">
        <v>443</v>
      </c>
      <c r="S105" s="21" t="s">
        <v>2</v>
      </c>
      <c r="T105" s="22">
        <v>653800</v>
      </c>
      <c r="U105" s="23" t="s">
        <v>417</v>
      </c>
      <c r="V105" s="91"/>
      <c r="W105" s="91"/>
      <c r="X105" s="91"/>
      <c r="Y105" s="4"/>
      <c r="Z105" s="2"/>
    </row>
    <row r="106" spans="1:26" ht="29.25" customHeight="1" x14ac:dyDescent="0.3">
      <c r="A106" s="13"/>
      <c r="B106" s="100">
        <v>300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4">
        <v>113</v>
      </c>
      <c r="N106" s="15"/>
      <c r="O106" s="54" t="s">
        <v>51</v>
      </c>
      <c r="P106" s="56">
        <v>1</v>
      </c>
      <c r="Q106" s="57">
        <v>13</v>
      </c>
      <c r="R106" s="58" t="s">
        <v>443</v>
      </c>
      <c r="S106" s="59">
        <v>300</v>
      </c>
      <c r="T106" s="60">
        <v>228800</v>
      </c>
      <c r="U106" s="23" t="s">
        <v>417</v>
      </c>
      <c r="V106" s="93"/>
      <c r="W106" s="93"/>
      <c r="X106" s="93"/>
      <c r="Y106" s="4"/>
      <c r="Z106" s="2"/>
    </row>
    <row r="107" spans="1:26" ht="15" customHeight="1" x14ac:dyDescent="0.3">
      <c r="A107" s="13"/>
      <c r="B107" s="94">
        <v>350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14">
        <v>113</v>
      </c>
      <c r="N107" s="15"/>
      <c r="O107" s="38" t="s">
        <v>367</v>
      </c>
      <c r="P107" s="40">
        <v>1</v>
      </c>
      <c r="Q107" s="41">
        <v>13</v>
      </c>
      <c r="R107" s="42" t="s">
        <v>443</v>
      </c>
      <c r="S107" s="43">
        <v>350</v>
      </c>
      <c r="T107" s="44">
        <v>228800</v>
      </c>
      <c r="U107" s="23" t="s">
        <v>417</v>
      </c>
      <c r="V107" s="93"/>
      <c r="W107" s="93"/>
      <c r="X107" s="93"/>
      <c r="Y107" s="4"/>
      <c r="Z107" s="2"/>
    </row>
    <row r="108" spans="1:26" ht="43.5" customHeight="1" x14ac:dyDescent="0.3">
      <c r="A108" s="13"/>
      <c r="B108" s="100">
        <v>600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4">
        <v>113</v>
      </c>
      <c r="N108" s="15"/>
      <c r="O108" s="54" t="s">
        <v>26</v>
      </c>
      <c r="P108" s="56">
        <v>1</v>
      </c>
      <c r="Q108" s="57">
        <v>13</v>
      </c>
      <c r="R108" s="58" t="s">
        <v>443</v>
      </c>
      <c r="S108" s="59">
        <v>600</v>
      </c>
      <c r="T108" s="60">
        <v>425000</v>
      </c>
      <c r="U108" s="23" t="s">
        <v>417</v>
      </c>
      <c r="V108" s="93"/>
      <c r="W108" s="93"/>
      <c r="X108" s="93"/>
      <c r="Y108" s="4"/>
      <c r="Z108" s="2"/>
    </row>
    <row r="109" spans="1:26" ht="43.5" customHeight="1" x14ac:dyDescent="0.3">
      <c r="A109" s="13"/>
      <c r="B109" s="94">
        <v>630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14">
        <v>113</v>
      </c>
      <c r="N109" s="15"/>
      <c r="O109" s="38" t="s">
        <v>178</v>
      </c>
      <c r="P109" s="40">
        <v>1</v>
      </c>
      <c r="Q109" s="41">
        <v>13</v>
      </c>
      <c r="R109" s="42" t="s">
        <v>443</v>
      </c>
      <c r="S109" s="43">
        <v>630</v>
      </c>
      <c r="T109" s="44">
        <v>425000</v>
      </c>
      <c r="U109" s="23" t="s">
        <v>417</v>
      </c>
      <c r="V109" s="93"/>
      <c r="W109" s="93"/>
      <c r="X109" s="93"/>
      <c r="Y109" s="4"/>
      <c r="Z109" s="2"/>
    </row>
    <row r="110" spans="1:26" ht="57.75" customHeight="1" x14ac:dyDescent="0.3">
      <c r="A110" s="13"/>
      <c r="B110" s="24"/>
      <c r="C110" s="25"/>
      <c r="D110" s="26"/>
      <c r="E110" s="101" t="s">
        <v>442</v>
      </c>
      <c r="F110" s="101"/>
      <c r="G110" s="101"/>
      <c r="H110" s="101"/>
      <c r="I110" s="102"/>
      <c r="J110" s="102"/>
      <c r="K110" s="102"/>
      <c r="L110" s="102"/>
      <c r="M110" s="14">
        <v>113</v>
      </c>
      <c r="N110" s="15"/>
      <c r="O110" s="47" t="s">
        <v>441</v>
      </c>
      <c r="P110" s="49">
        <v>1</v>
      </c>
      <c r="Q110" s="50">
        <v>13</v>
      </c>
      <c r="R110" s="51" t="s">
        <v>440</v>
      </c>
      <c r="S110" s="52" t="s">
        <v>2</v>
      </c>
      <c r="T110" s="53">
        <v>632700</v>
      </c>
      <c r="U110" s="23" t="s">
        <v>1</v>
      </c>
      <c r="V110" s="91"/>
      <c r="W110" s="91"/>
      <c r="X110" s="91"/>
      <c r="Y110" s="4"/>
      <c r="Z110" s="2"/>
    </row>
    <row r="111" spans="1:26" ht="72" customHeight="1" x14ac:dyDescent="0.3">
      <c r="A111" s="13"/>
      <c r="B111" s="27"/>
      <c r="C111" s="28"/>
      <c r="D111" s="28"/>
      <c r="E111" s="29"/>
      <c r="F111" s="29"/>
      <c r="G111" s="29"/>
      <c r="H111" s="30"/>
      <c r="I111" s="90" t="s">
        <v>439</v>
      </c>
      <c r="J111" s="90"/>
      <c r="K111" s="90"/>
      <c r="L111" s="90"/>
      <c r="M111" s="14">
        <v>113</v>
      </c>
      <c r="N111" s="15"/>
      <c r="O111" s="16" t="s">
        <v>438</v>
      </c>
      <c r="P111" s="18">
        <v>1</v>
      </c>
      <c r="Q111" s="19">
        <v>13</v>
      </c>
      <c r="R111" s="20" t="s">
        <v>437</v>
      </c>
      <c r="S111" s="21" t="s">
        <v>2</v>
      </c>
      <c r="T111" s="22">
        <v>31700</v>
      </c>
      <c r="U111" s="23" t="s">
        <v>417</v>
      </c>
      <c r="V111" s="91"/>
      <c r="W111" s="91"/>
      <c r="X111" s="91"/>
      <c r="Y111" s="4"/>
      <c r="Z111" s="2"/>
    </row>
    <row r="112" spans="1:26" ht="29.25" customHeight="1" x14ac:dyDescent="0.3">
      <c r="A112" s="13"/>
      <c r="B112" s="92">
        <v>200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14">
        <v>113</v>
      </c>
      <c r="N112" s="15"/>
      <c r="O112" s="31" t="s">
        <v>15</v>
      </c>
      <c r="P112" s="33">
        <v>1</v>
      </c>
      <c r="Q112" s="34">
        <v>13</v>
      </c>
      <c r="R112" s="35" t="s">
        <v>437</v>
      </c>
      <c r="S112" s="36">
        <v>200</v>
      </c>
      <c r="T112" s="37">
        <v>11700</v>
      </c>
      <c r="U112" s="23" t="s">
        <v>417</v>
      </c>
      <c r="V112" s="93"/>
      <c r="W112" s="93"/>
      <c r="X112" s="93"/>
      <c r="Y112" s="4"/>
      <c r="Z112" s="2"/>
    </row>
    <row r="113" spans="1:26" ht="43.5" customHeight="1" x14ac:dyDescent="0.3">
      <c r="A113" s="13"/>
      <c r="B113" s="94">
        <v>240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14">
        <v>113</v>
      </c>
      <c r="N113" s="15"/>
      <c r="O113" s="38" t="s">
        <v>14</v>
      </c>
      <c r="P113" s="40">
        <v>1</v>
      </c>
      <c r="Q113" s="41">
        <v>13</v>
      </c>
      <c r="R113" s="42" t="s">
        <v>437</v>
      </c>
      <c r="S113" s="43">
        <v>240</v>
      </c>
      <c r="T113" s="44">
        <v>11700</v>
      </c>
      <c r="U113" s="23" t="s">
        <v>417</v>
      </c>
      <c r="V113" s="93"/>
      <c r="W113" s="93"/>
      <c r="X113" s="93"/>
      <c r="Y113" s="4"/>
      <c r="Z113" s="2"/>
    </row>
    <row r="114" spans="1:26" ht="29.25" customHeight="1" x14ac:dyDescent="0.3">
      <c r="A114" s="13"/>
      <c r="B114" s="100">
        <v>300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4">
        <v>113</v>
      </c>
      <c r="N114" s="15"/>
      <c r="O114" s="54" t="s">
        <v>51</v>
      </c>
      <c r="P114" s="56">
        <v>1</v>
      </c>
      <c r="Q114" s="57">
        <v>13</v>
      </c>
      <c r="R114" s="58" t="s">
        <v>437</v>
      </c>
      <c r="S114" s="59">
        <v>300</v>
      </c>
      <c r="T114" s="60">
        <v>20000</v>
      </c>
      <c r="U114" s="23" t="s">
        <v>417</v>
      </c>
      <c r="V114" s="93"/>
      <c r="W114" s="93"/>
      <c r="X114" s="93"/>
      <c r="Y114" s="4"/>
      <c r="Z114" s="2"/>
    </row>
    <row r="115" spans="1:26" ht="15" customHeight="1" x14ac:dyDescent="0.3">
      <c r="A115" s="13"/>
      <c r="B115" s="94">
        <v>350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14">
        <v>113</v>
      </c>
      <c r="N115" s="15"/>
      <c r="O115" s="38" t="s">
        <v>367</v>
      </c>
      <c r="P115" s="40">
        <v>1</v>
      </c>
      <c r="Q115" s="41">
        <v>13</v>
      </c>
      <c r="R115" s="42" t="s">
        <v>437</v>
      </c>
      <c r="S115" s="43">
        <v>350</v>
      </c>
      <c r="T115" s="44">
        <v>20000</v>
      </c>
      <c r="U115" s="23" t="s">
        <v>417</v>
      </c>
      <c r="V115" s="93"/>
      <c r="W115" s="93"/>
      <c r="X115" s="93"/>
      <c r="Y115" s="4"/>
      <c r="Z115" s="2"/>
    </row>
    <row r="116" spans="1:26" ht="143.25" customHeight="1" x14ac:dyDescent="0.3">
      <c r="A116" s="13"/>
      <c r="B116" s="45"/>
      <c r="C116" s="46"/>
      <c r="D116" s="46"/>
      <c r="E116" s="29"/>
      <c r="F116" s="29"/>
      <c r="G116" s="29"/>
      <c r="H116" s="30"/>
      <c r="I116" s="103" t="s">
        <v>436</v>
      </c>
      <c r="J116" s="103"/>
      <c r="K116" s="103"/>
      <c r="L116" s="103"/>
      <c r="M116" s="14">
        <v>113</v>
      </c>
      <c r="N116" s="15"/>
      <c r="O116" s="47" t="s">
        <v>434</v>
      </c>
      <c r="P116" s="49">
        <v>1</v>
      </c>
      <c r="Q116" s="50">
        <v>13</v>
      </c>
      <c r="R116" s="51" t="s">
        <v>435</v>
      </c>
      <c r="S116" s="52" t="s">
        <v>2</v>
      </c>
      <c r="T116" s="53">
        <v>601000</v>
      </c>
      <c r="U116" s="23" t="s">
        <v>3</v>
      </c>
      <c r="V116" s="91"/>
      <c r="W116" s="91"/>
      <c r="X116" s="91"/>
      <c r="Y116" s="4"/>
      <c r="Z116" s="2"/>
    </row>
    <row r="117" spans="1:26" ht="29.25" customHeight="1" x14ac:dyDescent="0.3">
      <c r="A117" s="13"/>
      <c r="B117" s="92">
        <v>300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14">
        <v>113</v>
      </c>
      <c r="N117" s="15"/>
      <c r="O117" s="31" t="s">
        <v>51</v>
      </c>
      <c r="P117" s="33">
        <v>1</v>
      </c>
      <c r="Q117" s="34">
        <v>13</v>
      </c>
      <c r="R117" s="35" t="s">
        <v>435</v>
      </c>
      <c r="S117" s="36">
        <v>300</v>
      </c>
      <c r="T117" s="37">
        <v>601000</v>
      </c>
      <c r="U117" s="23" t="s">
        <v>3</v>
      </c>
      <c r="V117" s="93"/>
      <c r="W117" s="93"/>
      <c r="X117" s="93"/>
      <c r="Y117" s="4"/>
      <c r="Z117" s="2"/>
    </row>
    <row r="118" spans="1:26" ht="15" customHeight="1" x14ac:dyDescent="0.3">
      <c r="A118" s="13"/>
      <c r="B118" s="94">
        <v>350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14">
        <v>113</v>
      </c>
      <c r="N118" s="15"/>
      <c r="O118" s="38" t="s">
        <v>367</v>
      </c>
      <c r="P118" s="40">
        <v>1</v>
      </c>
      <c r="Q118" s="41">
        <v>13</v>
      </c>
      <c r="R118" s="42" t="s">
        <v>435</v>
      </c>
      <c r="S118" s="43">
        <v>350</v>
      </c>
      <c r="T118" s="44">
        <v>601000</v>
      </c>
      <c r="U118" s="23" t="s">
        <v>3</v>
      </c>
      <c r="V118" s="93"/>
      <c r="W118" s="93"/>
      <c r="X118" s="93"/>
      <c r="Y118" s="4"/>
      <c r="Z118" s="2"/>
    </row>
    <row r="119" spans="1:26" ht="29.25" customHeight="1" x14ac:dyDescent="0.3">
      <c r="A119" s="13"/>
      <c r="B119" s="24"/>
      <c r="C119" s="25"/>
      <c r="D119" s="26"/>
      <c r="E119" s="101" t="s">
        <v>11</v>
      </c>
      <c r="F119" s="101"/>
      <c r="G119" s="101"/>
      <c r="H119" s="101"/>
      <c r="I119" s="102"/>
      <c r="J119" s="102"/>
      <c r="K119" s="102"/>
      <c r="L119" s="102"/>
      <c r="M119" s="14">
        <v>113</v>
      </c>
      <c r="N119" s="15"/>
      <c r="O119" s="47" t="s">
        <v>10</v>
      </c>
      <c r="P119" s="49">
        <v>1</v>
      </c>
      <c r="Q119" s="50">
        <v>13</v>
      </c>
      <c r="R119" s="51" t="s">
        <v>9</v>
      </c>
      <c r="S119" s="52" t="s">
        <v>2</v>
      </c>
      <c r="T119" s="53">
        <v>35958166.229999997</v>
      </c>
      <c r="U119" s="23" t="s">
        <v>1</v>
      </c>
      <c r="V119" s="91"/>
      <c r="W119" s="91"/>
      <c r="X119" s="91"/>
      <c r="Y119" s="4"/>
      <c r="Z119" s="2"/>
    </row>
    <row r="120" spans="1:26" ht="29.25" customHeight="1" x14ac:dyDescent="0.3">
      <c r="A120" s="13"/>
      <c r="B120" s="27"/>
      <c r="C120" s="28"/>
      <c r="D120" s="28"/>
      <c r="E120" s="29"/>
      <c r="F120" s="29"/>
      <c r="G120" s="29"/>
      <c r="H120" s="30"/>
      <c r="I120" s="90" t="s">
        <v>433</v>
      </c>
      <c r="J120" s="90"/>
      <c r="K120" s="90"/>
      <c r="L120" s="90"/>
      <c r="M120" s="14">
        <v>113</v>
      </c>
      <c r="N120" s="15"/>
      <c r="O120" s="16" t="s">
        <v>432</v>
      </c>
      <c r="P120" s="18">
        <v>1</v>
      </c>
      <c r="Q120" s="19">
        <v>13</v>
      </c>
      <c r="R120" s="20" t="s">
        <v>431</v>
      </c>
      <c r="S120" s="21" t="s">
        <v>2</v>
      </c>
      <c r="T120" s="22">
        <v>2930106.01</v>
      </c>
      <c r="U120" s="23" t="s">
        <v>417</v>
      </c>
      <c r="V120" s="91"/>
      <c r="W120" s="91"/>
      <c r="X120" s="91"/>
      <c r="Y120" s="4"/>
      <c r="Z120" s="2"/>
    </row>
    <row r="121" spans="1:26" ht="29.25" customHeight="1" x14ac:dyDescent="0.3">
      <c r="A121" s="13"/>
      <c r="B121" s="92">
        <v>200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14">
        <v>113</v>
      </c>
      <c r="N121" s="15"/>
      <c r="O121" s="31" t="s">
        <v>15</v>
      </c>
      <c r="P121" s="33">
        <v>1</v>
      </c>
      <c r="Q121" s="34">
        <v>13</v>
      </c>
      <c r="R121" s="35" t="s">
        <v>431</v>
      </c>
      <c r="S121" s="36">
        <v>200</v>
      </c>
      <c r="T121" s="37">
        <v>2922306.01</v>
      </c>
      <c r="U121" s="23" t="s">
        <v>417</v>
      </c>
      <c r="V121" s="93"/>
      <c r="W121" s="93"/>
      <c r="X121" s="93"/>
      <c r="Y121" s="4"/>
      <c r="Z121" s="2"/>
    </row>
    <row r="122" spans="1:26" ht="43.5" customHeight="1" x14ac:dyDescent="0.3">
      <c r="A122" s="13"/>
      <c r="B122" s="94">
        <v>240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14">
        <v>113</v>
      </c>
      <c r="N122" s="15"/>
      <c r="O122" s="38" t="s">
        <v>14</v>
      </c>
      <c r="P122" s="40">
        <v>1</v>
      </c>
      <c r="Q122" s="41">
        <v>13</v>
      </c>
      <c r="R122" s="42" t="s">
        <v>431</v>
      </c>
      <c r="S122" s="43">
        <v>240</v>
      </c>
      <c r="T122" s="44">
        <v>2922306.01</v>
      </c>
      <c r="U122" s="23" t="s">
        <v>417</v>
      </c>
      <c r="V122" s="93"/>
      <c r="W122" s="93"/>
      <c r="X122" s="93"/>
      <c r="Y122" s="4"/>
      <c r="Z122" s="2"/>
    </row>
    <row r="123" spans="1:26" ht="15" customHeight="1" x14ac:dyDescent="0.3">
      <c r="A123" s="13"/>
      <c r="B123" s="100">
        <v>800</v>
      </c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4">
        <v>113</v>
      </c>
      <c r="N123" s="15"/>
      <c r="O123" s="54" t="s">
        <v>44</v>
      </c>
      <c r="P123" s="56">
        <v>1</v>
      </c>
      <c r="Q123" s="57">
        <v>13</v>
      </c>
      <c r="R123" s="58" t="s">
        <v>431</v>
      </c>
      <c r="S123" s="59">
        <v>800</v>
      </c>
      <c r="T123" s="60">
        <v>7800</v>
      </c>
      <c r="U123" s="23" t="s">
        <v>417</v>
      </c>
      <c r="V123" s="93"/>
      <c r="W123" s="93"/>
      <c r="X123" s="93"/>
      <c r="Y123" s="4"/>
      <c r="Z123" s="2"/>
    </row>
    <row r="124" spans="1:26" ht="15" customHeight="1" x14ac:dyDescent="0.3">
      <c r="A124" s="13"/>
      <c r="B124" s="94">
        <v>850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14">
        <v>113</v>
      </c>
      <c r="N124" s="15"/>
      <c r="O124" s="38" t="s">
        <v>43</v>
      </c>
      <c r="P124" s="40">
        <v>1</v>
      </c>
      <c r="Q124" s="41">
        <v>13</v>
      </c>
      <c r="R124" s="42" t="s">
        <v>431</v>
      </c>
      <c r="S124" s="43">
        <v>850</v>
      </c>
      <c r="T124" s="44">
        <v>7800</v>
      </c>
      <c r="U124" s="23" t="s">
        <v>417</v>
      </c>
      <c r="V124" s="93"/>
      <c r="W124" s="93"/>
      <c r="X124" s="93"/>
      <c r="Y124" s="4"/>
      <c r="Z124" s="2"/>
    </row>
    <row r="125" spans="1:26" ht="29.25" customHeight="1" x14ac:dyDescent="0.3">
      <c r="A125" s="13"/>
      <c r="B125" s="45"/>
      <c r="C125" s="46"/>
      <c r="D125" s="46"/>
      <c r="E125" s="29"/>
      <c r="F125" s="29"/>
      <c r="G125" s="29"/>
      <c r="H125" s="30"/>
      <c r="I125" s="103" t="s">
        <v>430</v>
      </c>
      <c r="J125" s="103"/>
      <c r="K125" s="103"/>
      <c r="L125" s="103"/>
      <c r="M125" s="14">
        <v>113</v>
      </c>
      <c r="N125" s="15"/>
      <c r="O125" s="47" t="s">
        <v>429</v>
      </c>
      <c r="P125" s="49">
        <v>1</v>
      </c>
      <c r="Q125" s="50">
        <v>13</v>
      </c>
      <c r="R125" s="51" t="s">
        <v>427</v>
      </c>
      <c r="S125" s="52" t="s">
        <v>2</v>
      </c>
      <c r="T125" s="53">
        <v>4514069.05</v>
      </c>
      <c r="U125" s="23" t="s">
        <v>417</v>
      </c>
      <c r="V125" s="91"/>
      <c r="W125" s="91"/>
      <c r="X125" s="91"/>
      <c r="Y125" s="4"/>
      <c r="Z125" s="2"/>
    </row>
    <row r="126" spans="1:26" ht="72" customHeight="1" x14ac:dyDescent="0.3">
      <c r="A126" s="13"/>
      <c r="B126" s="92">
        <v>100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14">
        <v>113</v>
      </c>
      <c r="N126" s="15"/>
      <c r="O126" s="31" t="s">
        <v>36</v>
      </c>
      <c r="P126" s="33">
        <v>1</v>
      </c>
      <c r="Q126" s="34">
        <v>13</v>
      </c>
      <c r="R126" s="35" t="s">
        <v>427</v>
      </c>
      <c r="S126" s="36">
        <v>100</v>
      </c>
      <c r="T126" s="37">
        <v>2154778.69</v>
      </c>
      <c r="U126" s="23" t="s">
        <v>417</v>
      </c>
      <c r="V126" s="93"/>
      <c r="W126" s="93"/>
      <c r="X126" s="93"/>
      <c r="Y126" s="4"/>
      <c r="Z126" s="2"/>
    </row>
    <row r="127" spans="1:26" ht="29.25" customHeight="1" x14ac:dyDescent="0.3">
      <c r="A127" s="13"/>
      <c r="B127" s="94">
        <v>110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14">
        <v>113</v>
      </c>
      <c r="N127" s="15"/>
      <c r="O127" s="38" t="s">
        <v>35</v>
      </c>
      <c r="P127" s="40">
        <v>1</v>
      </c>
      <c r="Q127" s="41">
        <v>13</v>
      </c>
      <c r="R127" s="42" t="s">
        <v>427</v>
      </c>
      <c r="S127" s="43">
        <v>110</v>
      </c>
      <c r="T127" s="44">
        <v>2154778.69</v>
      </c>
      <c r="U127" s="23" t="s">
        <v>417</v>
      </c>
      <c r="V127" s="93"/>
      <c r="W127" s="93"/>
      <c r="X127" s="93"/>
      <c r="Y127" s="4"/>
      <c r="Z127" s="2"/>
    </row>
    <row r="128" spans="1:26" ht="29.25" customHeight="1" x14ac:dyDescent="0.3">
      <c r="A128" s="13"/>
      <c r="B128" s="100">
        <v>200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4">
        <v>113</v>
      </c>
      <c r="N128" s="15"/>
      <c r="O128" s="54" t="s">
        <v>15</v>
      </c>
      <c r="P128" s="56">
        <v>1</v>
      </c>
      <c r="Q128" s="57">
        <v>13</v>
      </c>
      <c r="R128" s="58" t="s">
        <v>427</v>
      </c>
      <c r="S128" s="59">
        <v>200</v>
      </c>
      <c r="T128" s="60">
        <v>2076821.07</v>
      </c>
      <c r="U128" s="23" t="s">
        <v>417</v>
      </c>
      <c r="V128" s="93"/>
      <c r="W128" s="93"/>
      <c r="X128" s="93"/>
      <c r="Y128" s="4"/>
      <c r="Z128" s="2"/>
    </row>
    <row r="129" spans="1:26" ht="43.5" customHeight="1" x14ac:dyDescent="0.3">
      <c r="A129" s="13"/>
      <c r="B129" s="94">
        <v>240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14">
        <v>113</v>
      </c>
      <c r="N129" s="15"/>
      <c r="O129" s="38" t="s">
        <v>14</v>
      </c>
      <c r="P129" s="40">
        <v>1</v>
      </c>
      <c r="Q129" s="41">
        <v>13</v>
      </c>
      <c r="R129" s="42" t="s">
        <v>427</v>
      </c>
      <c r="S129" s="43">
        <v>240</v>
      </c>
      <c r="T129" s="44">
        <v>2076821.07</v>
      </c>
      <c r="U129" s="23" t="s">
        <v>417</v>
      </c>
      <c r="V129" s="93"/>
      <c r="W129" s="93"/>
      <c r="X129" s="93"/>
      <c r="Y129" s="4"/>
      <c r="Z129" s="2"/>
    </row>
    <row r="130" spans="1:26" ht="29.25" customHeight="1" x14ac:dyDescent="0.3">
      <c r="A130" s="13"/>
      <c r="B130" s="100">
        <v>300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4">
        <v>113</v>
      </c>
      <c r="N130" s="15"/>
      <c r="O130" s="54" t="s">
        <v>51</v>
      </c>
      <c r="P130" s="56">
        <v>1</v>
      </c>
      <c r="Q130" s="57">
        <v>13</v>
      </c>
      <c r="R130" s="58" t="s">
        <v>427</v>
      </c>
      <c r="S130" s="59">
        <v>300</v>
      </c>
      <c r="T130" s="60">
        <v>242469.29</v>
      </c>
      <c r="U130" s="23" t="s">
        <v>417</v>
      </c>
      <c r="V130" s="93"/>
      <c r="W130" s="93"/>
      <c r="X130" s="93"/>
      <c r="Y130" s="4"/>
      <c r="Z130" s="2"/>
    </row>
    <row r="131" spans="1:26" ht="15" customHeight="1" x14ac:dyDescent="0.3">
      <c r="A131" s="13"/>
      <c r="B131" s="92">
        <v>340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14">
        <v>113</v>
      </c>
      <c r="N131" s="15"/>
      <c r="O131" s="31" t="s">
        <v>428</v>
      </c>
      <c r="P131" s="33">
        <v>1</v>
      </c>
      <c r="Q131" s="34">
        <v>13</v>
      </c>
      <c r="R131" s="35" t="s">
        <v>427</v>
      </c>
      <c r="S131" s="36">
        <v>340</v>
      </c>
      <c r="T131" s="37">
        <v>15000</v>
      </c>
      <c r="U131" s="23" t="s">
        <v>417</v>
      </c>
      <c r="V131" s="93"/>
      <c r="W131" s="93"/>
      <c r="X131" s="93"/>
      <c r="Y131" s="4"/>
      <c r="Z131" s="2"/>
    </row>
    <row r="132" spans="1:26" ht="15" customHeight="1" x14ac:dyDescent="0.3">
      <c r="A132" s="13"/>
      <c r="B132" s="94">
        <v>350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14">
        <v>113</v>
      </c>
      <c r="N132" s="15"/>
      <c r="O132" s="38" t="s">
        <v>367</v>
      </c>
      <c r="P132" s="40">
        <v>1</v>
      </c>
      <c r="Q132" s="41">
        <v>13</v>
      </c>
      <c r="R132" s="42" t="s">
        <v>427</v>
      </c>
      <c r="S132" s="43">
        <v>350</v>
      </c>
      <c r="T132" s="44">
        <v>227469.29</v>
      </c>
      <c r="U132" s="23" t="s">
        <v>417</v>
      </c>
      <c r="V132" s="93"/>
      <c r="W132" s="93"/>
      <c r="X132" s="93"/>
      <c r="Y132" s="4"/>
      <c r="Z132" s="2"/>
    </row>
    <row r="133" spans="1:26" ht="15" customHeight="1" x14ac:dyDescent="0.3">
      <c r="A133" s="13"/>
      <c r="B133" s="100">
        <v>800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4">
        <v>113</v>
      </c>
      <c r="N133" s="15"/>
      <c r="O133" s="54" t="s">
        <v>44</v>
      </c>
      <c r="P133" s="56">
        <v>1</v>
      </c>
      <c r="Q133" s="57">
        <v>13</v>
      </c>
      <c r="R133" s="58" t="s">
        <v>427</v>
      </c>
      <c r="S133" s="59">
        <v>800</v>
      </c>
      <c r="T133" s="60">
        <v>40000</v>
      </c>
      <c r="U133" s="23" t="s">
        <v>417</v>
      </c>
      <c r="V133" s="93"/>
      <c r="W133" s="93"/>
      <c r="X133" s="93"/>
      <c r="Y133" s="4"/>
      <c r="Z133" s="2"/>
    </row>
    <row r="134" spans="1:26" ht="15" customHeight="1" x14ac:dyDescent="0.3">
      <c r="A134" s="13"/>
      <c r="B134" s="94">
        <v>850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14">
        <v>113</v>
      </c>
      <c r="N134" s="15"/>
      <c r="O134" s="38" t="s">
        <v>43</v>
      </c>
      <c r="P134" s="40">
        <v>1</v>
      </c>
      <c r="Q134" s="41">
        <v>13</v>
      </c>
      <c r="R134" s="42" t="s">
        <v>427</v>
      </c>
      <c r="S134" s="43">
        <v>850</v>
      </c>
      <c r="T134" s="44">
        <v>40000</v>
      </c>
      <c r="U134" s="23" t="s">
        <v>417</v>
      </c>
      <c r="V134" s="93"/>
      <c r="W134" s="93"/>
      <c r="X134" s="93"/>
      <c r="Y134" s="4"/>
      <c r="Z134" s="2"/>
    </row>
    <row r="135" spans="1:26" ht="43.5" customHeight="1" x14ac:dyDescent="0.3">
      <c r="A135" s="13"/>
      <c r="B135" s="45"/>
      <c r="C135" s="46"/>
      <c r="D135" s="46"/>
      <c r="E135" s="29"/>
      <c r="F135" s="29"/>
      <c r="G135" s="29"/>
      <c r="H135" s="30"/>
      <c r="I135" s="103" t="s">
        <v>426</v>
      </c>
      <c r="J135" s="103"/>
      <c r="K135" s="103"/>
      <c r="L135" s="103"/>
      <c r="M135" s="14">
        <v>113</v>
      </c>
      <c r="N135" s="15"/>
      <c r="O135" s="47" t="s">
        <v>425</v>
      </c>
      <c r="P135" s="49">
        <v>1</v>
      </c>
      <c r="Q135" s="50">
        <v>13</v>
      </c>
      <c r="R135" s="51" t="s">
        <v>424</v>
      </c>
      <c r="S135" s="52" t="s">
        <v>2</v>
      </c>
      <c r="T135" s="53">
        <v>2963037.14</v>
      </c>
      <c r="U135" s="23" t="s">
        <v>417</v>
      </c>
      <c r="V135" s="91"/>
      <c r="W135" s="91"/>
      <c r="X135" s="91"/>
      <c r="Y135" s="4"/>
      <c r="Z135" s="2"/>
    </row>
    <row r="136" spans="1:26" ht="72" customHeight="1" x14ac:dyDescent="0.3">
      <c r="A136" s="13"/>
      <c r="B136" s="92">
        <v>100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14">
        <v>113</v>
      </c>
      <c r="N136" s="15"/>
      <c r="O136" s="31" t="s">
        <v>36</v>
      </c>
      <c r="P136" s="33">
        <v>1</v>
      </c>
      <c r="Q136" s="34">
        <v>13</v>
      </c>
      <c r="R136" s="35" t="s">
        <v>424</v>
      </c>
      <c r="S136" s="36">
        <v>100</v>
      </c>
      <c r="T136" s="37">
        <v>2274327.21</v>
      </c>
      <c r="U136" s="23" t="s">
        <v>417</v>
      </c>
      <c r="V136" s="93"/>
      <c r="W136" s="93"/>
      <c r="X136" s="93"/>
      <c r="Y136" s="4"/>
      <c r="Z136" s="2"/>
    </row>
    <row r="137" spans="1:26" ht="29.25" customHeight="1" x14ac:dyDescent="0.3">
      <c r="A137" s="13"/>
      <c r="B137" s="94">
        <v>110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14">
        <v>113</v>
      </c>
      <c r="N137" s="15"/>
      <c r="O137" s="38" t="s">
        <v>35</v>
      </c>
      <c r="P137" s="40">
        <v>1</v>
      </c>
      <c r="Q137" s="41">
        <v>13</v>
      </c>
      <c r="R137" s="42" t="s">
        <v>424</v>
      </c>
      <c r="S137" s="43">
        <v>110</v>
      </c>
      <c r="T137" s="44">
        <v>2274327.21</v>
      </c>
      <c r="U137" s="23" t="s">
        <v>417</v>
      </c>
      <c r="V137" s="93"/>
      <c r="W137" s="93"/>
      <c r="X137" s="93"/>
      <c r="Y137" s="4"/>
      <c r="Z137" s="2"/>
    </row>
    <row r="138" spans="1:26" ht="29.25" customHeight="1" x14ac:dyDescent="0.3">
      <c r="A138" s="13"/>
      <c r="B138" s="100">
        <v>200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4">
        <v>113</v>
      </c>
      <c r="N138" s="15"/>
      <c r="O138" s="54" t="s">
        <v>15</v>
      </c>
      <c r="P138" s="56">
        <v>1</v>
      </c>
      <c r="Q138" s="57">
        <v>13</v>
      </c>
      <c r="R138" s="58" t="s">
        <v>424</v>
      </c>
      <c r="S138" s="59">
        <v>200</v>
      </c>
      <c r="T138" s="60">
        <v>688709.93</v>
      </c>
      <c r="U138" s="23" t="s">
        <v>417</v>
      </c>
      <c r="V138" s="93"/>
      <c r="W138" s="93"/>
      <c r="X138" s="93"/>
      <c r="Y138" s="4"/>
      <c r="Z138" s="2"/>
    </row>
    <row r="139" spans="1:26" ht="43.5" customHeight="1" x14ac:dyDescent="0.3">
      <c r="A139" s="13"/>
      <c r="B139" s="94">
        <v>240</v>
      </c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14">
        <v>113</v>
      </c>
      <c r="N139" s="15"/>
      <c r="O139" s="38" t="s">
        <v>14</v>
      </c>
      <c r="P139" s="40">
        <v>1</v>
      </c>
      <c r="Q139" s="41">
        <v>13</v>
      </c>
      <c r="R139" s="42" t="s">
        <v>424</v>
      </c>
      <c r="S139" s="43">
        <v>240</v>
      </c>
      <c r="T139" s="44">
        <v>688709.93</v>
      </c>
      <c r="U139" s="23" t="s">
        <v>417</v>
      </c>
      <c r="V139" s="93"/>
      <c r="W139" s="93"/>
      <c r="X139" s="93"/>
      <c r="Y139" s="4"/>
      <c r="Z139" s="2"/>
    </row>
    <row r="140" spans="1:26" ht="43.5" customHeight="1" x14ac:dyDescent="0.3">
      <c r="A140" s="13"/>
      <c r="B140" s="45"/>
      <c r="C140" s="46"/>
      <c r="D140" s="46"/>
      <c r="E140" s="29"/>
      <c r="F140" s="29"/>
      <c r="G140" s="29"/>
      <c r="H140" s="30"/>
      <c r="I140" s="103" t="s">
        <v>423</v>
      </c>
      <c r="J140" s="103"/>
      <c r="K140" s="103"/>
      <c r="L140" s="103"/>
      <c r="M140" s="14">
        <v>113</v>
      </c>
      <c r="N140" s="15"/>
      <c r="O140" s="47" t="s">
        <v>422</v>
      </c>
      <c r="P140" s="49">
        <v>1</v>
      </c>
      <c r="Q140" s="50">
        <v>13</v>
      </c>
      <c r="R140" s="51" t="s">
        <v>421</v>
      </c>
      <c r="S140" s="52" t="s">
        <v>2</v>
      </c>
      <c r="T140" s="53">
        <v>11254647.310000001</v>
      </c>
      <c r="U140" s="23" t="s">
        <v>417</v>
      </c>
      <c r="V140" s="91"/>
      <c r="W140" s="91"/>
      <c r="X140" s="91"/>
      <c r="Y140" s="4"/>
      <c r="Z140" s="2"/>
    </row>
    <row r="141" spans="1:26" ht="72" customHeight="1" x14ac:dyDescent="0.3">
      <c r="A141" s="13"/>
      <c r="B141" s="92">
        <v>100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14">
        <v>113</v>
      </c>
      <c r="N141" s="15"/>
      <c r="O141" s="31" t="s">
        <v>36</v>
      </c>
      <c r="P141" s="33">
        <v>1</v>
      </c>
      <c r="Q141" s="34">
        <v>13</v>
      </c>
      <c r="R141" s="35" t="s">
        <v>421</v>
      </c>
      <c r="S141" s="36">
        <v>100</v>
      </c>
      <c r="T141" s="37">
        <v>9405471.3000000007</v>
      </c>
      <c r="U141" s="23" t="s">
        <v>417</v>
      </c>
      <c r="V141" s="93"/>
      <c r="W141" s="93"/>
      <c r="X141" s="93"/>
      <c r="Y141" s="4"/>
      <c r="Z141" s="2"/>
    </row>
    <row r="142" spans="1:26" ht="29.25" customHeight="1" x14ac:dyDescent="0.3">
      <c r="A142" s="13"/>
      <c r="B142" s="94">
        <v>110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14">
        <v>113</v>
      </c>
      <c r="N142" s="15"/>
      <c r="O142" s="38" t="s">
        <v>35</v>
      </c>
      <c r="P142" s="40">
        <v>1</v>
      </c>
      <c r="Q142" s="41">
        <v>13</v>
      </c>
      <c r="R142" s="42" t="s">
        <v>421</v>
      </c>
      <c r="S142" s="43">
        <v>110</v>
      </c>
      <c r="T142" s="44">
        <v>9405471.3000000007</v>
      </c>
      <c r="U142" s="23" t="s">
        <v>417</v>
      </c>
      <c r="V142" s="93"/>
      <c r="W142" s="93"/>
      <c r="X142" s="93"/>
      <c r="Y142" s="4"/>
      <c r="Z142" s="2"/>
    </row>
    <row r="143" spans="1:26" ht="29.25" customHeight="1" x14ac:dyDescent="0.3">
      <c r="A143" s="13"/>
      <c r="B143" s="100">
        <v>200</v>
      </c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4">
        <v>113</v>
      </c>
      <c r="N143" s="15"/>
      <c r="O143" s="54" t="s">
        <v>15</v>
      </c>
      <c r="P143" s="56">
        <v>1</v>
      </c>
      <c r="Q143" s="57">
        <v>13</v>
      </c>
      <c r="R143" s="58" t="s">
        <v>421</v>
      </c>
      <c r="S143" s="59">
        <v>200</v>
      </c>
      <c r="T143" s="60">
        <v>1801716.01</v>
      </c>
      <c r="U143" s="23" t="s">
        <v>417</v>
      </c>
      <c r="V143" s="93"/>
      <c r="W143" s="93"/>
      <c r="X143" s="93"/>
      <c r="Y143" s="4"/>
      <c r="Z143" s="2"/>
    </row>
    <row r="144" spans="1:26" ht="43.5" customHeight="1" x14ac:dyDescent="0.3">
      <c r="A144" s="13"/>
      <c r="B144" s="94">
        <v>240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14">
        <v>113</v>
      </c>
      <c r="N144" s="15"/>
      <c r="O144" s="38" t="s">
        <v>14</v>
      </c>
      <c r="P144" s="40">
        <v>1</v>
      </c>
      <c r="Q144" s="41">
        <v>13</v>
      </c>
      <c r="R144" s="42" t="s">
        <v>421</v>
      </c>
      <c r="S144" s="43">
        <v>240</v>
      </c>
      <c r="T144" s="44">
        <v>1801716.01</v>
      </c>
      <c r="U144" s="23" t="s">
        <v>417</v>
      </c>
      <c r="V144" s="93"/>
      <c r="W144" s="93"/>
      <c r="X144" s="93"/>
      <c r="Y144" s="4"/>
      <c r="Z144" s="2"/>
    </row>
    <row r="145" spans="1:26" ht="15" customHeight="1" x14ac:dyDescent="0.3">
      <c r="A145" s="13"/>
      <c r="B145" s="100">
        <v>800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4">
        <v>113</v>
      </c>
      <c r="N145" s="15"/>
      <c r="O145" s="54" t="s">
        <v>44</v>
      </c>
      <c r="P145" s="56">
        <v>1</v>
      </c>
      <c r="Q145" s="57">
        <v>13</v>
      </c>
      <c r="R145" s="58" t="s">
        <v>421</v>
      </c>
      <c r="S145" s="59">
        <v>800</v>
      </c>
      <c r="T145" s="60">
        <v>47460</v>
      </c>
      <c r="U145" s="23" t="s">
        <v>417</v>
      </c>
      <c r="V145" s="93"/>
      <c r="W145" s="93"/>
      <c r="X145" s="93"/>
      <c r="Y145" s="4"/>
      <c r="Z145" s="2"/>
    </row>
    <row r="146" spans="1:26" ht="15" customHeight="1" x14ac:dyDescent="0.3">
      <c r="A146" s="13"/>
      <c r="B146" s="94">
        <v>850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14">
        <v>113</v>
      </c>
      <c r="N146" s="15"/>
      <c r="O146" s="38" t="s">
        <v>43</v>
      </c>
      <c r="P146" s="40">
        <v>1</v>
      </c>
      <c r="Q146" s="41">
        <v>13</v>
      </c>
      <c r="R146" s="42" t="s">
        <v>421</v>
      </c>
      <c r="S146" s="43">
        <v>850</v>
      </c>
      <c r="T146" s="44">
        <v>47460</v>
      </c>
      <c r="U146" s="23" t="s">
        <v>417</v>
      </c>
      <c r="V146" s="93"/>
      <c r="W146" s="93"/>
      <c r="X146" s="93"/>
      <c r="Y146" s="4"/>
      <c r="Z146" s="2"/>
    </row>
    <row r="147" spans="1:26" ht="43.5" customHeight="1" x14ac:dyDescent="0.3">
      <c r="A147" s="13"/>
      <c r="B147" s="45"/>
      <c r="C147" s="46"/>
      <c r="D147" s="46"/>
      <c r="E147" s="29"/>
      <c r="F147" s="29"/>
      <c r="G147" s="29"/>
      <c r="H147" s="30"/>
      <c r="I147" s="103" t="s">
        <v>420</v>
      </c>
      <c r="J147" s="103"/>
      <c r="K147" s="103"/>
      <c r="L147" s="103"/>
      <c r="M147" s="14">
        <v>113</v>
      </c>
      <c r="N147" s="15"/>
      <c r="O147" s="47" t="s">
        <v>419</v>
      </c>
      <c r="P147" s="49">
        <v>1</v>
      </c>
      <c r="Q147" s="50">
        <v>13</v>
      </c>
      <c r="R147" s="51" t="s">
        <v>418</v>
      </c>
      <c r="S147" s="52" t="s">
        <v>2</v>
      </c>
      <c r="T147" s="53">
        <v>4124753.82</v>
      </c>
      <c r="U147" s="23" t="s">
        <v>417</v>
      </c>
      <c r="V147" s="91"/>
      <c r="W147" s="91"/>
      <c r="X147" s="91"/>
      <c r="Y147" s="4"/>
      <c r="Z147" s="2"/>
    </row>
    <row r="148" spans="1:26" ht="72" customHeight="1" x14ac:dyDescent="0.3">
      <c r="A148" s="13"/>
      <c r="B148" s="92">
        <v>100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14">
        <v>113</v>
      </c>
      <c r="N148" s="15"/>
      <c r="O148" s="31" t="s">
        <v>36</v>
      </c>
      <c r="P148" s="33">
        <v>1</v>
      </c>
      <c r="Q148" s="34">
        <v>13</v>
      </c>
      <c r="R148" s="35" t="s">
        <v>418</v>
      </c>
      <c r="S148" s="36">
        <v>100</v>
      </c>
      <c r="T148" s="37">
        <v>3109373.5</v>
      </c>
      <c r="U148" s="23" t="s">
        <v>417</v>
      </c>
      <c r="V148" s="93"/>
      <c r="W148" s="93"/>
      <c r="X148" s="93"/>
      <c r="Y148" s="4"/>
      <c r="Z148" s="2"/>
    </row>
    <row r="149" spans="1:26" ht="29.25" customHeight="1" x14ac:dyDescent="0.3">
      <c r="A149" s="13"/>
      <c r="B149" s="94">
        <v>110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14">
        <v>113</v>
      </c>
      <c r="N149" s="15"/>
      <c r="O149" s="38" t="s">
        <v>35</v>
      </c>
      <c r="P149" s="40">
        <v>1</v>
      </c>
      <c r="Q149" s="41">
        <v>13</v>
      </c>
      <c r="R149" s="42" t="s">
        <v>418</v>
      </c>
      <c r="S149" s="43">
        <v>110</v>
      </c>
      <c r="T149" s="44">
        <v>3109373.5</v>
      </c>
      <c r="U149" s="23" t="s">
        <v>417</v>
      </c>
      <c r="V149" s="93"/>
      <c r="W149" s="93"/>
      <c r="X149" s="93"/>
      <c r="Y149" s="4"/>
      <c r="Z149" s="2"/>
    </row>
    <row r="150" spans="1:26" ht="29.25" customHeight="1" x14ac:dyDescent="0.3">
      <c r="A150" s="13"/>
      <c r="B150" s="100">
        <v>200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4">
        <v>113</v>
      </c>
      <c r="N150" s="15"/>
      <c r="O150" s="54" t="s">
        <v>15</v>
      </c>
      <c r="P150" s="56">
        <v>1</v>
      </c>
      <c r="Q150" s="57">
        <v>13</v>
      </c>
      <c r="R150" s="58" t="s">
        <v>418</v>
      </c>
      <c r="S150" s="59">
        <v>200</v>
      </c>
      <c r="T150" s="60">
        <v>956880.32</v>
      </c>
      <c r="U150" s="23" t="s">
        <v>417</v>
      </c>
      <c r="V150" s="93"/>
      <c r="W150" s="93"/>
      <c r="X150" s="93"/>
      <c r="Y150" s="4"/>
      <c r="Z150" s="2"/>
    </row>
    <row r="151" spans="1:26" ht="43.5" customHeight="1" x14ac:dyDescent="0.3">
      <c r="A151" s="13"/>
      <c r="B151" s="94">
        <v>240</v>
      </c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14">
        <v>113</v>
      </c>
      <c r="N151" s="15"/>
      <c r="O151" s="38" t="s">
        <v>14</v>
      </c>
      <c r="P151" s="40">
        <v>1</v>
      </c>
      <c r="Q151" s="41">
        <v>13</v>
      </c>
      <c r="R151" s="42" t="s">
        <v>418</v>
      </c>
      <c r="S151" s="43">
        <v>240</v>
      </c>
      <c r="T151" s="44">
        <v>956880.32</v>
      </c>
      <c r="U151" s="23" t="s">
        <v>417</v>
      </c>
      <c r="V151" s="93"/>
      <c r="W151" s="93"/>
      <c r="X151" s="93"/>
      <c r="Y151" s="4"/>
      <c r="Z151" s="2"/>
    </row>
    <row r="152" spans="1:26" ht="15" customHeight="1" x14ac:dyDescent="0.3">
      <c r="A152" s="13"/>
      <c r="B152" s="100">
        <v>800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4">
        <v>113</v>
      </c>
      <c r="N152" s="15"/>
      <c r="O152" s="54" t="s">
        <v>44</v>
      </c>
      <c r="P152" s="56">
        <v>1</v>
      </c>
      <c r="Q152" s="57">
        <v>13</v>
      </c>
      <c r="R152" s="58" t="s">
        <v>418</v>
      </c>
      <c r="S152" s="59">
        <v>800</v>
      </c>
      <c r="T152" s="60">
        <v>58500</v>
      </c>
      <c r="U152" s="23" t="s">
        <v>417</v>
      </c>
      <c r="V152" s="93"/>
      <c r="W152" s="93"/>
      <c r="X152" s="93"/>
      <c r="Y152" s="4"/>
      <c r="Z152" s="2"/>
    </row>
    <row r="153" spans="1:26" ht="15" customHeight="1" x14ac:dyDescent="0.3">
      <c r="A153" s="13"/>
      <c r="B153" s="94">
        <v>850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14">
        <v>113</v>
      </c>
      <c r="N153" s="15"/>
      <c r="O153" s="38" t="s">
        <v>43</v>
      </c>
      <c r="P153" s="40">
        <v>1</v>
      </c>
      <c r="Q153" s="41">
        <v>13</v>
      </c>
      <c r="R153" s="42" t="s">
        <v>418</v>
      </c>
      <c r="S153" s="43">
        <v>850</v>
      </c>
      <c r="T153" s="44">
        <v>58500</v>
      </c>
      <c r="U153" s="23" t="s">
        <v>417</v>
      </c>
      <c r="V153" s="93"/>
      <c r="W153" s="93"/>
      <c r="X153" s="93"/>
      <c r="Y153" s="4"/>
      <c r="Z153" s="2"/>
    </row>
    <row r="154" spans="1:26" ht="72" customHeight="1" x14ac:dyDescent="0.3">
      <c r="A154" s="13"/>
      <c r="B154" s="45"/>
      <c r="C154" s="46"/>
      <c r="D154" s="46"/>
      <c r="E154" s="29"/>
      <c r="F154" s="29"/>
      <c r="G154" s="29"/>
      <c r="H154" s="30"/>
      <c r="I154" s="103" t="s">
        <v>38</v>
      </c>
      <c r="J154" s="103"/>
      <c r="K154" s="103"/>
      <c r="L154" s="103"/>
      <c r="M154" s="14">
        <v>113</v>
      </c>
      <c r="N154" s="15"/>
      <c r="O154" s="47" t="s">
        <v>37</v>
      </c>
      <c r="P154" s="49">
        <v>1</v>
      </c>
      <c r="Q154" s="50">
        <v>13</v>
      </c>
      <c r="R154" s="51" t="s">
        <v>34</v>
      </c>
      <c r="S154" s="52" t="s">
        <v>2</v>
      </c>
      <c r="T154" s="53">
        <v>8408103.1400000006</v>
      </c>
      <c r="U154" s="23" t="s">
        <v>3</v>
      </c>
      <c r="V154" s="91"/>
      <c r="W154" s="91"/>
      <c r="X154" s="91"/>
      <c r="Y154" s="4"/>
      <c r="Z154" s="2"/>
    </row>
    <row r="155" spans="1:26" ht="72" customHeight="1" x14ac:dyDescent="0.3">
      <c r="A155" s="13"/>
      <c r="B155" s="92">
        <v>100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14">
        <v>113</v>
      </c>
      <c r="N155" s="15"/>
      <c r="O155" s="31" t="s">
        <v>36</v>
      </c>
      <c r="P155" s="33">
        <v>1</v>
      </c>
      <c r="Q155" s="34">
        <v>13</v>
      </c>
      <c r="R155" s="35" t="s">
        <v>34</v>
      </c>
      <c r="S155" s="36">
        <v>100</v>
      </c>
      <c r="T155" s="37">
        <v>8255378.0899999999</v>
      </c>
      <c r="U155" s="23" t="s">
        <v>3</v>
      </c>
      <c r="V155" s="93"/>
      <c r="W155" s="93"/>
      <c r="X155" s="93"/>
      <c r="Y155" s="4"/>
      <c r="Z155" s="2"/>
    </row>
    <row r="156" spans="1:26" ht="29.25" customHeight="1" x14ac:dyDescent="0.3">
      <c r="A156" s="13"/>
      <c r="B156" s="94">
        <v>110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14">
        <v>113</v>
      </c>
      <c r="N156" s="15"/>
      <c r="O156" s="38" t="s">
        <v>35</v>
      </c>
      <c r="P156" s="40">
        <v>1</v>
      </c>
      <c r="Q156" s="41">
        <v>13</v>
      </c>
      <c r="R156" s="42" t="s">
        <v>34</v>
      </c>
      <c r="S156" s="43">
        <v>110</v>
      </c>
      <c r="T156" s="44">
        <v>8255378.0899999999</v>
      </c>
      <c r="U156" s="23" t="s">
        <v>3</v>
      </c>
      <c r="V156" s="93"/>
      <c r="W156" s="93"/>
      <c r="X156" s="93"/>
      <c r="Y156" s="4"/>
      <c r="Z156" s="2"/>
    </row>
    <row r="157" spans="1:26" ht="29.25" customHeight="1" x14ac:dyDescent="0.3">
      <c r="A157" s="13"/>
      <c r="B157" s="100">
        <v>200</v>
      </c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4">
        <v>113</v>
      </c>
      <c r="N157" s="15"/>
      <c r="O157" s="54" t="s">
        <v>15</v>
      </c>
      <c r="P157" s="56">
        <v>1</v>
      </c>
      <c r="Q157" s="57">
        <v>13</v>
      </c>
      <c r="R157" s="58" t="s">
        <v>34</v>
      </c>
      <c r="S157" s="59">
        <v>200</v>
      </c>
      <c r="T157" s="60">
        <v>152725.04999999999</v>
      </c>
      <c r="U157" s="23" t="s">
        <v>3</v>
      </c>
      <c r="V157" s="93"/>
      <c r="W157" s="93"/>
      <c r="X157" s="93"/>
      <c r="Y157" s="4"/>
      <c r="Z157" s="2"/>
    </row>
    <row r="158" spans="1:26" ht="43.5" customHeight="1" x14ac:dyDescent="0.3">
      <c r="A158" s="13"/>
      <c r="B158" s="94">
        <v>240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14">
        <v>113</v>
      </c>
      <c r="N158" s="15"/>
      <c r="O158" s="38" t="s">
        <v>14</v>
      </c>
      <c r="P158" s="40">
        <v>1</v>
      </c>
      <c r="Q158" s="41">
        <v>13</v>
      </c>
      <c r="R158" s="42" t="s">
        <v>34</v>
      </c>
      <c r="S158" s="43">
        <v>240</v>
      </c>
      <c r="T158" s="44">
        <v>152725.04999999999</v>
      </c>
      <c r="U158" s="23" t="s">
        <v>3</v>
      </c>
      <c r="V158" s="93"/>
      <c r="W158" s="93"/>
      <c r="X158" s="93"/>
      <c r="Y158" s="4"/>
      <c r="Z158" s="2"/>
    </row>
    <row r="159" spans="1:26" ht="86.25" customHeight="1" x14ac:dyDescent="0.3">
      <c r="A159" s="13"/>
      <c r="B159" s="24"/>
      <c r="C159" s="25"/>
      <c r="D159" s="25"/>
      <c r="E159" s="61"/>
      <c r="F159" s="62"/>
      <c r="G159" s="101" t="s">
        <v>416</v>
      </c>
      <c r="H159" s="101"/>
      <c r="I159" s="102"/>
      <c r="J159" s="102"/>
      <c r="K159" s="102"/>
      <c r="L159" s="102"/>
      <c r="M159" s="14">
        <v>113</v>
      </c>
      <c r="N159" s="15"/>
      <c r="O159" s="47" t="s">
        <v>413</v>
      </c>
      <c r="P159" s="49">
        <v>1</v>
      </c>
      <c r="Q159" s="50">
        <v>13</v>
      </c>
      <c r="R159" s="51" t="s">
        <v>415</v>
      </c>
      <c r="S159" s="52" t="s">
        <v>2</v>
      </c>
      <c r="T159" s="53">
        <v>1763449.76</v>
      </c>
      <c r="U159" s="23" t="s">
        <v>1</v>
      </c>
      <c r="V159" s="91"/>
      <c r="W159" s="91"/>
      <c r="X159" s="91"/>
      <c r="Y159" s="4"/>
      <c r="Z159" s="2"/>
    </row>
    <row r="160" spans="1:26" ht="86.25" customHeight="1" x14ac:dyDescent="0.3">
      <c r="A160" s="13"/>
      <c r="B160" s="27"/>
      <c r="C160" s="28"/>
      <c r="D160" s="28"/>
      <c r="E160" s="63"/>
      <c r="F160" s="63"/>
      <c r="G160" s="29"/>
      <c r="H160" s="30"/>
      <c r="I160" s="90" t="s">
        <v>414</v>
      </c>
      <c r="J160" s="90"/>
      <c r="K160" s="90"/>
      <c r="L160" s="90"/>
      <c r="M160" s="14">
        <v>113</v>
      </c>
      <c r="N160" s="15"/>
      <c r="O160" s="16" t="s">
        <v>413</v>
      </c>
      <c r="P160" s="18">
        <v>1</v>
      </c>
      <c r="Q160" s="19">
        <v>13</v>
      </c>
      <c r="R160" s="20" t="s">
        <v>412</v>
      </c>
      <c r="S160" s="21" t="s">
        <v>2</v>
      </c>
      <c r="T160" s="22">
        <v>1606849.76</v>
      </c>
      <c r="U160" s="23" t="s">
        <v>411</v>
      </c>
      <c r="V160" s="91"/>
      <c r="W160" s="91"/>
      <c r="X160" s="91"/>
      <c r="Y160" s="4"/>
      <c r="Z160" s="2"/>
    </row>
    <row r="161" spans="1:26" ht="29.25" customHeight="1" x14ac:dyDescent="0.3">
      <c r="A161" s="13"/>
      <c r="B161" s="92">
        <v>200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14">
        <v>113</v>
      </c>
      <c r="N161" s="15"/>
      <c r="O161" s="31" t="s">
        <v>15</v>
      </c>
      <c r="P161" s="33">
        <v>1</v>
      </c>
      <c r="Q161" s="34">
        <v>13</v>
      </c>
      <c r="R161" s="35" t="s">
        <v>412</v>
      </c>
      <c r="S161" s="36">
        <v>200</v>
      </c>
      <c r="T161" s="37">
        <v>1606849.76</v>
      </c>
      <c r="U161" s="23" t="s">
        <v>411</v>
      </c>
      <c r="V161" s="93"/>
      <c r="W161" s="93"/>
      <c r="X161" s="93"/>
      <c r="Y161" s="4"/>
      <c r="Z161" s="2"/>
    </row>
    <row r="162" spans="1:26" ht="43.5" customHeight="1" x14ac:dyDescent="0.3">
      <c r="A162" s="13"/>
      <c r="B162" s="94">
        <v>240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14">
        <v>113</v>
      </c>
      <c r="N162" s="15"/>
      <c r="O162" s="38" t="s">
        <v>14</v>
      </c>
      <c r="P162" s="40">
        <v>1</v>
      </c>
      <c r="Q162" s="41">
        <v>13</v>
      </c>
      <c r="R162" s="42" t="s">
        <v>412</v>
      </c>
      <c r="S162" s="43">
        <v>240</v>
      </c>
      <c r="T162" s="44">
        <v>1606849.76</v>
      </c>
      <c r="U162" s="23" t="s">
        <v>411</v>
      </c>
      <c r="V162" s="93"/>
      <c r="W162" s="93"/>
      <c r="X162" s="93"/>
      <c r="Y162" s="4"/>
      <c r="Z162" s="2"/>
    </row>
    <row r="163" spans="1:26" ht="86.25" customHeight="1" x14ac:dyDescent="0.3">
      <c r="A163" s="13"/>
      <c r="B163" s="45"/>
      <c r="C163" s="46"/>
      <c r="D163" s="46"/>
      <c r="E163" s="29"/>
      <c r="F163" s="29"/>
      <c r="G163" s="29"/>
      <c r="H163" s="30"/>
      <c r="I163" s="103" t="s">
        <v>410</v>
      </c>
      <c r="J163" s="103"/>
      <c r="K163" s="103"/>
      <c r="L163" s="103"/>
      <c r="M163" s="14">
        <v>113</v>
      </c>
      <c r="N163" s="15"/>
      <c r="O163" s="47" t="s">
        <v>409</v>
      </c>
      <c r="P163" s="49">
        <v>1</v>
      </c>
      <c r="Q163" s="50">
        <v>13</v>
      </c>
      <c r="R163" s="51" t="s">
        <v>408</v>
      </c>
      <c r="S163" s="52" t="s">
        <v>2</v>
      </c>
      <c r="T163" s="53">
        <v>156600</v>
      </c>
      <c r="U163" s="23" t="s">
        <v>407</v>
      </c>
      <c r="V163" s="91"/>
      <c r="W163" s="91"/>
      <c r="X163" s="91"/>
      <c r="Y163" s="4"/>
      <c r="Z163" s="2"/>
    </row>
    <row r="164" spans="1:26" ht="29.25" customHeight="1" x14ac:dyDescent="0.3">
      <c r="A164" s="13"/>
      <c r="B164" s="92">
        <v>200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14">
        <v>113</v>
      </c>
      <c r="N164" s="15"/>
      <c r="O164" s="31" t="s">
        <v>15</v>
      </c>
      <c r="P164" s="33">
        <v>1</v>
      </c>
      <c r="Q164" s="34">
        <v>13</v>
      </c>
      <c r="R164" s="35" t="s">
        <v>408</v>
      </c>
      <c r="S164" s="36">
        <v>200</v>
      </c>
      <c r="T164" s="37">
        <v>156600</v>
      </c>
      <c r="U164" s="23" t="s">
        <v>407</v>
      </c>
      <c r="V164" s="93"/>
      <c r="W164" s="93"/>
      <c r="X164" s="93"/>
      <c r="Y164" s="4"/>
      <c r="Z164" s="2"/>
    </row>
    <row r="165" spans="1:26" ht="43.5" customHeight="1" x14ac:dyDescent="0.3">
      <c r="A165" s="13"/>
      <c r="B165" s="94">
        <v>240</v>
      </c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14">
        <v>113</v>
      </c>
      <c r="N165" s="15"/>
      <c r="O165" s="38" t="s">
        <v>14</v>
      </c>
      <c r="P165" s="40">
        <v>1</v>
      </c>
      <c r="Q165" s="41">
        <v>13</v>
      </c>
      <c r="R165" s="42" t="s">
        <v>408</v>
      </c>
      <c r="S165" s="43">
        <v>240</v>
      </c>
      <c r="T165" s="44">
        <v>156600</v>
      </c>
      <c r="U165" s="23" t="s">
        <v>407</v>
      </c>
      <c r="V165" s="93"/>
      <c r="W165" s="93"/>
      <c r="X165" s="93"/>
      <c r="Y165" s="4"/>
      <c r="Z165" s="2"/>
    </row>
    <row r="166" spans="1:26" ht="15" customHeight="1" x14ac:dyDescent="0.3">
      <c r="A166" s="13"/>
      <c r="B166" s="95" t="s">
        <v>406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14">
        <v>203</v>
      </c>
      <c r="N166" s="15"/>
      <c r="O166" s="47" t="s">
        <v>406</v>
      </c>
      <c r="P166" s="49">
        <v>2</v>
      </c>
      <c r="Q166" s="50">
        <v>0</v>
      </c>
      <c r="R166" s="51" t="s">
        <v>2</v>
      </c>
      <c r="S166" s="52" t="s">
        <v>2</v>
      </c>
      <c r="T166" s="53">
        <v>1447000</v>
      </c>
      <c r="U166" s="23" t="s">
        <v>400</v>
      </c>
      <c r="V166" s="91"/>
      <c r="W166" s="91"/>
      <c r="X166" s="91"/>
      <c r="Y166" s="4"/>
      <c r="Z166" s="2"/>
    </row>
    <row r="167" spans="1:26" ht="15" customHeight="1" x14ac:dyDescent="0.3">
      <c r="A167" s="13"/>
      <c r="B167" s="96" t="s">
        <v>405</v>
      </c>
      <c r="C167" s="96"/>
      <c r="D167" s="96"/>
      <c r="E167" s="97"/>
      <c r="F167" s="97"/>
      <c r="G167" s="97"/>
      <c r="H167" s="97"/>
      <c r="I167" s="97"/>
      <c r="J167" s="97"/>
      <c r="K167" s="97"/>
      <c r="L167" s="97"/>
      <c r="M167" s="14">
        <v>203</v>
      </c>
      <c r="N167" s="15"/>
      <c r="O167" s="16" t="s">
        <v>405</v>
      </c>
      <c r="P167" s="18">
        <v>2</v>
      </c>
      <c r="Q167" s="19">
        <v>3</v>
      </c>
      <c r="R167" s="20" t="s">
        <v>2</v>
      </c>
      <c r="S167" s="21" t="s">
        <v>2</v>
      </c>
      <c r="T167" s="22">
        <v>1447000</v>
      </c>
      <c r="U167" s="23" t="s">
        <v>400</v>
      </c>
      <c r="V167" s="91"/>
      <c r="W167" s="91"/>
      <c r="X167" s="91"/>
      <c r="Y167" s="4"/>
      <c r="Z167" s="2"/>
    </row>
    <row r="168" spans="1:26" ht="29.25" customHeight="1" x14ac:dyDescent="0.3">
      <c r="A168" s="13"/>
      <c r="B168" s="24"/>
      <c r="C168" s="25"/>
      <c r="D168" s="26"/>
      <c r="E168" s="98" t="s">
        <v>11</v>
      </c>
      <c r="F168" s="98"/>
      <c r="G168" s="98"/>
      <c r="H168" s="98"/>
      <c r="I168" s="99"/>
      <c r="J168" s="99"/>
      <c r="K168" s="99"/>
      <c r="L168" s="99"/>
      <c r="M168" s="14">
        <v>203</v>
      </c>
      <c r="N168" s="15"/>
      <c r="O168" s="16" t="s">
        <v>10</v>
      </c>
      <c r="P168" s="18">
        <v>2</v>
      </c>
      <c r="Q168" s="19">
        <v>3</v>
      </c>
      <c r="R168" s="20" t="s">
        <v>9</v>
      </c>
      <c r="S168" s="21" t="s">
        <v>2</v>
      </c>
      <c r="T168" s="22">
        <v>1447000</v>
      </c>
      <c r="U168" s="23" t="s">
        <v>400</v>
      </c>
      <c r="V168" s="91"/>
      <c r="W168" s="91"/>
      <c r="X168" s="91"/>
      <c r="Y168" s="4"/>
      <c r="Z168" s="2"/>
    </row>
    <row r="169" spans="1:26" ht="43.5" customHeight="1" x14ac:dyDescent="0.3">
      <c r="A169" s="13"/>
      <c r="B169" s="27"/>
      <c r="C169" s="28"/>
      <c r="D169" s="28"/>
      <c r="E169" s="29"/>
      <c r="F169" s="29"/>
      <c r="G169" s="29"/>
      <c r="H169" s="30"/>
      <c r="I169" s="90" t="s">
        <v>404</v>
      </c>
      <c r="J169" s="90"/>
      <c r="K169" s="90"/>
      <c r="L169" s="90"/>
      <c r="M169" s="14">
        <v>203</v>
      </c>
      <c r="N169" s="15"/>
      <c r="O169" s="16" t="s">
        <v>403</v>
      </c>
      <c r="P169" s="18">
        <v>2</v>
      </c>
      <c r="Q169" s="19">
        <v>3</v>
      </c>
      <c r="R169" s="20" t="s">
        <v>401</v>
      </c>
      <c r="S169" s="21" t="s">
        <v>2</v>
      </c>
      <c r="T169" s="22">
        <v>1447000</v>
      </c>
      <c r="U169" s="23" t="s">
        <v>400</v>
      </c>
      <c r="V169" s="91"/>
      <c r="W169" s="91"/>
      <c r="X169" s="91"/>
      <c r="Y169" s="4"/>
      <c r="Z169" s="2"/>
    </row>
    <row r="170" spans="1:26" ht="15" customHeight="1" x14ac:dyDescent="0.3">
      <c r="A170" s="13"/>
      <c r="B170" s="92">
        <v>500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14">
        <v>203</v>
      </c>
      <c r="N170" s="15"/>
      <c r="O170" s="31" t="s">
        <v>6</v>
      </c>
      <c r="P170" s="33">
        <v>2</v>
      </c>
      <c r="Q170" s="34">
        <v>3</v>
      </c>
      <c r="R170" s="35" t="s">
        <v>401</v>
      </c>
      <c r="S170" s="36">
        <v>500</v>
      </c>
      <c r="T170" s="37">
        <v>1447000</v>
      </c>
      <c r="U170" s="23" t="s">
        <v>400</v>
      </c>
      <c r="V170" s="93"/>
      <c r="W170" s="93"/>
      <c r="X170" s="93"/>
      <c r="Y170" s="4"/>
      <c r="Z170" s="2"/>
    </row>
    <row r="171" spans="1:26" ht="15" customHeight="1" x14ac:dyDescent="0.3">
      <c r="A171" s="13"/>
      <c r="B171" s="94">
        <v>530</v>
      </c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14">
        <v>203</v>
      </c>
      <c r="N171" s="15"/>
      <c r="O171" s="38" t="s">
        <v>402</v>
      </c>
      <c r="P171" s="40">
        <v>2</v>
      </c>
      <c r="Q171" s="41">
        <v>3</v>
      </c>
      <c r="R171" s="42" t="s">
        <v>401</v>
      </c>
      <c r="S171" s="43">
        <v>530</v>
      </c>
      <c r="T171" s="44">
        <v>1447000</v>
      </c>
      <c r="U171" s="23" t="s">
        <v>400</v>
      </c>
      <c r="V171" s="93"/>
      <c r="W171" s="93"/>
      <c r="X171" s="93"/>
      <c r="Y171" s="4"/>
      <c r="Z171" s="2"/>
    </row>
    <row r="172" spans="1:26" ht="29.25" customHeight="1" x14ac:dyDescent="0.3">
      <c r="A172" s="13"/>
      <c r="B172" s="95" t="s">
        <v>399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14">
        <v>314</v>
      </c>
      <c r="N172" s="15"/>
      <c r="O172" s="47" t="s">
        <v>399</v>
      </c>
      <c r="P172" s="49">
        <v>3</v>
      </c>
      <c r="Q172" s="50">
        <v>0</v>
      </c>
      <c r="R172" s="51" t="s">
        <v>2</v>
      </c>
      <c r="S172" s="52" t="s">
        <v>2</v>
      </c>
      <c r="T172" s="53">
        <v>5303881.59</v>
      </c>
      <c r="U172" s="23" t="s">
        <v>1</v>
      </c>
      <c r="V172" s="91"/>
      <c r="W172" s="91"/>
      <c r="X172" s="91"/>
      <c r="Y172" s="4"/>
      <c r="Z172" s="2"/>
    </row>
    <row r="173" spans="1:26" ht="43.5" customHeight="1" x14ac:dyDescent="0.3">
      <c r="A173" s="13"/>
      <c r="B173" s="96" t="s">
        <v>398</v>
      </c>
      <c r="C173" s="96"/>
      <c r="D173" s="96"/>
      <c r="E173" s="97"/>
      <c r="F173" s="97"/>
      <c r="G173" s="97"/>
      <c r="H173" s="97"/>
      <c r="I173" s="97"/>
      <c r="J173" s="97"/>
      <c r="K173" s="97"/>
      <c r="L173" s="97"/>
      <c r="M173" s="14">
        <v>309</v>
      </c>
      <c r="N173" s="15"/>
      <c r="O173" s="16" t="s">
        <v>398</v>
      </c>
      <c r="P173" s="18">
        <v>3</v>
      </c>
      <c r="Q173" s="19">
        <v>9</v>
      </c>
      <c r="R173" s="20" t="s">
        <v>2</v>
      </c>
      <c r="S173" s="21" t="s">
        <v>2</v>
      </c>
      <c r="T173" s="22">
        <v>4037881.59</v>
      </c>
      <c r="U173" s="23" t="s">
        <v>1</v>
      </c>
      <c r="V173" s="91"/>
      <c r="W173" s="91"/>
      <c r="X173" s="91"/>
      <c r="Y173" s="4"/>
      <c r="Z173" s="2"/>
    </row>
    <row r="174" spans="1:26" ht="29.25" customHeight="1" x14ac:dyDescent="0.3">
      <c r="A174" s="13"/>
      <c r="B174" s="24"/>
      <c r="C174" s="25"/>
      <c r="D174" s="26"/>
      <c r="E174" s="98" t="s">
        <v>11</v>
      </c>
      <c r="F174" s="98"/>
      <c r="G174" s="98"/>
      <c r="H174" s="98"/>
      <c r="I174" s="99"/>
      <c r="J174" s="99"/>
      <c r="K174" s="99"/>
      <c r="L174" s="99"/>
      <c r="M174" s="14">
        <v>309</v>
      </c>
      <c r="N174" s="15"/>
      <c r="O174" s="16" t="s">
        <v>10</v>
      </c>
      <c r="P174" s="18">
        <v>3</v>
      </c>
      <c r="Q174" s="19">
        <v>9</v>
      </c>
      <c r="R174" s="20" t="s">
        <v>9</v>
      </c>
      <c r="S174" s="21" t="s">
        <v>2</v>
      </c>
      <c r="T174" s="22">
        <v>4037881.59</v>
      </c>
      <c r="U174" s="23" t="s">
        <v>1</v>
      </c>
      <c r="V174" s="91"/>
      <c r="W174" s="91"/>
      <c r="X174" s="91"/>
      <c r="Y174" s="4"/>
      <c r="Z174" s="2"/>
    </row>
    <row r="175" spans="1:26" ht="43.5" customHeight="1" x14ac:dyDescent="0.3">
      <c r="A175" s="13"/>
      <c r="B175" s="27"/>
      <c r="C175" s="28"/>
      <c r="D175" s="28"/>
      <c r="E175" s="29"/>
      <c r="F175" s="29"/>
      <c r="G175" s="29"/>
      <c r="H175" s="30"/>
      <c r="I175" s="90" t="s">
        <v>397</v>
      </c>
      <c r="J175" s="90"/>
      <c r="K175" s="90"/>
      <c r="L175" s="90"/>
      <c r="M175" s="14">
        <v>309</v>
      </c>
      <c r="N175" s="15"/>
      <c r="O175" s="16" t="s">
        <v>396</v>
      </c>
      <c r="P175" s="18">
        <v>3</v>
      </c>
      <c r="Q175" s="19">
        <v>9</v>
      </c>
      <c r="R175" s="20" t="s">
        <v>395</v>
      </c>
      <c r="S175" s="21" t="s">
        <v>2</v>
      </c>
      <c r="T175" s="22">
        <v>725534.98</v>
      </c>
      <c r="U175" s="23" t="s">
        <v>182</v>
      </c>
      <c r="V175" s="91"/>
      <c r="W175" s="91"/>
      <c r="X175" s="91"/>
      <c r="Y175" s="4"/>
      <c r="Z175" s="2"/>
    </row>
    <row r="176" spans="1:26" ht="29.25" customHeight="1" x14ac:dyDescent="0.3">
      <c r="A176" s="13"/>
      <c r="B176" s="92">
        <v>200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14">
        <v>309</v>
      </c>
      <c r="N176" s="15"/>
      <c r="O176" s="31" t="s">
        <v>15</v>
      </c>
      <c r="P176" s="33">
        <v>3</v>
      </c>
      <c r="Q176" s="34">
        <v>9</v>
      </c>
      <c r="R176" s="35" t="s">
        <v>395</v>
      </c>
      <c r="S176" s="36">
        <v>200</v>
      </c>
      <c r="T176" s="37">
        <v>714064.98</v>
      </c>
      <c r="U176" s="23" t="s">
        <v>182</v>
      </c>
      <c r="V176" s="93"/>
      <c r="W176" s="93"/>
      <c r="X176" s="93"/>
      <c r="Y176" s="4"/>
      <c r="Z176" s="2"/>
    </row>
    <row r="177" spans="1:26" ht="43.5" customHeight="1" x14ac:dyDescent="0.3">
      <c r="A177" s="13"/>
      <c r="B177" s="94">
        <v>240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14">
        <v>309</v>
      </c>
      <c r="N177" s="15"/>
      <c r="O177" s="38" t="s">
        <v>14</v>
      </c>
      <c r="P177" s="40">
        <v>3</v>
      </c>
      <c r="Q177" s="41">
        <v>9</v>
      </c>
      <c r="R177" s="42" t="s">
        <v>395</v>
      </c>
      <c r="S177" s="43">
        <v>240</v>
      </c>
      <c r="T177" s="44">
        <v>714064.98</v>
      </c>
      <c r="U177" s="23" t="s">
        <v>182</v>
      </c>
      <c r="V177" s="93"/>
      <c r="W177" s="93"/>
      <c r="X177" s="93"/>
      <c r="Y177" s="4"/>
      <c r="Z177" s="2"/>
    </row>
    <row r="178" spans="1:26" ht="43.5" customHeight="1" x14ac:dyDescent="0.3">
      <c r="A178" s="13"/>
      <c r="B178" s="100">
        <v>600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4">
        <v>309</v>
      </c>
      <c r="N178" s="15"/>
      <c r="O178" s="54" t="s">
        <v>26</v>
      </c>
      <c r="P178" s="56">
        <v>3</v>
      </c>
      <c r="Q178" s="57">
        <v>9</v>
      </c>
      <c r="R178" s="58" t="s">
        <v>395</v>
      </c>
      <c r="S178" s="59">
        <v>600</v>
      </c>
      <c r="T178" s="60">
        <v>11470</v>
      </c>
      <c r="U178" s="23" t="s">
        <v>182</v>
      </c>
      <c r="V178" s="93"/>
      <c r="W178" s="93"/>
      <c r="X178" s="93"/>
      <c r="Y178" s="4"/>
      <c r="Z178" s="2"/>
    </row>
    <row r="179" spans="1:26" ht="15" customHeight="1" x14ac:dyDescent="0.3">
      <c r="A179" s="13"/>
      <c r="B179" s="94">
        <v>610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14">
        <v>309</v>
      </c>
      <c r="N179" s="15"/>
      <c r="O179" s="38" t="s">
        <v>25</v>
      </c>
      <c r="P179" s="40">
        <v>3</v>
      </c>
      <c r="Q179" s="41">
        <v>9</v>
      </c>
      <c r="R179" s="42" t="s">
        <v>395</v>
      </c>
      <c r="S179" s="43">
        <v>610</v>
      </c>
      <c r="T179" s="44">
        <v>11470</v>
      </c>
      <c r="U179" s="23" t="s">
        <v>182</v>
      </c>
      <c r="V179" s="93"/>
      <c r="W179" s="93"/>
      <c r="X179" s="93"/>
      <c r="Y179" s="4"/>
      <c r="Z179" s="2"/>
    </row>
    <row r="180" spans="1:26" ht="57.75" customHeight="1" x14ac:dyDescent="0.3">
      <c r="A180" s="13"/>
      <c r="B180" s="45"/>
      <c r="C180" s="46"/>
      <c r="D180" s="46"/>
      <c r="E180" s="29"/>
      <c r="F180" s="29"/>
      <c r="G180" s="29"/>
      <c r="H180" s="30"/>
      <c r="I180" s="103" t="s">
        <v>394</v>
      </c>
      <c r="J180" s="103"/>
      <c r="K180" s="103"/>
      <c r="L180" s="103"/>
      <c r="M180" s="14">
        <v>309</v>
      </c>
      <c r="N180" s="15"/>
      <c r="O180" s="47" t="s">
        <v>393</v>
      </c>
      <c r="P180" s="49">
        <v>3</v>
      </c>
      <c r="Q180" s="50">
        <v>9</v>
      </c>
      <c r="R180" s="51" t="s">
        <v>392</v>
      </c>
      <c r="S180" s="52" t="s">
        <v>2</v>
      </c>
      <c r="T180" s="53">
        <v>1984980</v>
      </c>
      <c r="U180" s="23" t="s">
        <v>182</v>
      </c>
      <c r="V180" s="91"/>
      <c r="W180" s="91"/>
      <c r="X180" s="91"/>
      <c r="Y180" s="4"/>
      <c r="Z180" s="2"/>
    </row>
    <row r="181" spans="1:26" ht="72" customHeight="1" x14ac:dyDescent="0.3">
      <c r="A181" s="13"/>
      <c r="B181" s="92">
        <v>100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14">
        <v>309</v>
      </c>
      <c r="N181" s="15"/>
      <c r="O181" s="31" t="s">
        <v>36</v>
      </c>
      <c r="P181" s="33">
        <v>3</v>
      </c>
      <c r="Q181" s="34">
        <v>9</v>
      </c>
      <c r="R181" s="35" t="s">
        <v>392</v>
      </c>
      <c r="S181" s="36">
        <v>100</v>
      </c>
      <c r="T181" s="37">
        <v>1963730</v>
      </c>
      <c r="U181" s="23" t="s">
        <v>182</v>
      </c>
      <c r="V181" s="93"/>
      <c r="W181" s="93"/>
      <c r="X181" s="93"/>
      <c r="Y181" s="4"/>
      <c r="Z181" s="2"/>
    </row>
    <row r="182" spans="1:26" ht="29.25" customHeight="1" x14ac:dyDescent="0.3">
      <c r="A182" s="13"/>
      <c r="B182" s="94">
        <v>110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14">
        <v>309</v>
      </c>
      <c r="N182" s="15"/>
      <c r="O182" s="38" t="s">
        <v>35</v>
      </c>
      <c r="P182" s="40">
        <v>3</v>
      </c>
      <c r="Q182" s="41">
        <v>9</v>
      </c>
      <c r="R182" s="42" t="s">
        <v>392</v>
      </c>
      <c r="S182" s="43">
        <v>110</v>
      </c>
      <c r="T182" s="44">
        <v>1963730</v>
      </c>
      <c r="U182" s="23" t="s">
        <v>182</v>
      </c>
      <c r="V182" s="93"/>
      <c r="W182" s="93"/>
      <c r="X182" s="93"/>
      <c r="Y182" s="4"/>
      <c r="Z182" s="2"/>
    </row>
    <row r="183" spans="1:26" ht="29.25" customHeight="1" x14ac:dyDescent="0.3">
      <c r="A183" s="13"/>
      <c r="B183" s="100">
        <v>200</v>
      </c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4">
        <v>309</v>
      </c>
      <c r="N183" s="15"/>
      <c r="O183" s="54" t="s">
        <v>15</v>
      </c>
      <c r="P183" s="56">
        <v>3</v>
      </c>
      <c r="Q183" s="57">
        <v>9</v>
      </c>
      <c r="R183" s="58" t="s">
        <v>392</v>
      </c>
      <c r="S183" s="59">
        <v>200</v>
      </c>
      <c r="T183" s="60">
        <v>21250</v>
      </c>
      <c r="U183" s="23" t="s">
        <v>182</v>
      </c>
      <c r="V183" s="93"/>
      <c r="W183" s="93"/>
      <c r="X183" s="93"/>
      <c r="Y183" s="4"/>
      <c r="Z183" s="2"/>
    </row>
    <row r="184" spans="1:26" ht="43.5" customHeight="1" x14ac:dyDescent="0.3">
      <c r="A184" s="13"/>
      <c r="B184" s="94">
        <v>240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14">
        <v>309</v>
      </c>
      <c r="N184" s="15"/>
      <c r="O184" s="38" t="s">
        <v>14</v>
      </c>
      <c r="P184" s="40">
        <v>3</v>
      </c>
      <c r="Q184" s="41">
        <v>9</v>
      </c>
      <c r="R184" s="42" t="s">
        <v>392</v>
      </c>
      <c r="S184" s="43">
        <v>240</v>
      </c>
      <c r="T184" s="44">
        <v>21250</v>
      </c>
      <c r="U184" s="23" t="s">
        <v>182</v>
      </c>
      <c r="V184" s="93"/>
      <c r="W184" s="93"/>
      <c r="X184" s="93"/>
      <c r="Y184" s="4"/>
      <c r="Z184" s="2"/>
    </row>
    <row r="185" spans="1:26" ht="72" customHeight="1" x14ac:dyDescent="0.3">
      <c r="A185" s="13"/>
      <c r="B185" s="45"/>
      <c r="C185" s="46"/>
      <c r="D185" s="46"/>
      <c r="E185" s="29"/>
      <c r="F185" s="29"/>
      <c r="G185" s="29"/>
      <c r="H185" s="30"/>
      <c r="I185" s="103" t="s">
        <v>38</v>
      </c>
      <c r="J185" s="103"/>
      <c r="K185" s="103"/>
      <c r="L185" s="103"/>
      <c r="M185" s="14">
        <v>309</v>
      </c>
      <c r="N185" s="15"/>
      <c r="O185" s="47" t="s">
        <v>37</v>
      </c>
      <c r="P185" s="49">
        <v>3</v>
      </c>
      <c r="Q185" s="50">
        <v>9</v>
      </c>
      <c r="R185" s="51" t="s">
        <v>34</v>
      </c>
      <c r="S185" s="52" t="s">
        <v>2</v>
      </c>
      <c r="T185" s="53">
        <v>1327366.6100000001</v>
      </c>
      <c r="U185" s="23" t="s">
        <v>3</v>
      </c>
      <c r="V185" s="91"/>
      <c r="W185" s="91"/>
      <c r="X185" s="91"/>
      <c r="Y185" s="4"/>
      <c r="Z185" s="2"/>
    </row>
    <row r="186" spans="1:26" ht="72" customHeight="1" x14ac:dyDescent="0.3">
      <c r="A186" s="13"/>
      <c r="B186" s="92">
        <v>100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14">
        <v>309</v>
      </c>
      <c r="N186" s="15"/>
      <c r="O186" s="31" t="s">
        <v>36</v>
      </c>
      <c r="P186" s="33">
        <v>3</v>
      </c>
      <c r="Q186" s="34">
        <v>9</v>
      </c>
      <c r="R186" s="35" t="s">
        <v>34</v>
      </c>
      <c r="S186" s="36">
        <v>100</v>
      </c>
      <c r="T186" s="37">
        <v>1327366.6100000001</v>
      </c>
      <c r="U186" s="23" t="s">
        <v>3</v>
      </c>
      <c r="V186" s="93"/>
      <c r="W186" s="93"/>
      <c r="X186" s="93"/>
      <c r="Y186" s="4"/>
      <c r="Z186" s="2"/>
    </row>
    <row r="187" spans="1:26" ht="29.25" customHeight="1" x14ac:dyDescent="0.3">
      <c r="A187" s="13"/>
      <c r="B187" s="94">
        <v>110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14">
        <v>309</v>
      </c>
      <c r="N187" s="15"/>
      <c r="O187" s="38" t="s">
        <v>35</v>
      </c>
      <c r="P187" s="40">
        <v>3</v>
      </c>
      <c r="Q187" s="41">
        <v>9</v>
      </c>
      <c r="R187" s="42" t="s">
        <v>34</v>
      </c>
      <c r="S187" s="43">
        <v>110</v>
      </c>
      <c r="T187" s="44">
        <v>1327366.6100000001</v>
      </c>
      <c r="U187" s="23" t="s">
        <v>3</v>
      </c>
      <c r="V187" s="93"/>
      <c r="W187" s="93"/>
      <c r="X187" s="93"/>
      <c r="Y187" s="4"/>
      <c r="Z187" s="2"/>
    </row>
    <row r="188" spans="1:26" ht="15" customHeight="1" x14ac:dyDescent="0.3">
      <c r="A188" s="13"/>
      <c r="B188" s="104" t="s">
        <v>391</v>
      </c>
      <c r="C188" s="104"/>
      <c r="D188" s="104"/>
      <c r="E188" s="95"/>
      <c r="F188" s="95"/>
      <c r="G188" s="95"/>
      <c r="H188" s="95"/>
      <c r="I188" s="95"/>
      <c r="J188" s="95"/>
      <c r="K188" s="95"/>
      <c r="L188" s="95"/>
      <c r="M188" s="14">
        <v>310</v>
      </c>
      <c r="N188" s="15"/>
      <c r="O188" s="47" t="s">
        <v>391</v>
      </c>
      <c r="P188" s="49">
        <v>3</v>
      </c>
      <c r="Q188" s="50">
        <v>10</v>
      </c>
      <c r="R188" s="51" t="s">
        <v>2</v>
      </c>
      <c r="S188" s="52" t="s">
        <v>2</v>
      </c>
      <c r="T188" s="53">
        <v>1000000</v>
      </c>
      <c r="U188" s="23" t="s">
        <v>182</v>
      </c>
      <c r="V188" s="91"/>
      <c r="W188" s="91"/>
      <c r="X188" s="91"/>
      <c r="Y188" s="4"/>
      <c r="Z188" s="2"/>
    </row>
    <row r="189" spans="1:26" ht="43.5" customHeight="1" x14ac:dyDescent="0.3">
      <c r="A189" s="13"/>
      <c r="B189" s="24"/>
      <c r="C189" s="25"/>
      <c r="D189" s="26"/>
      <c r="E189" s="98" t="s">
        <v>390</v>
      </c>
      <c r="F189" s="98"/>
      <c r="G189" s="98"/>
      <c r="H189" s="98"/>
      <c r="I189" s="99"/>
      <c r="J189" s="99"/>
      <c r="K189" s="99"/>
      <c r="L189" s="99"/>
      <c r="M189" s="14">
        <v>310</v>
      </c>
      <c r="N189" s="15"/>
      <c r="O189" s="16" t="s">
        <v>389</v>
      </c>
      <c r="P189" s="18">
        <v>3</v>
      </c>
      <c r="Q189" s="19">
        <v>10</v>
      </c>
      <c r="R189" s="20" t="s">
        <v>388</v>
      </c>
      <c r="S189" s="21" t="s">
        <v>2</v>
      </c>
      <c r="T189" s="22">
        <v>1000000</v>
      </c>
      <c r="U189" s="23" t="s">
        <v>182</v>
      </c>
      <c r="V189" s="91"/>
      <c r="W189" s="91"/>
      <c r="X189" s="91"/>
      <c r="Y189" s="4"/>
      <c r="Z189" s="2"/>
    </row>
    <row r="190" spans="1:26" ht="57.75" customHeight="1" x14ac:dyDescent="0.3">
      <c r="A190" s="13"/>
      <c r="B190" s="27"/>
      <c r="C190" s="28"/>
      <c r="D190" s="28"/>
      <c r="E190" s="29"/>
      <c r="F190" s="29"/>
      <c r="G190" s="29"/>
      <c r="H190" s="30"/>
      <c r="I190" s="90" t="s">
        <v>387</v>
      </c>
      <c r="J190" s="90"/>
      <c r="K190" s="90"/>
      <c r="L190" s="90"/>
      <c r="M190" s="14">
        <v>310</v>
      </c>
      <c r="N190" s="15"/>
      <c r="O190" s="16" t="s">
        <v>386</v>
      </c>
      <c r="P190" s="18">
        <v>3</v>
      </c>
      <c r="Q190" s="19">
        <v>10</v>
      </c>
      <c r="R190" s="20" t="s">
        <v>385</v>
      </c>
      <c r="S190" s="21" t="s">
        <v>2</v>
      </c>
      <c r="T190" s="22">
        <v>1000000</v>
      </c>
      <c r="U190" s="23" t="s">
        <v>182</v>
      </c>
      <c r="V190" s="91"/>
      <c r="W190" s="91"/>
      <c r="X190" s="91"/>
      <c r="Y190" s="4"/>
      <c r="Z190" s="2"/>
    </row>
    <row r="191" spans="1:26" ht="29.25" customHeight="1" x14ac:dyDescent="0.3">
      <c r="A191" s="13"/>
      <c r="B191" s="92">
        <v>200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14">
        <v>310</v>
      </c>
      <c r="N191" s="15"/>
      <c r="O191" s="31" t="s">
        <v>15</v>
      </c>
      <c r="P191" s="33">
        <v>3</v>
      </c>
      <c r="Q191" s="34">
        <v>10</v>
      </c>
      <c r="R191" s="35" t="s">
        <v>385</v>
      </c>
      <c r="S191" s="36">
        <v>200</v>
      </c>
      <c r="T191" s="37">
        <v>131763.4</v>
      </c>
      <c r="U191" s="23" t="s">
        <v>182</v>
      </c>
      <c r="V191" s="93"/>
      <c r="W191" s="93"/>
      <c r="X191" s="93"/>
      <c r="Y191" s="4"/>
      <c r="Z191" s="2"/>
    </row>
    <row r="192" spans="1:26" ht="43.5" customHeight="1" x14ac:dyDescent="0.3">
      <c r="A192" s="13"/>
      <c r="B192" s="94">
        <v>240</v>
      </c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14">
        <v>310</v>
      </c>
      <c r="N192" s="15"/>
      <c r="O192" s="38" t="s">
        <v>14</v>
      </c>
      <c r="P192" s="40">
        <v>3</v>
      </c>
      <c r="Q192" s="41">
        <v>10</v>
      </c>
      <c r="R192" s="42" t="s">
        <v>385</v>
      </c>
      <c r="S192" s="43">
        <v>240</v>
      </c>
      <c r="T192" s="44">
        <v>131763.4</v>
      </c>
      <c r="U192" s="23" t="s">
        <v>182</v>
      </c>
      <c r="V192" s="93"/>
      <c r="W192" s="93"/>
      <c r="X192" s="93"/>
      <c r="Y192" s="4"/>
      <c r="Z192" s="2"/>
    </row>
    <row r="193" spans="1:26" ht="15" customHeight="1" x14ac:dyDescent="0.3">
      <c r="A193" s="13"/>
      <c r="B193" s="100">
        <v>500</v>
      </c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4">
        <v>310</v>
      </c>
      <c r="N193" s="15"/>
      <c r="O193" s="54" t="s">
        <v>6</v>
      </c>
      <c r="P193" s="56">
        <v>3</v>
      </c>
      <c r="Q193" s="57">
        <v>10</v>
      </c>
      <c r="R193" s="58" t="s">
        <v>385</v>
      </c>
      <c r="S193" s="59">
        <v>500</v>
      </c>
      <c r="T193" s="60">
        <v>868236.6</v>
      </c>
      <c r="U193" s="23" t="s">
        <v>182</v>
      </c>
      <c r="V193" s="93"/>
      <c r="W193" s="93"/>
      <c r="X193" s="93"/>
      <c r="Y193" s="4"/>
      <c r="Z193" s="2"/>
    </row>
    <row r="194" spans="1:26" ht="15" customHeight="1" x14ac:dyDescent="0.3">
      <c r="A194" s="13"/>
      <c r="B194" s="94">
        <v>520</v>
      </c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14">
        <v>310</v>
      </c>
      <c r="N194" s="15"/>
      <c r="O194" s="38" t="s">
        <v>256</v>
      </c>
      <c r="P194" s="40">
        <v>3</v>
      </c>
      <c r="Q194" s="41">
        <v>10</v>
      </c>
      <c r="R194" s="42" t="s">
        <v>385</v>
      </c>
      <c r="S194" s="43">
        <v>520</v>
      </c>
      <c r="T194" s="44">
        <v>868236.6</v>
      </c>
      <c r="U194" s="23" t="s">
        <v>182</v>
      </c>
      <c r="V194" s="93"/>
      <c r="W194" s="93"/>
      <c r="X194" s="93"/>
      <c r="Y194" s="4"/>
      <c r="Z194" s="2"/>
    </row>
    <row r="195" spans="1:26" ht="43.5" customHeight="1" x14ac:dyDescent="0.3">
      <c r="A195" s="13"/>
      <c r="B195" s="104" t="s">
        <v>384</v>
      </c>
      <c r="C195" s="104"/>
      <c r="D195" s="104"/>
      <c r="E195" s="95"/>
      <c r="F195" s="95"/>
      <c r="G195" s="95"/>
      <c r="H195" s="95"/>
      <c r="I195" s="95"/>
      <c r="J195" s="95"/>
      <c r="K195" s="95"/>
      <c r="L195" s="95"/>
      <c r="M195" s="14">
        <v>314</v>
      </c>
      <c r="N195" s="15"/>
      <c r="O195" s="47" t="s">
        <v>384</v>
      </c>
      <c r="P195" s="49">
        <v>3</v>
      </c>
      <c r="Q195" s="50">
        <v>14</v>
      </c>
      <c r="R195" s="51" t="s">
        <v>2</v>
      </c>
      <c r="S195" s="52" t="s">
        <v>2</v>
      </c>
      <c r="T195" s="53">
        <v>266000</v>
      </c>
      <c r="U195" s="23" t="s">
        <v>182</v>
      </c>
      <c r="V195" s="91"/>
      <c r="W195" s="91"/>
      <c r="X195" s="91"/>
      <c r="Y195" s="4"/>
      <c r="Z195" s="2"/>
    </row>
    <row r="196" spans="1:26" ht="72" customHeight="1" x14ac:dyDescent="0.3">
      <c r="A196" s="13"/>
      <c r="B196" s="24"/>
      <c r="C196" s="25"/>
      <c r="D196" s="26"/>
      <c r="E196" s="98" t="s">
        <v>383</v>
      </c>
      <c r="F196" s="98"/>
      <c r="G196" s="98"/>
      <c r="H196" s="98"/>
      <c r="I196" s="99"/>
      <c r="J196" s="99"/>
      <c r="K196" s="99"/>
      <c r="L196" s="99"/>
      <c r="M196" s="14">
        <v>314</v>
      </c>
      <c r="N196" s="15"/>
      <c r="O196" s="16" t="s">
        <v>382</v>
      </c>
      <c r="P196" s="18">
        <v>3</v>
      </c>
      <c r="Q196" s="19">
        <v>14</v>
      </c>
      <c r="R196" s="20" t="s">
        <v>381</v>
      </c>
      <c r="S196" s="21" t="s">
        <v>2</v>
      </c>
      <c r="T196" s="22">
        <v>266000</v>
      </c>
      <c r="U196" s="23" t="s">
        <v>182</v>
      </c>
      <c r="V196" s="91"/>
      <c r="W196" s="91"/>
      <c r="X196" s="91"/>
      <c r="Y196" s="4"/>
      <c r="Z196" s="2"/>
    </row>
    <row r="197" spans="1:26" ht="86.25" customHeight="1" x14ac:dyDescent="0.3">
      <c r="A197" s="13"/>
      <c r="B197" s="27"/>
      <c r="C197" s="28"/>
      <c r="D197" s="28"/>
      <c r="E197" s="29"/>
      <c r="F197" s="29"/>
      <c r="G197" s="29"/>
      <c r="H197" s="30"/>
      <c r="I197" s="90" t="s">
        <v>380</v>
      </c>
      <c r="J197" s="90"/>
      <c r="K197" s="90"/>
      <c r="L197" s="90"/>
      <c r="M197" s="14">
        <v>314</v>
      </c>
      <c r="N197" s="15"/>
      <c r="O197" s="16" t="s">
        <v>379</v>
      </c>
      <c r="P197" s="18">
        <v>3</v>
      </c>
      <c r="Q197" s="19">
        <v>14</v>
      </c>
      <c r="R197" s="20" t="s">
        <v>378</v>
      </c>
      <c r="S197" s="21" t="s">
        <v>2</v>
      </c>
      <c r="T197" s="22">
        <v>266000</v>
      </c>
      <c r="U197" s="23" t="s">
        <v>182</v>
      </c>
      <c r="V197" s="91"/>
      <c r="W197" s="91"/>
      <c r="X197" s="91"/>
      <c r="Y197" s="4"/>
      <c r="Z197" s="2"/>
    </row>
    <row r="198" spans="1:26" ht="29.25" customHeight="1" x14ac:dyDescent="0.3">
      <c r="A198" s="13"/>
      <c r="B198" s="92">
        <v>200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14">
        <v>314</v>
      </c>
      <c r="N198" s="15"/>
      <c r="O198" s="31" t="s">
        <v>15</v>
      </c>
      <c r="P198" s="33">
        <v>3</v>
      </c>
      <c r="Q198" s="34">
        <v>14</v>
      </c>
      <c r="R198" s="35" t="s">
        <v>378</v>
      </c>
      <c r="S198" s="36">
        <v>200</v>
      </c>
      <c r="T198" s="37">
        <v>266000</v>
      </c>
      <c r="U198" s="23" t="s">
        <v>182</v>
      </c>
      <c r="V198" s="93"/>
      <c r="W198" s="93"/>
      <c r="X198" s="93"/>
      <c r="Y198" s="4"/>
      <c r="Z198" s="2"/>
    </row>
    <row r="199" spans="1:26" ht="43.5" customHeight="1" x14ac:dyDescent="0.3">
      <c r="A199" s="13"/>
      <c r="B199" s="94">
        <v>240</v>
      </c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14">
        <v>314</v>
      </c>
      <c r="N199" s="15"/>
      <c r="O199" s="38" t="s">
        <v>14</v>
      </c>
      <c r="P199" s="40">
        <v>3</v>
      </c>
      <c r="Q199" s="41">
        <v>14</v>
      </c>
      <c r="R199" s="42" t="s">
        <v>378</v>
      </c>
      <c r="S199" s="43">
        <v>240</v>
      </c>
      <c r="T199" s="44">
        <v>266000</v>
      </c>
      <c r="U199" s="23" t="s">
        <v>182</v>
      </c>
      <c r="V199" s="93"/>
      <c r="W199" s="93"/>
      <c r="X199" s="93"/>
      <c r="Y199" s="4"/>
      <c r="Z199" s="2"/>
    </row>
    <row r="200" spans="1:26" ht="15" customHeight="1" x14ac:dyDescent="0.3">
      <c r="A200" s="13"/>
      <c r="B200" s="95" t="s">
        <v>377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14">
        <v>412</v>
      </c>
      <c r="N200" s="15"/>
      <c r="O200" s="47" t="s">
        <v>377</v>
      </c>
      <c r="P200" s="49">
        <v>4</v>
      </c>
      <c r="Q200" s="50">
        <v>0</v>
      </c>
      <c r="R200" s="51" t="s">
        <v>2</v>
      </c>
      <c r="S200" s="52" t="s">
        <v>2</v>
      </c>
      <c r="T200" s="53">
        <v>172832142.65000001</v>
      </c>
      <c r="U200" s="23" t="s">
        <v>1</v>
      </c>
      <c r="V200" s="91"/>
      <c r="W200" s="91"/>
      <c r="X200" s="91"/>
      <c r="Y200" s="4"/>
      <c r="Z200" s="2"/>
    </row>
    <row r="201" spans="1:26" ht="15" customHeight="1" x14ac:dyDescent="0.3">
      <c r="A201" s="13"/>
      <c r="B201" s="96" t="s">
        <v>376</v>
      </c>
      <c r="C201" s="96"/>
      <c r="D201" s="96"/>
      <c r="E201" s="97"/>
      <c r="F201" s="97"/>
      <c r="G201" s="97"/>
      <c r="H201" s="97"/>
      <c r="I201" s="97"/>
      <c r="J201" s="97"/>
      <c r="K201" s="97"/>
      <c r="L201" s="97"/>
      <c r="M201" s="14">
        <v>405</v>
      </c>
      <c r="N201" s="15"/>
      <c r="O201" s="16" t="s">
        <v>376</v>
      </c>
      <c r="P201" s="18">
        <v>4</v>
      </c>
      <c r="Q201" s="19">
        <v>5</v>
      </c>
      <c r="R201" s="20" t="s">
        <v>2</v>
      </c>
      <c r="S201" s="21" t="s">
        <v>2</v>
      </c>
      <c r="T201" s="22">
        <v>1379600</v>
      </c>
      <c r="U201" s="23" t="s">
        <v>1</v>
      </c>
      <c r="V201" s="91"/>
      <c r="W201" s="91"/>
      <c r="X201" s="91"/>
      <c r="Y201" s="4"/>
      <c r="Z201" s="2"/>
    </row>
    <row r="202" spans="1:26" ht="72" customHeight="1" x14ac:dyDescent="0.3">
      <c r="A202" s="13"/>
      <c r="B202" s="24"/>
      <c r="C202" s="25"/>
      <c r="D202" s="26"/>
      <c r="E202" s="98" t="s">
        <v>375</v>
      </c>
      <c r="F202" s="98"/>
      <c r="G202" s="98"/>
      <c r="H202" s="98"/>
      <c r="I202" s="99"/>
      <c r="J202" s="99"/>
      <c r="K202" s="99"/>
      <c r="L202" s="99"/>
      <c r="M202" s="14">
        <v>405</v>
      </c>
      <c r="N202" s="15"/>
      <c r="O202" s="16" t="s">
        <v>374</v>
      </c>
      <c r="P202" s="18">
        <v>4</v>
      </c>
      <c r="Q202" s="19">
        <v>5</v>
      </c>
      <c r="R202" s="20" t="s">
        <v>373</v>
      </c>
      <c r="S202" s="21" t="s">
        <v>2</v>
      </c>
      <c r="T202" s="22">
        <v>385000</v>
      </c>
      <c r="U202" s="23" t="s">
        <v>318</v>
      </c>
      <c r="V202" s="91"/>
      <c r="W202" s="91"/>
      <c r="X202" s="91"/>
      <c r="Y202" s="4"/>
      <c r="Z202" s="2"/>
    </row>
    <row r="203" spans="1:26" ht="72" customHeight="1" x14ac:dyDescent="0.3">
      <c r="A203" s="13"/>
      <c r="B203" s="27"/>
      <c r="C203" s="28"/>
      <c r="D203" s="28"/>
      <c r="E203" s="29"/>
      <c r="F203" s="29"/>
      <c r="G203" s="29"/>
      <c r="H203" s="30"/>
      <c r="I203" s="90" t="s">
        <v>372</v>
      </c>
      <c r="J203" s="90"/>
      <c r="K203" s="90"/>
      <c r="L203" s="90"/>
      <c r="M203" s="14">
        <v>405</v>
      </c>
      <c r="N203" s="15"/>
      <c r="O203" s="16" t="s">
        <v>371</v>
      </c>
      <c r="P203" s="18">
        <v>4</v>
      </c>
      <c r="Q203" s="19">
        <v>5</v>
      </c>
      <c r="R203" s="20" t="s">
        <v>370</v>
      </c>
      <c r="S203" s="21" t="s">
        <v>2</v>
      </c>
      <c r="T203" s="22">
        <v>385000</v>
      </c>
      <c r="U203" s="23" t="s">
        <v>318</v>
      </c>
      <c r="V203" s="91"/>
      <c r="W203" s="91"/>
      <c r="X203" s="91"/>
      <c r="Y203" s="4"/>
      <c r="Z203" s="2"/>
    </row>
    <row r="204" spans="1:26" ht="29.25" customHeight="1" x14ac:dyDescent="0.3">
      <c r="A204" s="13"/>
      <c r="B204" s="92">
        <v>300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14">
        <v>405</v>
      </c>
      <c r="N204" s="15"/>
      <c r="O204" s="31" t="s">
        <v>51</v>
      </c>
      <c r="P204" s="33">
        <v>4</v>
      </c>
      <c r="Q204" s="34">
        <v>5</v>
      </c>
      <c r="R204" s="35" t="s">
        <v>370</v>
      </c>
      <c r="S204" s="36">
        <v>300</v>
      </c>
      <c r="T204" s="37">
        <v>30000</v>
      </c>
      <c r="U204" s="23" t="s">
        <v>318</v>
      </c>
      <c r="V204" s="93"/>
      <c r="W204" s="93"/>
      <c r="X204" s="93"/>
      <c r="Y204" s="4"/>
      <c r="Z204" s="2"/>
    </row>
    <row r="205" spans="1:26" ht="15" customHeight="1" x14ac:dyDescent="0.3">
      <c r="A205" s="13"/>
      <c r="B205" s="94">
        <v>350</v>
      </c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14">
        <v>405</v>
      </c>
      <c r="N205" s="15"/>
      <c r="O205" s="38" t="s">
        <v>367</v>
      </c>
      <c r="P205" s="40">
        <v>4</v>
      </c>
      <c r="Q205" s="41">
        <v>5</v>
      </c>
      <c r="R205" s="42" t="s">
        <v>370</v>
      </c>
      <c r="S205" s="43">
        <v>350</v>
      </c>
      <c r="T205" s="44">
        <v>30000</v>
      </c>
      <c r="U205" s="23" t="s">
        <v>318</v>
      </c>
      <c r="V205" s="93"/>
      <c r="W205" s="93"/>
      <c r="X205" s="93"/>
      <c r="Y205" s="4"/>
      <c r="Z205" s="2"/>
    </row>
    <row r="206" spans="1:26" ht="15" customHeight="1" x14ac:dyDescent="0.3">
      <c r="A206" s="13"/>
      <c r="B206" s="100">
        <v>800</v>
      </c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4">
        <v>405</v>
      </c>
      <c r="N206" s="15"/>
      <c r="O206" s="54" t="s">
        <v>44</v>
      </c>
      <c r="P206" s="56">
        <v>4</v>
      </c>
      <c r="Q206" s="57">
        <v>5</v>
      </c>
      <c r="R206" s="58" t="s">
        <v>370</v>
      </c>
      <c r="S206" s="59">
        <v>800</v>
      </c>
      <c r="T206" s="60">
        <v>355000</v>
      </c>
      <c r="U206" s="23" t="s">
        <v>318</v>
      </c>
      <c r="V206" s="93"/>
      <c r="W206" s="93"/>
      <c r="X206" s="93"/>
      <c r="Y206" s="4"/>
      <c r="Z206" s="2"/>
    </row>
    <row r="207" spans="1:26" ht="57.75" customHeight="1" x14ac:dyDescent="0.3">
      <c r="A207" s="13"/>
      <c r="B207" s="94">
        <v>810</v>
      </c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14">
        <v>405</v>
      </c>
      <c r="N207" s="15"/>
      <c r="O207" s="38" t="s">
        <v>56</v>
      </c>
      <c r="P207" s="40">
        <v>4</v>
      </c>
      <c r="Q207" s="41">
        <v>5</v>
      </c>
      <c r="R207" s="42" t="s">
        <v>370</v>
      </c>
      <c r="S207" s="43">
        <v>810</v>
      </c>
      <c r="T207" s="44">
        <v>355000</v>
      </c>
      <c r="U207" s="23" t="s">
        <v>318</v>
      </c>
      <c r="V207" s="93"/>
      <c r="W207" s="93"/>
      <c r="X207" s="93"/>
      <c r="Y207" s="4"/>
      <c r="Z207" s="2"/>
    </row>
    <row r="208" spans="1:26" ht="29.25" customHeight="1" x14ac:dyDescent="0.3">
      <c r="A208" s="13"/>
      <c r="B208" s="24"/>
      <c r="C208" s="25"/>
      <c r="D208" s="26"/>
      <c r="E208" s="101" t="s">
        <v>11</v>
      </c>
      <c r="F208" s="101"/>
      <c r="G208" s="101"/>
      <c r="H208" s="101"/>
      <c r="I208" s="102"/>
      <c r="J208" s="102"/>
      <c r="K208" s="102"/>
      <c r="L208" s="102"/>
      <c r="M208" s="14">
        <v>405</v>
      </c>
      <c r="N208" s="15"/>
      <c r="O208" s="47" t="s">
        <v>10</v>
      </c>
      <c r="P208" s="49">
        <v>4</v>
      </c>
      <c r="Q208" s="50">
        <v>5</v>
      </c>
      <c r="R208" s="51" t="s">
        <v>9</v>
      </c>
      <c r="S208" s="52" t="s">
        <v>2</v>
      </c>
      <c r="T208" s="53">
        <v>994600</v>
      </c>
      <c r="U208" s="23" t="s">
        <v>1</v>
      </c>
      <c r="V208" s="91"/>
      <c r="W208" s="91"/>
      <c r="X208" s="91"/>
      <c r="Y208" s="4"/>
      <c r="Z208" s="2"/>
    </row>
    <row r="209" spans="1:26" ht="29.25" customHeight="1" x14ac:dyDescent="0.3">
      <c r="A209" s="13"/>
      <c r="B209" s="27"/>
      <c r="C209" s="28"/>
      <c r="D209" s="28"/>
      <c r="E209" s="29"/>
      <c r="F209" s="29"/>
      <c r="G209" s="29"/>
      <c r="H209" s="30"/>
      <c r="I209" s="90" t="s">
        <v>369</v>
      </c>
      <c r="J209" s="90"/>
      <c r="K209" s="90"/>
      <c r="L209" s="90"/>
      <c r="M209" s="14">
        <v>405</v>
      </c>
      <c r="N209" s="15"/>
      <c r="O209" s="16" t="s">
        <v>368</v>
      </c>
      <c r="P209" s="18">
        <v>4</v>
      </c>
      <c r="Q209" s="19">
        <v>5</v>
      </c>
      <c r="R209" s="20" t="s">
        <v>366</v>
      </c>
      <c r="S209" s="21" t="s">
        <v>2</v>
      </c>
      <c r="T209" s="22">
        <v>535000</v>
      </c>
      <c r="U209" s="23" t="s">
        <v>318</v>
      </c>
      <c r="V209" s="91"/>
      <c r="W209" s="91"/>
      <c r="X209" s="91"/>
      <c r="Y209" s="4"/>
      <c r="Z209" s="2"/>
    </row>
    <row r="210" spans="1:26" ht="29.25" customHeight="1" x14ac:dyDescent="0.3">
      <c r="A210" s="13"/>
      <c r="B210" s="92">
        <v>300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14">
        <v>405</v>
      </c>
      <c r="N210" s="15"/>
      <c r="O210" s="31" t="s">
        <v>51</v>
      </c>
      <c r="P210" s="33">
        <v>4</v>
      </c>
      <c r="Q210" s="34">
        <v>5</v>
      </c>
      <c r="R210" s="35" t="s">
        <v>366</v>
      </c>
      <c r="S210" s="36">
        <v>300</v>
      </c>
      <c r="T210" s="37">
        <v>318000</v>
      </c>
      <c r="U210" s="23" t="s">
        <v>318</v>
      </c>
      <c r="V210" s="93"/>
      <c r="W210" s="93"/>
      <c r="X210" s="93"/>
      <c r="Y210" s="4"/>
      <c r="Z210" s="2"/>
    </row>
    <row r="211" spans="1:26" ht="15" customHeight="1" x14ac:dyDescent="0.3">
      <c r="A211" s="13"/>
      <c r="B211" s="94">
        <v>350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14">
        <v>405</v>
      </c>
      <c r="N211" s="15"/>
      <c r="O211" s="38" t="s">
        <v>367</v>
      </c>
      <c r="P211" s="40">
        <v>4</v>
      </c>
      <c r="Q211" s="41">
        <v>5</v>
      </c>
      <c r="R211" s="42" t="s">
        <v>366</v>
      </c>
      <c r="S211" s="43">
        <v>350</v>
      </c>
      <c r="T211" s="44">
        <v>318000</v>
      </c>
      <c r="U211" s="23" t="s">
        <v>318</v>
      </c>
      <c r="V211" s="93"/>
      <c r="W211" s="93"/>
      <c r="X211" s="93"/>
      <c r="Y211" s="4"/>
      <c r="Z211" s="2"/>
    </row>
    <row r="212" spans="1:26" ht="15" customHeight="1" x14ac:dyDescent="0.3">
      <c r="A212" s="13"/>
      <c r="B212" s="100">
        <v>800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4">
        <v>405</v>
      </c>
      <c r="N212" s="15"/>
      <c r="O212" s="54" t="s">
        <v>44</v>
      </c>
      <c r="P212" s="56">
        <v>4</v>
      </c>
      <c r="Q212" s="57">
        <v>5</v>
      </c>
      <c r="R212" s="58" t="s">
        <v>366</v>
      </c>
      <c r="S212" s="59">
        <v>800</v>
      </c>
      <c r="T212" s="60">
        <v>217000</v>
      </c>
      <c r="U212" s="23" t="s">
        <v>318</v>
      </c>
      <c r="V212" s="93"/>
      <c r="W212" s="93"/>
      <c r="X212" s="93"/>
      <c r="Y212" s="4"/>
      <c r="Z212" s="2"/>
    </row>
    <row r="213" spans="1:26" ht="57.75" customHeight="1" x14ac:dyDescent="0.3">
      <c r="A213" s="13"/>
      <c r="B213" s="94">
        <v>810</v>
      </c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14">
        <v>405</v>
      </c>
      <c r="N213" s="15"/>
      <c r="O213" s="38" t="s">
        <v>56</v>
      </c>
      <c r="P213" s="40">
        <v>4</v>
      </c>
      <c r="Q213" s="41">
        <v>5</v>
      </c>
      <c r="R213" s="42" t="s">
        <v>366</v>
      </c>
      <c r="S213" s="43">
        <v>810</v>
      </c>
      <c r="T213" s="44">
        <v>217000</v>
      </c>
      <c r="U213" s="23" t="s">
        <v>318</v>
      </c>
      <c r="V213" s="93"/>
      <c r="W213" s="93"/>
      <c r="X213" s="93"/>
      <c r="Y213" s="4"/>
      <c r="Z213" s="2"/>
    </row>
    <row r="214" spans="1:26" ht="29.25" customHeight="1" x14ac:dyDescent="0.3">
      <c r="A214" s="13"/>
      <c r="B214" s="45"/>
      <c r="C214" s="46"/>
      <c r="D214" s="46"/>
      <c r="E214" s="29"/>
      <c r="F214" s="29"/>
      <c r="G214" s="29"/>
      <c r="H214" s="30"/>
      <c r="I214" s="103" t="s">
        <v>365</v>
      </c>
      <c r="J214" s="103"/>
      <c r="K214" s="103"/>
      <c r="L214" s="103"/>
      <c r="M214" s="14">
        <v>405</v>
      </c>
      <c r="N214" s="15"/>
      <c r="O214" s="47" t="s">
        <v>364</v>
      </c>
      <c r="P214" s="49">
        <v>4</v>
      </c>
      <c r="Q214" s="50">
        <v>5</v>
      </c>
      <c r="R214" s="51" t="s">
        <v>363</v>
      </c>
      <c r="S214" s="52" t="s">
        <v>2</v>
      </c>
      <c r="T214" s="53">
        <v>459600</v>
      </c>
      <c r="U214" s="23" t="s">
        <v>3</v>
      </c>
      <c r="V214" s="91"/>
      <c r="W214" s="91"/>
      <c r="X214" s="91"/>
      <c r="Y214" s="4"/>
      <c r="Z214" s="2"/>
    </row>
    <row r="215" spans="1:26" ht="29.25" customHeight="1" x14ac:dyDescent="0.3">
      <c r="A215" s="13"/>
      <c r="B215" s="92">
        <v>200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14">
        <v>405</v>
      </c>
      <c r="N215" s="15"/>
      <c r="O215" s="31" t="s">
        <v>15</v>
      </c>
      <c r="P215" s="33">
        <v>4</v>
      </c>
      <c r="Q215" s="34">
        <v>5</v>
      </c>
      <c r="R215" s="35" t="s">
        <v>363</v>
      </c>
      <c r="S215" s="36">
        <v>200</v>
      </c>
      <c r="T215" s="37">
        <v>459600</v>
      </c>
      <c r="U215" s="23" t="s">
        <v>3</v>
      </c>
      <c r="V215" s="93"/>
      <c r="W215" s="93"/>
      <c r="X215" s="93"/>
      <c r="Y215" s="4"/>
      <c r="Z215" s="2"/>
    </row>
    <row r="216" spans="1:26" ht="43.5" customHeight="1" x14ac:dyDescent="0.3">
      <c r="A216" s="13"/>
      <c r="B216" s="94">
        <v>240</v>
      </c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14">
        <v>405</v>
      </c>
      <c r="N216" s="15"/>
      <c r="O216" s="38" t="s">
        <v>14</v>
      </c>
      <c r="P216" s="40">
        <v>4</v>
      </c>
      <c r="Q216" s="41">
        <v>5</v>
      </c>
      <c r="R216" s="42" t="s">
        <v>363</v>
      </c>
      <c r="S216" s="43">
        <v>240</v>
      </c>
      <c r="T216" s="44">
        <v>459600</v>
      </c>
      <c r="U216" s="23" t="s">
        <v>3</v>
      </c>
      <c r="V216" s="93"/>
      <c r="W216" s="93"/>
      <c r="X216" s="93"/>
      <c r="Y216" s="4"/>
      <c r="Z216" s="2"/>
    </row>
    <row r="217" spans="1:26" ht="15" customHeight="1" x14ac:dyDescent="0.3">
      <c r="A217" s="13"/>
      <c r="B217" s="104" t="s">
        <v>362</v>
      </c>
      <c r="C217" s="104"/>
      <c r="D217" s="104"/>
      <c r="E217" s="95"/>
      <c r="F217" s="95"/>
      <c r="G217" s="95"/>
      <c r="H217" s="95"/>
      <c r="I217" s="95"/>
      <c r="J217" s="95"/>
      <c r="K217" s="95"/>
      <c r="L217" s="95"/>
      <c r="M217" s="14">
        <v>406</v>
      </c>
      <c r="N217" s="15"/>
      <c r="O217" s="47" t="s">
        <v>362</v>
      </c>
      <c r="P217" s="49">
        <v>4</v>
      </c>
      <c r="Q217" s="50">
        <v>6</v>
      </c>
      <c r="R217" s="51" t="s">
        <v>2</v>
      </c>
      <c r="S217" s="52" t="s">
        <v>2</v>
      </c>
      <c r="T217" s="53">
        <v>3400000</v>
      </c>
      <c r="U217" s="23" t="s">
        <v>3</v>
      </c>
      <c r="V217" s="91"/>
      <c r="W217" s="91"/>
      <c r="X217" s="91"/>
      <c r="Y217" s="4"/>
      <c r="Z217" s="2"/>
    </row>
    <row r="218" spans="1:26" ht="29.25" customHeight="1" x14ac:dyDescent="0.3">
      <c r="A218" s="13"/>
      <c r="B218" s="24"/>
      <c r="C218" s="25"/>
      <c r="D218" s="26"/>
      <c r="E218" s="98" t="s">
        <v>11</v>
      </c>
      <c r="F218" s="98"/>
      <c r="G218" s="98"/>
      <c r="H218" s="98"/>
      <c r="I218" s="99"/>
      <c r="J218" s="99"/>
      <c r="K218" s="99"/>
      <c r="L218" s="99"/>
      <c r="M218" s="14">
        <v>406</v>
      </c>
      <c r="N218" s="15"/>
      <c r="O218" s="16" t="s">
        <v>10</v>
      </c>
      <c r="P218" s="18">
        <v>4</v>
      </c>
      <c r="Q218" s="19">
        <v>6</v>
      </c>
      <c r="R218" s="20" t="s">
        <v>9</v>
      </c>
      <c r="S218" s="21" t="s">
        <v>2</v>
      </c>
      <c r="T218" s="22">
        <v>3400000</v>
      </c>
      <c r="U218" s="23" t="s">
        <v>3</v>
      </c>
      <c r="V218" s="91"/>
      <c r="W218" s="91"/>
      <c r="X218" s="91"/>
      <c r="Y218" s="4"/>
      <c r="Z218" s="2"/>
    </row>
    <row r="219" spans="1:26" ht="72" customHeight="1" x14ac:dyDescent="0.3">
      <c r="A219" s="13"/>
      <c r="B219" s="27"/>
      <c r="C219" s="28"/>
      <c r="D219" s="28"/>
      <c r="E219" s="29"/>
      <c r="F219" s="29"/>
      <c r="G219" s="29"/>
      <c r="H219" s="30"/>
      <c r="I219" s="90" t="s">
        <v>361</v>
      </c>
      <c r="J219" s="90"/>
      <c r="K219" s="90"/>
      <c r="L219" s="90"/>
      <c r="M219" s="14">
        <v>406</v>
      </c>
      <c r="N219" s="15"/>
      <c r="O219" s="16" t="s">
        <v>360</v>
      </c>
      <c r="P219" s="18">
        <v>4</v>
      </c>
      <c r="Q219" s="19">
        <v>6</v>
      </c>
      <c r="R219" s="20" t="s">
        <v>359</v>
      </c>
      <c r="S219" s="21" t="s">
        <v>2</v>
      </c>
      <c r="T219" s="22">
        <v>3400000</v>
      </c>
      <c r="U219" s="23" t="s">
        <v>3</v>
      </c>
      <c r="V219" s="91"/>
      <c r="W219" s="91"/>
      <c r="X219" s="91"/>
      <c r="Y219" s="4"/>
      <c r="Z219" s="2"/>
    </row>
    <row r="220" spans="1:26" ht="15" customHeight="1" x14ac:dyDescent="0.3">
      <c r="A220" s="13"/>
      <c r="B220" s="92">
        <v>500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14">
        <v>406</v>
      </c>
      <c r="N220" s="15"/>
      <c r="O220" s="31" t="s">
        <v>6</v>
      </c>
      <c r="P220" s="33">
        <v>4</v>
      </c>
      <c r="Q220" s="34">
        <v>6</v>
      </c>
      <c r="R220" s="35" t="s">
        <v>359</v>
      </c>
      <c r="S220" s="36">
        <v>500</v>
      </c>
      <c r="T220" s="37">
        <v>3400000</v>
      </c>
      <c r="U220" s="23" t="s">
        <v>3</v>
      </c>
      <c r="V220" s="93"/>
      <c r="W220" s="93"/>
      <c r="X220" s="93"/>
      <c r="Y220" s="4"/>
      <c r="Z220" s="2"/>
    </row>
    <row r="221" spans="1:26" ht="15" customHeight="1" x14ac:dyDescent="0.3">
      <c r="A221" s="13"/>
      <c r="B221" s="94">
        <v>520</v>
      </c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14">
        <v>406</v>
      </c>
      <c r="N221" s="15"/>
      <c r="O221" s="38" t="s">
        <v>256</v>
      </c>
      <c r="P221" s="40">
        <v>4</v>
      </c>
      <c r="Q221" s="41">
        <v>6</v>
      </c>
      <c r="R221" s="42" t="s">
        <v>359</v>
      </c>
      <c r="S221" s="43">
        <v>520</v>
      </c>
      <c r="T221" s="44">
        <v>3400000</v>
      </c>
      <c r="U221" s="23" t="s">
        <v>3</v>
      </c>
      <c r="V221" s="93"/>
      <c r="W221" s="93"/>
      <c r="X221" s="93"/>
      <c r="Y221" s="4"/>
      <c r="Z221" s="2"/>
    </row>
    <row r="222" spans="1:26" ht="15" customHeight="1" x14ac:dyDescent="0.3">
      <c r="A222" s="13"/>
      <c r="B222" s="104" t="s">
        <v>358</v>
      </c>
      <c r="C222" s="104"/>
      <c r="D222" s="104"/>
      <c r="E222" s="95"/>
      <c r="F222" s="95"/>
      <c r="G222" s="95"/>
      <c r="H222" s="95"/>
      <c r="I222" s="95"/>
      <c r="J222" s="95"/>
      <c r="K222" s="95"/>
      <c r="L222" s="95"/>
      <c r="M222" s="14">
        <v>407</v>
      </c>
      <c r="N222" s="15"/>
      <c r="O222" s="47" t="s">
        <v>358</v>
      </c>
      <c r="P222" s="49">
        <v>4</v>
      </c>
      <c r="Q222" s="50">
        <v>7</v>
      </c>
      <c r="R222" s="51" t="s">
        <v>2</v>
      </c>
      <c r="S222" s="52" t="s">
        <v>2</v>
      </c>
      <c r="T222" s="53">
        <v>3350000</v>
      </c>
      <c r="U222" s="23" t="s">
        <v>3</v>
      </c>
      <c r="V222" s="91"/>
      <c r="W222" s="91"/>
      <c r="X222" s="91"/>
      <c r="Y222" s="4"/>
      <c r="Z222" s="2"/>
    </row>
    <row r="223" spans="1:26" ht="29.25" customHeight="1" x14ac:dyDescent="0.3">
      <c r="A223" s="13"/>
      <c r="B223" s="24"/>
      <c r="C223" s="25"/>
      <c r="D223" s="26"/>
      <c r="E223" s="98" t="s">
        <v>11</v>
      </c>
      <c r="F223" s="98"/>
      <c r="G223" s="98"/>
      <c r="H223" s="98"/>
      <c r="I223" s="99"/>
      <c r="J223" s="99"/>
      <c r="K223" s="99"/>
      <c r="L223" s="99"/>
      <c r="M223" s="14">
        <v>407</v>
      </c>
      <c r="N223" s="15"/>
      <c r="O223" s="16" t="s">
        <v>10</v>
      </c>
      <c r="P223" s="18">
        <v>4</v>
      </c>
      <c r="Q223" s="19">
        <v>7</v>
      </c>
      <c r="R223" s="20" t="s">
        <v>9</v>
      </c>
      <c r="S223" s="21" t="s">
        <v>2</v>
      </c>
      <c r="T223" s="22">
        <v>3350000</v>
      </c>
      <c r="U223" s="23" t="s">
        <v>3</v>
      </c>
      <c r="V223" s="91"/>
      <c r="W223" s="91"/>
      <c r="X223" s="91"/>
      <c r="Y223" s="4"/>
      <c r="Z223" s="2"/>
    </row>
    <row r="224" spans="1:26" ht="72" customHeight="1" x14ac:dyDescent="0.3">
      <c r="A224" s="13"/>
      <c r="B224" s="27"/>
      <c r="C224" s="28"/>
      <c r="D224" s="28"/>
      <c r="E224" s="29"/>
      <c r="F224" s="29"/>
      <c r="G224" s="29"/>
      <c r="H224" s="30"/>
      <c r="I224" s="90" t="s">
        <v>38</v>
      </c>
      <c r="J224" s="90"/>
      <c r="K224" s="90"/>
      <c r="L224" s="90"/>
      <c r="M224" s="14">
        <v>407</v>
      </c>
      <c r="N224" s="15"/>
      <c r="O224" s="16" t="s">
        <v>37</v>
      </c>
      <c r="P224" s="18">
        <v>4</v>
      </c>
      <c r="Q224" s="19">
        <v>7</v>
      </c>
      <c r="R224" s="20" t="s">
        <v>34</v>
      </c>
      <c r="S224" s="21" t="s">
        <v>2</v>
      </c>
      <c r="T224" s="22">
        <v>3350000</v>
      </c>
      <c r="U224" s="23" t="s">
        <v>3</v>
      </c>
      <c r="V224" s="91"/>
      <c r="W224" s="91"/>
      <c r="X224" s="91"/>
      <c r="Y224" s="4"/>
      <c r="Z224" s="2"/>
    </row>
    <row r="225" spans="1:26" ht="15" customHeight="1" x14ac:dyDescent="0.3">
      <c r="A225" s="13"/>
      <c r="B225" s="92">
        <v>500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14">
        <v>407</v>
      </c>
      <c r="N225" s="15"/>
      <c r="O225" s="31" t="s">
        <v>6</v>
      </c>
      <c r="P225" s="33">
        <v>4</v>
      </c>
      <c r="Q225" s="34">
        <v>7</v>
      </c>
      <c r="R225" s="35" t="s">
        <v>34</v>
      </c>
      <c r="S225" s="36">
        <v>500</v>
      </c>
      <c r="T225" s="37">
        <v>3350000</v>
      </c>
      <c r="U225" s="23" t="s">
        <v>3</v>
      </c>
      <c r="V225" s="93"/>
      <c r="W225" s="93"/>
      <c r="X225" s="93"/>
      <c r="Y225" s="4"/>
      <c r="Z225" s="2"/>
    </row>
    <row r="226" spans="1:26" ht="15" customHeight="1" x14ac:dyDescent="0.3">
      <c r="A226" s="13"/>
      <c r="B226" s="94">
        <v>520</v>
      </c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14">
        <v>407</v>
      </c>
      <c r="N226" s="15"/>
      <c r="O226" s="38" t="s">
        <v>256</v>
      </c>
      <c r="P226" s="40">
        <v>4</v>
      </c>
      <c r="Q226" s="41">
        <v>7</v>
      </c>
      <c r="R226" s="42" t="s">
        <v>34</v>
      </c>
      <c r="S226" s="43">
        <v>520</v>
      </c>
      <c r="T226" s="44">
        <v>3350000</v>
      </c>
      <c r="U226" s="23" t="s">
        <v>3</v>
      </c>
      <c r="V226" s="93"/>
      <c r="W226" s="93"/>
      <c r="X226" s="93"/>
      <c r="Y226" s="4"/>
      <c r="Z226" s="2"/>
    </row>
    <row r="227" spans="1:26" ht="15" customHeight="1" x14ac:dyDescent="0.3">
      <c r="A227" s="13"/>
      <c r="B227" s="104" t="s">
        <v>357</v>
      </c>
      <c r="C227" s="104"/>
      <c r="D227" s="104"/>
      <c r="E227" s="95"/>
      <c r="F227" s="95"/>
      <c r="G227" s="95"/>
      <c r="H227" s="95"/>
      <c r="I227" s="95"/>
      <c r="J227" s="95"/>
      <c r="K227" s="95"/>
      <c r="L227" s="95"/>
      <c r="M227" s="14">
        <v>408</v>
      </c>
      <c r="N227" s="15"/>
      <c r="O227" s="47" t="s">
        <v>357</v>
      </c>
      <c r="P227" s="49">
        <v>4</v>
      </c>
      <c r="Q227" s="50">
        <v>8</v>
      </c>
      <c r="R227" s="51" t="s">
        <v>2</v>
      </c>
      <c r="S227" s="52" t="s">
        <v>2</v>
      </c>
      <c r="T227" s="53">
        <v>65607722.369999997</v>
      </c>
      <c r="U227" s="23" t="s">
        <v>1</v>
      </c>
      <c r="V227" s="91"/>
      <c r="W227" s="91"/>
      <c r="X227" s="91"/>
      <c r="Y227" s="4"/>
      <c r="Z227" s="2"/>
    </row>
    <row r="228" spans="1:26" ht="29.25" customHeight="1" x14ac:dyDescent="0.3">
      <c r="A228" s="13"/>
      <c r="B228" s="24"/>
      <c r="C228" s="25"/>
      <c r="D228" s="26"/>
      <c r="E228" s="98" t="s">
        <v>11</v>
      </c>
      <c r="F228" s="98"/>
      <c r="G228" s="98"/>
      <c r="H228" s="98"/>
      <c r="I228" s="99"/>
      <c r="J228" s="99"/>
      <c r="K228" s="99"/>
      <c r="L228" s="99"/>
      <c r="M228" s="14">
        <v>408</v>
      </c>
      <c r="N228" s="15"/>
      <c r="O228" s="16" t="s">
        <v>10</v>
      </c>
      <c r="P228" s="18">
        <v>4</v>
      </c>
      <c r="Q228" s="19">
        <v>8</v>
      </c>
      <c r="R228" s="20" t="s">
        <v>9</v>
      </c>
      <c r="S228" s="21" t="s">
        <v>2</v>
      </c>
      <c r="T228" s="22">
        <v>65607722.369999997</v>
      </c>
      <c r="U228" s="23" t="s">
        <v>1</v>
      </c>
      <c r="V228" s="91"/>
      <c r="W228" s="91"/>
      <c r="X228" s="91"/>
      <c r="Y228" s="4"/>
      <c r="Z228" s="2"/>
    </row>
    <row r="229" spans="1:26" ht="29.25" customHeight="1" x14ac:dyDescent="0.3">
      <c r="A229" s="13"/>
      <c r="B229" s="27"/>
      <c r="C229" s="28"/>
      <c r="D229" s="28"/>
      <c r="E229" s="29"/>
      <c r="F229" s="29"/>
      <c r="G229" s="29"/>
      <c r="H229" s="30"/>
      <c r="I229" s="90" t="s">
        <v>356</v>
      </c>
      <c r="J229" s="90"/>
      <c r="K229" s="90"/>
      <c r="L229" s="90"/>
      <c r="M229" s="14">
        <v>408</v>
      </c>
      <c r="N229" s="15"/>
      <c r="O229" s="16" t="s">
        <v>355</v>
      </c>
      <c r="P229" s="18">
        <v>4</v>
      </c>
      <c r="Q229" s="19">
        <v>8</v>
      </c>
      <c r="R229" s="20" t="s">
        <v>354</v>
      </c>
      <c r="S229" s="21" t="s">
        <v>2</v>
      </c>
      <c r="T229" s="22">
        <v>34802607.729999997</v>
      </c>
      <c r="U229" s="23" t="s">
        <v>318</v>
      </c>
      <c r="V229" s="91"/>
      <c r="W229" s="91"/>
      <c r="X229" s="91"/>
      <c r="Y229" s="4"/>
      <c r="Z229" s="2"/>
    </row>
    <row r="230" spans="1:26" ht="72" customHeight="1" x14ac:dyDescent="0.3">
      <c r="A230" s="13"/>
      <c r="B230" s="92">
        <v>100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14">
        <v>408</v>
      </c>
      <c r="N230" s="15"/>
      <c r="O230" s="31" t="s">
        <v>36</v>
      </c>
      <c r="P230" s="33">
        <v>4</v>
      </c>
      <c r="Q230" s="34">
        <v>8</v>
      </c>
      <c r="R230" s="35" t="s">
        <v>354</v>
      </c>
      <c r="S230" s="36">
        <v>100</v>
      </c>
      <c r="T230" s="37">
        <v>9929757.3900000006</v>
      </c>
      <c r="U230" s="23" t="s">
        <v>318</v>
      </c>
      <c r="V230" s="93"/>
      <c r="W230" s="93"/>
      <c r="X230" s="93"/>
      <c r="Y230" s="4"/>
      <c r="Z230" s="2"/>
    </row>
    <row r="231" spans="1:26" ht="29.25" customHeight="1" x14ac:dyDescent="0.3">
      <c r="A231" s="13"/>
      <c r="B231" s="94">
        <v>110</v>
      </c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14">
        <v>408</v>
      </c>
      <c r="N231" s="15"/>
      <c r="O231" s="38" t="s">
        <v>35</v>
      </c>
      <c r="P231" s="40">
        <v>4</v>
      </c>
      <c r="Q231" s="41">
        <v>8</v>
      </c>
      <c r="R231" s="42" t="s">
        <v>354</v>
      </c>
      <c r="S231" s="43">
        <v>110</v>
      </c>
      <c r="T231" s="44">
        <v>9929757.3900000006</v>
      </c>
      <c r="U231" s="23" t="s">
        <v>318</v>
      </c>
      <c r="V231" s="93"/>
      <c r="W231" s="93"/>
      <c r="X231" s="93"/>
      <c r="Y231" s="4"/>
      <c r="Z231" s="2"/>
    </row>
    <row r="232" spans="1:26" ht="29.25" customHeight="1" x14ac:dyDescent="0.3">
      <c r="A232" s="13"/>
      <c r="B232" s="100">
        <v>200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4">
        <v>408</v>
      </c>
      <c r="N232" s="15"/>
      <c r="O232" s="54" t="s">
        <v>15</v>
      </c>
      <c r="P232" s="56">
        <v>4</v>
      </c>
      <c r="Q232" s="57">
        <v>8</v>
      </c>
      <c r="R232" s="58" t="s">
        <v>354</v>
      </c>
      <c r="S232" s="59">
        <v>200</v>
      </c>
      <c r="T232" s="60">
        <v>23728679.48</v>
      </c>
      <c r="U232" s="23" t="s">
        <v>318</v>
      </c>
      <c r="V232" s="93"/>
      <c r="W232" s="93"/>
      <c r="X232" s="93"/>
      <c r="Y232" s="4"/>
      <c r="Z232" s="2"/>
    </row>
    <row r="233" spans="1:26" ht="43.5" customHeight="1" x14ac:dyDescent="0.3">
      <c r="A233" s="13"/>
      <c r="B233" s="94">
        <v>240</v>
      </c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14">
        <v>408</v>
      </c>
      <c r="N233" s="15"/>
      <c r="O233" s="38" t="s">
        <v>14</v>
      </c>
      <c r="P233" s="40">
        <v>4</v>
      </c>
      <c r="Q233" s="41">
        <v>8</v>
      </c>
      <c r="R233" s="42" t="s">
        <v>354</v>
      </c>
      <c r="S233" s="43">
        <v>240</v>
      </c>
      <c r="T233" s="44">
        <v>23728679.48</v>
      </c>
      <c r="U233" s="23" t="s">
        <v>318</v>
      </c>
      <c r="V233" s="93"/>
      <c r="W233" s="93"/>
      <c r="X233" s="93"/>
      <c r="Y233" s="4"/>
      <c r="Z233" s="2"/>
    </row>
    <row r="234" spans="1:26" ht="15" customHeight="1" x14ac:dyDescent="0.3">
      <c r="A234" s="13"/>
      <c r="B234" s="100">
        <v>800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4">
        <v>408</v>
      </c>
      <c r="N234" s="15"/>
      <c r="O234" s="54" t="s">
        <v>44</v>
      </c>
      <c r="P234" s="56">
        <v>4</v>
      </c>
      <c r="Q234" s="57">
        <v>8</v>
      </c>
      <c r="R234" s="58" t="s">
        <v>354</v>
      </c>
      <c r="S234" s="59">
        <v>800</v>
      </c>
      <c r="T234" s="60">
        <v>1144170.8600000001</v>
      </c>
      <c r="U234" s="23" t="s">
        <v>318</v>
      </c>
      <c r="V234" s="93"/>
      <c r="W234" s="93"/>
      <c r="X234" s="93"/>
      <c r="Y234" s="4"/>
      <c r="Z234" s="2"/>
    </row>
    <row r="235" spans="1:26" ht="15" customHeight="1" x14ac:dyDescent="0.3">
      <c r="A235" s="13"/>
      <c r="B235" s="94">
        <v>850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14">
        <v>408</v>
      </c>
      <c r="N235" s="15"/>
      <c r="O235" s="38" t="s">
        <v>43</v>
      </c>
      <c r="P235" s="40">
        <v>4</v>
      </c>
      <c r="Q235" s="41">
        <v>8</v>
      </c>
      <c r="R235" s="42" t="s">
        <v>354</v>
      </c>
      <c r="S235" s="43">
        <v>850</v>
      </c>
      <c r="T235" s="44">
        <v>1144170.8600000001</v>
      </c>
      <c r="U235" s="23" t="s">
        <v>318</v>
      </c>
      <c r="V235" s="93"/>
      <c r="W235" s="93"/>
      <c r="X235" s="93"/>
      <c r="Y235" s="4"/>
      <c r="Z235" s="2"/>
    </row>
    <row r="236" spans="1:26" ht="72" customHeight="1" x14ac:dyDescent="0.3">
      <c r="A236" s="13"/>
      <c r="B236" s="45"/>
      <c r="C236" s="46"/>
      <c r="D236" s="46"/>
      <c r="E236" s="29"/>
      <c r="F236" s="29"/>
      <c r="G236" s="29"/>
      <c r="H236" s="30"/>
      <c r="I236" s="103" t="s">
        <v>38</v>
      </c>
      <c r="J236" s="103"/>
      <c r="K236" s="103"/>
      <c r="L236" s="103"/>
      <c r="M236" s="14">
        <v>408</v>
      </c>
      <c r="N236" s="15"/>
      <c r="O236" s="47" t="s">
        <v>37</v>
      </c>
      <c r="P236" s="49">
        <v>4</v>
      </c>
      <c r="Q236" s="50">
        <v>8</v>
      </c>
      <c r="R236" s="51" t="s">
        <v>34</v>
      </c>
      <c r="S236" s="52" t="s">
        <v>2</v>
      </c>
      <c r="T236" s="53">
        <v>20351838.489999998</v>
      </c>
      <c r="U236" s="23" t="s">
        <v>3</v>
      </c>
      <c r="V236" s="91"/>
      <c r="W236" s="91"/>
      <c r="X236" s="91"/>
      <c r="Y236" s="4"/>
      <c r="Z236" s="2"/>
    </row>
    <row r="237" spans="1:26" ht="72" customHeight="1" x14ac:dyDescent="0.3">
      <c r="A237" s="13"/>
      <c r="B237" s="92">
        <v>100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14">
        <v>408</v>
      </c>
      <c r="N237" s="15"/>
      <c r="O237" s="31" t="s">
        <v>36</v>
      </c>
      <c r="P237" s="33">
        <v>4</v>
      </c>
      <c r="Q237" s="34">
        <v>8</v>
      </c>
      <c r="R237" s="35" t="s">
        <v>34</v>
      </c>
      <c r="S237" s="36">
        <v>100</v>
      </c>
      <c r="T237" s="37">
        <v>19443740.489999998</v>
      </c>
      <c r="U237" s="23" t="s">
        <v>3</v>
      </c>
      <c r="V237" s="93"/>
      <c r="W237" s="93"/>
      <c r="X237" s="93"/>
      <c r="Y237" s="4"/>
      <c r="Z237" s="2"/>
    </row>
    <row r="238" spans="1:26" ht="29.25" customHeight="1" x14ac:dyDescent="0.3">
      <c r="A238" s="13"/>
      <c r="B238" s="94">
        <v>110</v>
      </c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14">
        <v>408</v>
      </c>
      <c r="N238" s="15"/>
      <c r="O238" s="38" t="s">
        <v>35</v>
      </c>
      <c r="P238" s="40">
        <v>4</v>
      </c>
      <c r="Q238" s="41">
        <v>8</v>
      </c>
      <c r="R238" s="42" t="s">
        <v>34</v>
      </c>
      <c r="S238" s="43">
        <v>110</v>
      </c>
      <c r="T238" s="44">
        <v>19443740.489999998</v>
      </c>
      <c r="U238" s="23" t="s">
        <v>3</v>
      </c>
      <c r="V238" s="93"/>
      <c r="W238" s="93"/>
      <c r="X238" s="93"/>
      <c r="Y238" s="4"/>
      <c r="Z238" s="2"/>
    </row>
    <row r="239" spans="1:26" ht="29.25" customHeight="1" x14ac:dyDescent="0.3">
      <c r="A239" s="13"/>
      <c r="B239" s="100">
        <v>200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4">
        <v>408</v>
      </c>
      <c r="N239" s="15"/>
      <c r="O239" s="54" t="s">
        <v>15</v>
      </c>
      <c r="P239" s="56">
        <v>4</v>
      </c>
      <c r="Q239" s="57">
        <v>8</v>
      </c>
      <c r="R239" s="58" t="s">
        <v>34</v>
      </c>
      <c r="S239" s="59">
        <v>200</v>
      </c>
      <c r="T239" s="60">
        <v>908098</v>
      </c>
      <c r="U239" s="23" t="s">
        <v>3</v>
      </c>
      <c r="V239" s="93"/>
      <c r="W239" s="93"/>
      <c r="X239" s="93"/>
      <c r="Y239" s="4"/>
      <c r="Z239" s="2"/>
    </row>
    <row r="240" spans="1:26" ht="43.5" customHeight="1" x14ac:dyDescent="0.3">
      <c r="A240" s="13"/>
      <c r="B240" s="94">
        <v>240</v>
      </c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14">
        <v>408</v>
      </c>
      <c r="N240" s="15"/>
      <c r="O240" s="38" t="s">
        <v>14</v>
      </c>
      <c r="P240" s="40">
        <v>4</v>
      </c>
      <c r="Q240" s="41">
        <v>8</v>
      </c>
      <c r="R240" s="42" t="s">
        <v>34</v>
      </c>
      <c r="S240" s="43">
        <v>240</v>
      </c>
      <c r="T240" s="44">
        <v>908098</v>
      </c>
      <c r="U240" s="23" t="s">
        <v>3</v>
      </c>
      <c r="V240" s="93"/>
      <c r="W240" s="93"/>
      <c r="X240" s="93"/>
      <c r="Y240" s="4"/>
      <c r="Z240" s="2"/>
    </row>
    <row r="241" spans="1:26" ht="57.75" customHeight="1" x14ac:dyDescent="0.3">
      <c r="A241" s="13"/>
      <c r="B241" s="45"/>
      <c r="C241" s="46"/>
      <c r="D241" s="46"/>
      <c r="E241" s="29"/>
      <c r="F241" s="29"/>
      <c r="G241" s="29"/>
      <c r="H241" s="30"/>
      <c r="I241" s="103" t="s">
        <v>353</v>
      </c>
      <c r="J241" s="103"/>
      <c r="K241" s="103"/>
      <c r="L241" s="103"/>
      <c r="M241" s="14">
        <v>408</v>
      </c>
      <c r="N241" s="15"/>
      <c r="O241" s="47" t="s">
        <v>352</v>
      </c>
      <c r="P241" s="49">
        <v>4</v>
      </c>
      <c r="Q241" s="50">
        <v>8</v>
      </c>
      <c r="R241" s="51" t="s">
        <v>351</v>
      </c>
      <c r="S241" s="52" t="s">
        <v>2</v>
      </c>
      <c r="T241" s="53">
        <v>6000000</v>
      </c>
      <c r="U241" s="23" t="s">
        <v>350</v>
      </c>
      <c r="V241" s="91"/>
      <c r="W241" s="91"/>
      <c r="X241" s="91"/>
      <c r="Y241" s="4"/>
      <c r="Z241" s="2"/>
    </row>
    <row r="242" spans="1:26" ht="15" customHeight="1" x14ac:dyDescent="0.3">
      <c r="A242" s="13"/>
      <c r="B242" s="92">
        <v>800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14">
        <v>408</v>
      </c>
      <c r="N242" s="15"/>
      <c r="O242" s="31" t="s">
        <v>44</v>
      </c>
      <c r="P242" s="33">
        <v>4</v>
      </c>
      <c r="Q242" s="34">
        <v>8</v>
      </c>
      <c r="R242" s="35" t="s">
        <v>351</v>
      </c>
      <c r="S242" s="36">
        <v>800</v>
      </c>
      <c r="T242" s="37">
        <v>6000000</v>
      </c>
      <c r="U242" s="23" t="s">
        <v>350</v>
      </c>
      <c r="V242" s="93"/>
      <c r="W242" s="93"/>
      <c r="X242" s="93"/>
      <c r="Y242" s="4"/>
      <c r="Z242" s="2"/>
    </row>
    <row r="243" spans="1:26" ht="57.75" customHeight="1" x14ac:dyDescent="0.3">
      <c r="A243" s="13"/>
      <c r="B243" s="94">
        <v>810</v>
      </c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14">
        <v>408</v>
      </c>
      <c r="N243" s="15"/>
      <c r="O243" s="38" t="s">
        <v>56</v>
      </c>
      <c r="P243" s="40">
        <v>4</v>
      </c>
      <c r="Q243" s="41">
        <v>8</v>
      </c>
      <c r="R243" s="42" t="s">
        <v>351</v>
      </c>
      <c r="S243" s="43">
        <v>810</v>
      </c>
      <c r="T243" s="44">
        <v>6000000</v>
      </c>
      <c r="U243" s="23" t="s">
        <v>350</v>
      </c>
      <c r="V243" s="93"/>
      <c r="W243" s="93"/>
      <c r="X243" s="93"/>
      <c r="Y243" s="4"/>
      <c r="Z243" s="2"/>
    </row>
    <row r="244" spans="1:26" ht="43.5" customHeight="1" x14ac:dyDescent="0.3">
      <c r="A244" s="13"/>
      <c r="B244" s="45"/>
      <c r="C244" s="46"/>
      <c r="D244" s="46"/>
      <c r="E244" s="29"/>
      <c r="F244" s="29"/>
      <c r="G244" s="29"/>
      <c r="H244" s="30"/>
      <c r="I244" s="103" t="s">
        <v>291</v>
      </c>
      <c r="J244" s="103"/>
      <c r="K244" s="103"/>
      <c r="L244" s="103"/>
      <c r="M244" s="14">
        <v>408</v>
      </c>
      <c r="N244" s="15"/>
      <c r="O244" s="47" t="s">
        <v>204</v>
      </c>
      <c r="P244" s="49">
        <v>4</v>
      </c>
      <c r="Q244" s="50">
        <v>8</v>
      </c>
      <c r="R244" s="51" t="s">
        <v>290</v>
      </c>
      <c r="S244" s="52" t="s">
        <v>2</v>
      </c>
      <c r="T244" s="53">
        <v>4453276.1500000004</v>
      </c>
      <c r="U244" s="23" t="s">
        <v>57</v>
      </c>
      <c r="V244" s="91"/>
      <c r="W244" s="91"/>
      <c r="X244" s="91"/>
      <c r="Y244" s="4"/>
      <c r="Z244" s="2"/>
    </row>
    <row r="245" spans="1:26" ht="29.25" customHeight="1" x14ac:dyDescent="0.3">
      <c r="A245" s="13"/>
      <c r="B245" s="92">
        <v>200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14">
        <v>408</v>
      </c>
      <c r="N245" s="15"/>
      <c r="O245" s="31" t="s">
        <v>15</v>
      </c>
      <c r="P245" s="33">
        <v>4</v>
      </c>
      <c r="Q245" s="34">
        <v>8</v>
      </c>
      <c r="R245" s="35" t="s">
        <v>290</v>
      </c>
      <c r="S245" s="36">
        <v>200</v>
      </c>
      <c r="T245" s="37">
        <v>4453276.1500000004</v>
      </c>
      <c r="U245" s="23" t="s">
        <v>57</v>
      </c>
      <c r="V245" s="93"/>
      <c r="W245" s="93"/>
      <c r="X245" s="93"/>
      <c r="Y245" s="4"/>
      <c r="Z245" s="2"/>
    </row>
    <row r="246" spans="1:26" ht="43.5" customHeight="1" x14ac:dyDescent="0.3">
      <c r="A246" s="13"/>
      <c r="B246" s="94">
        <v>240</v>
      </c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14">
        <v>408</v>
      </c>
      <c r="N246" s="15"/>
      <c r="O246" s="38" t="s">
        <v>14</v>
      </c>
      <c r="P246" s="40">
        <v>4</v>
      </c>
      <c r="Q246" s="41">
        <v>8</v>
      </c>
      <c r="R246" s="42" t="s">
        <v>290</v>
      </c>
      <c r="S246" s="43">
        <v>240</v>
      </c>
      <c r="T246" s="44">
        <v>4453276.1500000004</v>
      </c>
      <c r="U246" s="23" t="s">
        <v>57</v>
      </c>
      <c r="V246" s="93"/>
      <c r="W246" s="93"/>
      <c r="X246" s="93"/>
      <c r="Y246" s="4"/>
      <c r="Z246" s="2"/>
    </row>
    <row r="247" spans="1:26" ht="15" customHeight="1" x14ac:dyDescent="0.3">
      <c r="A247" s="13"/>
      <c r="B247" s="104" t="s">
        <v>349</v>
      </c>
      <c r="C247" s="104"/>
      <c r="D247" s="104"/>
      <c r="E247" s="95"/>
      <c r="F247" s="95"/>
      <c r="G247" s="95"/>
      <c r="H247" s="95"/>
      <c r="I247" s="95"/>
      <c r="J247" s="95"/>
      <c r="K247" s="95"/>
      <c r="L247" s="95"/>
      <c r="M247" s="14">
        <v>409</v>
      </c>
      <c r="N247" s="15"/>
      <c r="O247" s="47" t="s">
        <v>349</v>
      </c>
      <c r="P247" s="49">
        <v>4</v>
      </c>
      <c r="Q247" s="50">
        <v>9</v>
      </c>
      <c r="R247" s="51" t="s">
        <v>2</v>
      </c>
      <c r="S247" s="52" t="s">
        <v>2</v>
      </c>
      <c r="T247" s="53">
        <v>80682705.489999995</v>
      </c>
      <c r="U247" s="23" t="s">
        <v>1</v>
      </c>
      <c r="V247" s="91"/>
      <c r="W247" s="91"/>
      <c r="X247" s="91"/>
      <c r="Y247" s="4"/>
      <c r="Z247" s="2"/>
    </row>
    <row r="248" spans="1:26" ht="29.25" customHeight="1" x14ac:dyDescent="0.3">
      <c r="A248" s="13"/>
      <c r="B248" s="24"/>
      <c r="C248" s="25"/>
      <c r="D248" s="26"/>
      <c r="E248" s="98" t="s">
        <v>11</v>
      </c>
      <c r="F248" s="98"/>
      <c r="G248" s="98"/>
      <c r="H248" s="98"/>
      <c r="I248" s="99"/>
      <c r="J248" s="99"/>
      <c r="K248" s="99"/>
      <c r="L248" s="99"/>
      <c r="M248" s="14">
        <v>409</v>
      </c>
      <c r="N248" s="15"/>
      <c r="O248" s="16" t="s">
        <v>10</v>
      </c>
      <c r="P248" s="18">
        <v>4</v>
      </c>
      <c r="Q248" s="19">
        <v>9</v>
      </c>
      <c r="R248" s="20" t="s">
        <v>9</v>
      </c>
      <c r="S248" s="21" t="s">
        <v>2</v>
      </c>
      <c r="T248" s="22">
        <v>80682705.489999995</v>
      </c>
      <c r="U248" s="23" t="s">
        <v>1</v>
      </c>
      <c r="V248" s="91"/>
      <c r="W248" s="91"/>
      <c r="X248" s="91"/>
      <c r="Y248" s="4"/>
      <c r="Z248" s="2"/>
    </row>
    <row r="249" spans="1:26" ht="72" customHeight="1" x14ac:dyDescent="0.3">
      <c r="A249" s="13"/>
      <c r="B249" s="27"/>
      <c r="C249" s="28"/>
      <c r="D249" s="28"/>
      <c r="E249" s="29"/>
      <c r="F249" s="29"/>
      <c r="G249" s="29"/>
      <c r="H249" s="30"/>
      <c r="I249" s="90" t="s">
        <v>348</v>
      </c>
      <c r="J249" s="90"/>
      <c r="K249" s="90"/>
      <c r="L249" s="90"/>
      <c r="M249" s="14">
        <v>409</v>
      </c>
      <c r="N249" s="15"/>
      <c r="O249" s="16" t="s">
        <v>347</v>
      </c>
      <c r="P249" s="18">
        <v>4</v>
      </c>
      <c r="Q249" s="19">
        <v>9</v>
      </c>
      <c r="R249" s="20" t="s">
        <v>346</v>
      </c>
      <c r="S249" s="21" t="s">
        <v>2</v>
      </c>
      <c r="T249" s="22">
        <v>11160948.33</v>
      </c>
      <c r="U249" s="23" t="s">
        <v>318</v>
      </c>
      <c r="V249" s="91"/>
      <c r="W249" s="91"/>
      <c r="X249" s="91"/>
      <c r="Y249" s="4"/>
      <c r="Z249" s="2"/>
    </row>
    <row r="250" spans="1:26" ht="29.25" customHeight="1" x14ac:dyDescent="0.3">
      <c r="A250" s="13"/>
      <c r="B250" s="92">
        <v>200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14">
        <v>409</v>
      </c>
      <c r="N250" s="15"/>
      <c r="O250" s="31" t="s">
        <v>15</v>
      </c>
      <c r="P250" s="33">
        <v>4</v>
      </c>
      <c r="Q250" s="34">
        <v>9</v>
      </c>
      <c r="R250" s="35" t="s">
        <v>346</v>
      </c>
      <c r="S250" s="36">
        <v>200</v>
      </c>
      <c r="T250" s="37">
        <v>7421303.8300000001</v>
      </c>
      <c r="U250" s="23" t="s">
        <v>318</v>
      </c>
      <c r="V250" s="93"/>
      <c r="W250" s="93"/>
      <c r="X250" s="93"/>
      <c r="Y250" s="4"/>
      <c r="Z250" s="2"/>
    </row>
    <row r="251" spans="1:26" ht="43.5" customHeight="1" x14ac:dyDescent="0.3">
      <c r="A251" s="13"/>
      <c r="B251" s="94">
        <v>240</v>
      </c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14">
        <v>409</v>
      </c>
      <c r="N251" s="15"/>
      <c r="O251" s="38" t="s">
        <v>14</v>
      </c>
      <c r="P251" s="40">
        <v>4</v>
      </c>
      <c r="Q251" s="41">
        <v>9</v>
      </c>
      <c r="R251" s="42" t="s">
        <v>346</v>
      </c>
      <c r="S251" s="43">
        <v>240</v>
      </c>
      <c r="T251" s="44">
        <v>7421303.8300000001</v>
      </c>
      <c r="U251" s="23" t="s">
        <v>318</v>
      </c>
      <c r="V251" s="93"/>
      <c r="W251" s="93"/>
      <c r="X251" s="93"/>
      <c r="Y251" s="4"/>
      <c r="Z251" s="2"/>
    </row>
    <row r="252" spans="1:26" ht="43.5" customHeight="1" x14ac:dyDescent="0.3">
      <c r="A252" s="13"/>
      <c r="B252" s="100">
        <v>400</v>
      </c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4">
        <v>409</v>
      </c>
      <c r="N252" s="15"/>
      <c r="O252" s="54" t="s">
        <v>109</v>
      </c>
      <c r="P252" s="56">
        <v>4</v>
      </c>
      <c r="Q252" s="57">
        <v>9</v>
      </c>
      <c r="R252" s="58" t="s">
        <v>346</v>
      </c>
      <c r="S252" s="59">
        <v>400</v>
      </c>
      <c r="T252" s="60">
        <v>3739644.5</v>
      </c>
      <c r="U252" s="23" t="s">
        <v>318</v>
      </c>
      <c r="V252" s="93"/>
      <c r="W252" s="93"/>
      <c r="X252" s="93"/>
      <c r="Y252" s="4"/>
      <c r="Z252" s="2"/>
    </row>
    <row r="253" spans="1:26" ht="15" customHeight="1" x14ac:dyDescent="0.3">
      <c r="A253" s="13"/>
      <c r="B253" s="94">
        <v>410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14">
        <v>409</v>
      </c>
      <c r="N253" s="15"/>
      <c r="O253" s="38" t="s">
        <v>108</v>
      </c>
      <c r="P253" s="40">
        <v>4</v>
      </c>
      <c r="Q253" s="41">
        <v>9</v>
      </c>
      <c r="R253" s="42" t="s">
        <v>346</v>
      </c>
      <c r="S253" s="43">
        <v>410</v>
      </c>
      <c r="T253" s="44">
        <v>3739644.5</v>
      </c>
      <c r="U253" s="23" t="s">
        <v>318</v>
      </c>
      <c r="V253" s="93"/>
      <c r="W253" s="93"/>
      <c r="X253" s="93"/>
      <c r="Y253" s="4"/>
      <c r="Z253" s="2"/>
    </row>
    <row r="254" spans="1:26" ht="100.5" customHeight="1" x14ac:dyDescent="0.3">
      <c r="A254" s="13"/>
      <c r="B254" s="45"/>
      <c r="C254" s="46"/>
      <c r="D254" s="46"/>
      <c r="E254" s="29"/>
      <c r="F254" s="29"/>
      <c r="G254" s="29"/>
      <c r="H254" s="30"/>
      <c r="I254" s="103" t="s">
        <v>345</v>
      </c>
      <c r="J254" s="103"/>
      <c r="K254" s="103"/>
      <c r="L254" s="103"/>
      <c r="M254" s="14">
        <v>409</v>
      </c>
      <c r="N254" s="15"/>
      <c r="O254" s="47" t="s">
        <v>344</v>
      </c>
      <c r="P254" s="49">
        <v>4</v>
      </c>
      <c r="Q254" s="50">
        <v>9</v>
      </c>
      <c r="R254" s="51" t="s">
        <v>343</v>
      </c>
      <c r="S254" s="52" t="s">
        <v>2</v>
      </c>
      <c r="T254" s="53">
        <v>7124457.1600000001</v>
      </c>
      <c r="U254" s="23" t="s">
        <v>318</v>
      </c>
      <c r="V254" s="91"/>
      <c r="W254" s="91"/>
      <c r="X254" s="91"/>
      <c r="Y254" s="4"/>
      <c r="Z254" s="2"/>
    </row>
    <row r="255" spans="1:26" ht="15" customHeight="1" x14ac:dyDescent="0.3">
      <c r="A255" s="13"/>
      <c r="B255" s="92">
        <v>500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14">
        <v>409</v>
      </c>
      <c r="N255" s="15"/>
      <c r="O255" s="31" t="s">
        <v>6</v>
      </c>
      <c r="P255" s="33">
        <v>4</v>
      </c>
      <c r="Q255" s="34">
        <v>9</v>
      </c>
      <c r="R255" s="35" t="s">
        <v>343</v>
      </c>
      <c r="S255" s="36">
        <v>500</v>
      </c>
      <c r="T255" s="37">
        <v>7124457.1600000001</v>
      </c>
      <c r="U255" s="23" t="s">
        <v>318</v>
      </c>
      <c r="V255" s="93"/>
      <c r="W255" s="93"/>
      <c r="X255" s="93"/>
      <c r="Y255" s="4"/>
      <c r="Z255" s="2"/>
    </row>
    <row r="256" spans="1:26" ht="15" customHeight="1" x14ac:dyDescent="0.3">
      <c r="A256" s="13"/>
      <c r="B256" s="94">
        <v>520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14">
        <v>409</v>
      </c>
      <c r="N256" s="15"/>
      <c r="O256" s="38" t="s">
        <v>256</v>
      </c>
      <c r="P256" s="40">
        <v>4</v>
      </c>
      <c r="Q256" s="41">
        <v>9</v>
      </c>
      <c r="R256" s="42" t="s">
        <v>343</v>
      </c>
      <c r="S256" s="43">
        <v>520</v>
      </c>
      <c r="T256" s="44">
        <v>7124457.1600000001</v>
      </c>
      <c r="U256" s="23" t="s">
        <v>318</v>
      </c>
      <c r="V256" s="93"/>
      <c r="W256" s="93"/>
      <c r="X256" s="93"/>
      <c r="Y256" s="4"/>
      <c r="Z256" s="2"/>
    </row>
    <row r="257" spans="1:26" ht="171.75" customHeight="1" x14ac:dyDescent="0.3">
      <c r="A257" s="13"/>
      <c r="B257" s="45"/>
      <c r="C257" s="46"/>
      <c r="D257" s="46"/>
      <c r="E257" s="29"/>
      <c r="F257" s="29"/>
      <c r="G257" s="29"/>
      <c r="H257" s="30"/>
      <c r="I257" s="103" t="s">
        <v>342</v>
      </c>
      <c r="J257" s="103"/>
      <c r="K257" s="103"/>
      <c r="L257" s="103"/>
      <c r="M257" s="14">
        <v>409</v>
      </c>
      <c r="N257" s="15"/>
      <c r="O257" s="47" t="s">
        <v>341</v>
      </c>
      <c r="P257" s="49">
        <v>4</v>
      </c>
      <c r="Q257" s="50">
        <v>9</v>
      </c>
      <c r="R257" s="51" t="s">
        <v>340</v>
      </c>
      <c r="S257" s="52" t="s">
        <v>2</v>
      </c>
      <c r="T257" s="53">
        <v>62397300</v>
      </c>
      <c r="U257" s="23" t="s">
        <v>3</v>
      </c>
      <c r="V257" s="91"/>
      <c r="W257" s="91"/>
      <c r="X257" s="91"/>
      <c r="Y257" s="4"/>
      <c r="Z257" s="2"/>
    </row>
    <row r="258" spans="1:26" ht="15" customHeight="1" x14ac:dyDescent="0.3">
      <c r="A258" s="13"/>
      <c r="B258" s="92">
        <v>500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14">
        <v>409</v>
      </c>
      <c r="N258" s="15"/>
      <c r="O258" s="31" t="s">
        <v>6</v>
      </c>
      <c r="P258" s="33">
        <v>4</v>
      </c>
      <c r="Q258" s="34">
        <v>9</v>
      </c>
      <c r="R258" s="35" t="s">
        <v>340</v>
      </c>
      <c r="S258" s="36">
        <v>500</v>
      </c>
      <c r="T258" s="37">
        <v>62397300</v>
      </c>
      <c r="U258" s="23" t="s">
        <v>3</v>
      </c>
      <c r="V258" s="93"/>
      <c r="W258" s="93"/>
      <c r="X258" s="93"/>
      <c r="Y258" s="4"/>
      <c r="Z258" s="2"/>
    </row>
    <row r="259" spans="1:26" ht="15" customHeight="1" x14ac:dyDescent="0.3">
      <c r="A259" s="13"/>
      <c r="B259" s="94">
        <v>520</v>
      </c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14">
        <v>409</v>
      </c>
      <c r="N259" s="15"/>
      <c r="O259" s="38" t="s">
        <v>256</v>
      </c>
      <c r="P259" s="40">
        <v>4</v>
      </c>
      <c r="Q259" s="41">
        <v>9</v>
      </c>
      <c r="R259" s="42" t="s">
        <v>340</v>
      </c>
      <c r="S259" s="43">
        <v>520</v>
      </c>
      <c r="T259" s="44">
        <v>62397300</v>
      </c>
      <c r="U259" s="23" t="s">
        <v>3</v>
      </c>
      <c r="V259" s="93"/>
      <c r="W259" s="93"/>
      <c r="X259" s="93"/>
      <c r="Y259" s="4"/>
      <c r="Z259" s="2"/>
    </row>
    <row r="260" spans="1:26" ht="15" customHeight="1" x14ac:dyDescent="0.3">
      <c r="A260" s="13"/>
      <c r="B260" s="104" t="s">
        <v>339</v>
      </c>
      <c r="C260" s="104"/>
      <c r="D260" s="104"/>
      <c r="E260" s="95"/>
      <c r="F260" s="95"/>
      <c r="G260" s="95"/>
      <c r="H260" s="95"/>
      <c r="I260" s="95"/>
      <c r="J260" s="95"/>
      <c r="K260" s="95"/>
      <c r="L260" s="95"/>
      <c r="M260" s="14">
        <v>410</v>
      </c>
      <c r="N260" s="15"/>
      <c r="O260" s="47" t="s">
        <v>339</v>
      </c>
      <c r="P260" s="49">
        <v>4</v>
      </c>
      <c r="Q260" s="50">
        <v>10</v>
      </c>
      <c r="R260" s="51" t="s">
        <v>2</v>
      </c>
      <c r="S260" s="52" t="s">
        <v>2</v>
      </c>
      <c r="T260" s="53">
        <v>4210530</v>
      </c>
      <c r="U260" s="23" t="s">
        <v>332</v>
      </c>
      <c r="V260" s="91"/>
      <c r="W260" s="91"/>
      <c r="X260" s="91"/>
      <c r="Y260" s="4"/>
      <c r="Z260" s="2"/>
    </row>
    <row r="261" spans="1:26" ht="29.25" customHeight="1" x14ac:dyDescent="0.3">
      <c r="A261" s="13"/>
      <c r="B261" s="24"/>
      <c r="C261" s="25"/>
      <c r="D261" s="26"/>
      <c r="E261" s="98" t="s">
        <v>11</v>
      </c>
      <c r="F261" s="98"/>
      <c r="G261" s="99"/>
      <c r="H261" s="99"/>
      <c r="I261" s="99"/>
      <c r="J261" s="99"/>
      <c r="K261" s="99"/>
      <c r="L261" s="99"/>
      <c r="M261" s="14">
        <v>410</v>
      </c>
      <c r="N261" s="15"/>
      <c r="O261" s="16" t="s">
        <v>10</v>
      </c>
      <c r="P261" s="18">
        <v>4</v>
      </c>
      <c r="Q261" s="19">
        <v>10</v>
      </c>
      <c r="R261" s="20" t="s">
        <v>9</v>
      </c>
      <c r="S261" s="21" t="s">
        <v>2</v>
      </c>
      <c r="T261" s="22">
        <v>4210530</v>
      </c>
      <c r="U261" s="23" t="s">
        <v>332</v>
      </c>
      <c r="V261" s="91"/>
      <c r="W261" s="91"/>
      <c r="X261" s="91"/>
      <c r="Y261" s="4"/>
      <c r="Z261" s="2"/>
    </row>
    <row r="262" spans="1:26" ht="29.25" customHeight="1" x14ac:dyDescent="0.3">
      <c r="A262" s="13"/>
      <c r="B262" s="64"/>
      <c r="C262" s="65"/>
      <c r="D262" s="65"/>
      <c r="E262" s="61"/>
      <c r="F262" s="62"/>
      <c r="G262" s="98" t="s">
        <v>338</v>
      </c>
      <c r="H262" s="98"/>
      <c r="I262" s="99"/>
      <c r="J262" s="99"/>
      <c r="K262" s="99"/>
      <c r="L262" s="99"/>
      <c r="M262" s="14">
        <v>410</v>
      </c>
      <c r="N262" s="15"/>
      <c r="O262" s="16" t="s">
        <v>337</v>
      </c>
      <c r="P262" s="18">
        <v>4</v>
      </c>
      <c r="Q262" s="19">
        <v>10</v>
      </c>
      <c r="R262" s="20" t="s">
        <v>336</v>
      </c>
      <c r="S262" s="21" t="s">
        <v>2</v>
      </c>
      <c r="T262" s="22">
        <v>4210530</v>
      </c>
      <c r="U262" s="23" t="s">
        <v>332</v>
      </c>
      <c r="V262" s="91"/>
      <c r="W262" s="91"/>
      <c r="X262" s="91"/>
      <c r="Y262" s="4"/>
      <c r="Z262" s="2"/>
    </row>
    <row r="263" spans="1:26" ht="86.25" customHeight="1" x14ac:dyDescent="0.3">
      <c r="A263" s="13"/>
      <c r="B263" s="27"/>
      <c r="C263" s="28"/>
      <c r="D263" s="28"/>
      <c r="E263" s="63"/>
      <c r="F263" s="63"/>
      <c r="G263" s="29"/>
      <c r="H263" s="30"/>
      <c r="I263" s="90" t="s">
        <v>335</v>
      </c>
      <c r="J263" s="90"/>
      <c r="K263" s="90"/>
      <c r="L263" s="90"/>
      <c r="M263" s="14">
        <v>410</v>
      </c>
      <c r="N263" s="15"/>
      <c r="O263" s="16" t="s">
        <v>334</v>
      </c>
      <c r="P263" s="18">
        <v>4</v>
      </c>
      <c r="Q263" s="19">
        <v>10</v>
      </c>
      <c r="R263" s="20" t="s">
        <v>333</v>
      </c>
      <c r="S263" s="21" t="s">
        <v>2</v>
      </c>
      <c r="T263" s="22">
        <v>4210530</v>
      </c>
      <c r="U263" s="23" t="s">
        <v>332</v>
      </c>
      <c r="V263" s="91"/>
      <c r="W263" s="91"/>
      <c r="X263" s="91"/>
      <c r="Y263" s="4"/>
      <c r="Z263" s="2"/>
    </row>
    <row r="264" spans="1:26" ht="29.25" customHeight="1" x14ac:dyDescent="0.3">
      <c r="A264" s="13"/>
      <c r="B264" s="92">
        <v>200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14">
        <v>410</v>
      </c>
      <c r="N264" s="15"/>
      <c r="O264" s="31" t="s">
        <v>15</v>
      </c>
      <c r="P264" s="33">
        <v>4</v>
      </c>
      <c r="Q264" s="34">
        <v>10</v>
      </c>
      <c r="R264" s="35" t="s">
        <v>333</v>
      </c>
      <c r="S264" s="36">
        <v>200</v>
      </c>
      <c r="T264" s="37">
        <v>4210530</v>
      </c>
      <c r="U264" s="23" t="s">
        <v>332</v>
      </c>
      <c r="V264" s="93"/>
      <c r="W264" s="93"/>
      <c r="X264" s="93"/>
      <c r="Y264" s="4"/>
      <c r="Z264" s="2"/>
    </row>
    <row r="265" spans="1:26" ht="43.5" customHeight="1" x14ac:dyDescent="0.3">
      <c r="A265" s="13"/>
      <c r="B265" s="94">
        <v>240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14">
        <v>410</v>
      </c>
      <c r="N265" s="15"/>
      <c r="O265" s="38" t="s">
        <v>14</v>
      </c>
      <c r="P265" s="40">
        <v>4</v>
      </c>
      <c r="Q265" s="41">
        <v>10</v>
      </c>
      <c r="R265" s="42" t="s">
        <v>333</v>
      </c>
      <c r="S265" s="43">
        <v>240</v>
      </c>
      <c r="T265" s="44">
        <v>4210530</v>
      </c>
      <c r="U265" s="23" t="s">
        <v>332</v>
      </c>
      <c r="V265" s="93"/>
      <c r="W265" s="93"/>
      <c r="X265" s="93"/>
      <c r="Y265" s="4"/>
      <c r="Z265" s="2"/>
    </row>
    <row r="266" spans="1:26" ht="29.25" customHeight="1" x14ac:dyDescent="0.3">
      <c r="A266" s="13"/>
      <c r="B266" s="104" t="s">
        <v>331</v>
      </c>
      <c r="C266" s="104"/>
      <c r="D266" s="104"/>
      <c r="E266" s="95"/>
      <c r="F266" s="95"/>
      <c r="G266" s="95"/>
      <c r="H266" s="95"/>
      <c r="I266" s="95"/>
      <c r="J266" s="95"/>
      <c r="K266" s="95"/>
      <c r="L266" s="95"/>
      <c r="M266" s="14">
        <v>412</v>
      </c>
      <c r="N266" s="15"/>
      <c r="O266" s="47" t="s">
        <v>331</v>
      </c>
      <c r="P266" s="49">
        <v>4</v>
      </c>
      <c r="Q266" s="50">
        <v>12</v>
      </c>
      <c r="R266" s="51" t="s">
        <v>2</v>
      </c>
      <c r="S266" s="52" t="s">
        <v>2</v>
      </c>
      <c r="T266" s="53">
        <v>14201584.789999999</v>
      </c>
      <c r="U266" s="23" t="s">
        <v>1</v>
      </c>
      <c r="V266" s="91"/>
      <c r="W266" s="91"/>
      <c r="X266" s="91"/>
      <c r="Y266" s="4"/>
      <c r="Z266" s="2"/>
    </row>
    <row r="267" spans="1:26" ht="43.5" customHeight="1" x14ac:dyDescent="0.3">
      <c r="A267" s="13"/>
      <c r="B267" s="24"/>
      <c r="C267" s="25"/>
      <c r="D267" s="26"/>
      <c r="E267" s="98" t="s">
        <v>330</v>
      </c>
      <c r="F267" s="98"/>
      <c r="G267" s="98"/>
      <c r="H267" s="98"/>
      <c r="I267" s="99"/>
      <c r="J267" s="99"/>
      <c r="K267" s="99"/>
      <c r="L267" s="99"/>
      <c r="M267" s="14">
        <v>412</v>
      </c>
      <c r="N267" s="15"/>
      <c r="O267" s="16" t="s">
        <v>329</v>
      </c>
      <c r="P267" s="18">
        <v>4</v>
      </c>
      <c r="Q267" s="19">
        <v>12</v>
      </c>
      <c r="R267" s="20" t="s">
        <v>328</v>
      </c>
      <c r="S267" s="21" t="s">
        <v>2</v>
      </c>
      <c r="T267" s="22">
        <v>1952400</v>
      </c>
      <c r="U267" s="23" t="s">
        <v>1</v>
      </c>
      <c r="V267" s="91"/>
      <c r="W267" s="91"/>
      <c r="X267" s="91"/>
      <c r="Y267" s="4"/>
      <c r="Z267" s="2"/>
    </row>
    <row r="268" spans="1:26" ht="57.75" customHeight="1" x14ac:dyDescent="0.3">
      <c r="A268" s="13"/>
      <c r="B268" s="27"/>
      <c r="C268" s="28"/>
      <c r="D268" s="28"/>
      <c r="E268" s="29"/>
      <c r="F268" s="29"/>
      <c r="G268" s="29"/>
      <c r="H268" s="30"/>
      <c r="I268" s="90" t="s">
        <v>327</v>
      </c>
      <c r="J268" s="90"/>
      <c r="K268" s="90"/>
      <c r="L268" s="90"/>
      <c r="M268" s="14">
        <v>412</v>
      </c>
      <c r="N268" s="15"/>
      <c r="O268" s="16" t="s">
        <v>326</v>
      </c>
      <c r="P268" s="18">
        <v>4</v>
      </c>
      <c r="Q268" s="19">
        <v>12</v>
      </c>
      <c r="R268" s="20" t="s">
        <v>325</v>
      </c>
      <c r="S268" s="21" t="s">
        <v>2</v>
      </c>
      <c r="T268" s="22">
        <v>1000000</v>
      </c>
      <c r="U268" s="23" t="s">
        <v>318</v>
      </c>
      <c r="V268" s="91"/>
      <c r="W268" s="91"/>
      <c r="X268" s="91"/>
      <c r="Y268" s="4"/>
      <c r="Z268" s="2"/>
    </row>
    <row r="269" spans="1:26" ht="29.25" customHeight="1" x14ac:dyDescent="0.3">
      <c r="A269" s="13"/>
      <c r="B269" s="92">
        <v>200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14">
        <v>412</v>
      </c>
      <c r="N269" s="15"/>
      <c r="O269" s="31" t="s">
        <v>15</v>
      </c>
      <c r="P269" s="33">
        <v>4</v>
      </c>
      <c r="Q269" s="34">
        <v>12</v>
      </c>
      <c r="R269" s="35" t="s">
        <v>325</v>
      </c>
      <c r="S269" s="36">
        <v>200</v>
      </c>
      <c r="T269" s="37">
        <v>642350</v>
      </c>
      <c r="U269" s="23" t="s">
        <v>318</v>
      </c>
      <c r="V269" s="93"/>
      <c r="W269" s="93"/>
      <c r="X269" s="93"/>
      <c r="Y269" s="4"/>
      <c r="Z269" s="2"/>
    </row>
    <row r="270" spans="1:26" ht="43.5" customHeight="1" x14ac:dyDescent="0.3">
      <c r="A270" s="13"/>
      <c r="B270" s="94">
        <v>240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14">
        <v>412</v>
      </c>
      <c r="N270" s="15"/>
      <c r="O270" s="38" t="s">
        <v>14</v>
      </c>
      <c r="P270" s="40">
        <v>4</v>
      </c>
      <c r="Q270" s="41">
        <v>12</v>
      </c>
      <c r="R270" s="42" t="s">
        <v>325</v>
      </c>
      <c r="S270" s="43">
        <v>240</v>
      </c>
      <c r="T270" s="44">
        <v>642350</v>
      </c>
      <c r="U270" s="23" t="s">
        <v>318</v>
      </c>
      <c r="V270" s="93"/>
      <c r="W270" s="93"/>
      <c r="X270" s="93"/>
      <c r="Y270" s="4"/>
      <c r="Z270" s="2"/>
    </row>
    <row r="271" spans="1:26" ht="15" customHeight="1" x14ac:dyDescent="0.3">
      <c r="A271" s="13"/>
      <c r="B271" s="100">
        <v>800</v>
      </c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4">
        <v>412</v>
      </c>
      <c r="N271" s="15"/>
      <c r="O271" s="54" t="s">
        <v>44</v>
      </c>
      <c r="P271" s="56">
        <v>4</v>
      </c>
      <c r="Q271" s="57">
        <v>12</v>
      </c>
      <c r="R271" s="58" t="s">
        <v>325</v>
      </c>
      <c r="S271" s="59">
        <v>800</v>
      </c>
      <c r="T271" s="60">
        <v>357650</v>
      </c>
      <c r="U271" s="23" t="s">
        <v>318</v>
      </c>
      <c r="V271" s="93"/>
      <c r="W271" s="93"/>
      <c r="X271" s="93"/>
      <c r="Y271" s="4"/>
      <c r="Z271" s="2"/>
    </row>
    <row r="272" spans="1:26" ht="57.75" customHeight="1" x14ac:dyDescent="0.3">
      <c r="A272" s="13"/>
      <c r="B272" s="94">
        <v>810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14">
        <v>412</v>
      </c>
      <c r="N272" s="15"/>
      <c r="O272" s="38" t="s">
        <v>56</v>
      </c>
      <c r="P272" s="40">
        <v>4</v>
      </c>
      <c r="Q272" s="41">
        <v>12</v>
      </c>
      <c r="R272" s="42" t="s">
        <v>325</v>
      </c>
      <c r="S272" s="43">
        <v>810</v>
      </c>
      <c r="T272" s="44">
        <v>357650</v>
      </c>
      <c r="U272" s="23" t="s">
        <v>318</v>
      </c>
      <c r="V272" s="93"/>
      <c r="W272" s="93"/>
      <c r="X272" s="93"/>
      <c r="Y272" s="4"/>
      <c r="Z272" s="2"/>
    </row>
    <row r="273" spans="1:26" ht="100.5" customHeight="1" x14ac:dyDescent="0.3">
      <c r="A273" s="13"/>
      <c r="B273" s="45"/>
      <c r="C273" s="46"/>
      <c r="D273" s="46"/>
      <c r="E273" s="29"/>
      <c r="F273" s="29"/>
      <c r="G273" s="29"/>
      <c r="H273" s="30"/>
      <c r="I273" s="103" t="s">
        <v>324</v>
      </c>
      <c r="J273" s="103"/>
      <c r="K273" s="103"/>
      <c r="L273" s="103"/>
      <c r="M273" s="14">
        <v>412</v>
      </c>
      <c r="N273" s="15"/>
      <c r="O273" s="47" t="s">
        <v>322</v>
      </c>
      <c r="P273" s="49">
        <v>4</v>
      </c>
      <c r="Q273" s="50">
        <v>12</v>
      </c>
      <c r="R273" s="51" t="s">
        <v>323</v>
      </c>
      <c r="S273" s="52" t="s">
        <v>2</v>
      </c>
      <c r="T273" s="53">
        <v>952400</v>
      </c>
      <c r="U273" s="23" t="s">
        <v>3</v>
      </c>
      <c r="V273" s="91"/>
      <c r="W273" s="91"/>
      <c r="X273" s="91"/>
      <c r="Y273" s="4"/>
      <c r="Z273" s="2"/>
    </row>
    <row r="274" spans="1:26" ht="15" customHeight="1" x14ac:dyDescent="0.3">
      <c r="A274" s="13"/>
      <c r="B274" s="92">
        <v>800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14">
        <v>412</v>
      </c>
      <c r="N274" s="15"/>
      <c r="O274" s="31" t="s">
        <v>44</v>
      </c>
      <c r="P274" s="33">
        <v>4</v>
      </c>
      <c r="Q274" s="34">
        <v>12</v>
      </c>
      <c r="R274" s="35" t="s">
        <v>323</v>
      </c>
      <c r="S274" s="36">
        <v>800</v>
      </c>
      <c r="T274" s="37">
        <v>952400</v>
      </c>
      <c r="U274" s="23" t="s">
        <v>3</v>
      </c>
      <c r="V274" s="93"/>
      <c r="W274" s="93"/>
      <c r="X274" s="93"/>
      <c r="Y274" s="4"/>
      <c r="Z274" s="2"/>
    </row>
    <row r="275" spans="1:26" ht="57.75" customHeight="1" x14ac:dyDescent="0.3">
      <c r="A275" s="13"/>
      <c r="B275" s="94">
        <v>810</v>
      </c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14">
        <v>412</v>
      </c>
      <c r="N275" s="15"/>
      <c r="O275" s="38" t="s">
        <v>56</v>
      </c>
      <c r="P275" s="40">
        <v>4</v>
      </c>
      <c r="Q275" s="41">
        <v>12</v>
      </c>
      <c r="R275" s="42" t="s">
        <v>323</v>
      </c>
      <c r="S275" s="43">
        <v>810</v>
      </c>
      <c r="T275" s="44">
        <v>952400</v>
      </c>
      <c r="U275" s="23" t="s">
        <v>3</v>
      </c>
      <c r="V275" s="93"/>
      <c r="W275" s="93"/>
      <c r="X275" s="93"/>
      <c r="Y275" s="4"/>
      <c r="Z275" s="2"/>
    </row>
    <row r="276" spans="1:26" ht="29.25" customHeight="1" x14ac:dyDescent="0.3">
      <c r="A276" s="13"/>
      <c r="B276" s="24"/>
      <c r="C276" s="25"/>
      <c r="D276" s="26"/>
      <c r="E276" s="101" t="s">
        <v>11</v>
      </c>
      <c r="F276" s="101"/>
      <c r="G276" s="101"/>
      <c r="H276" s="101"/>
      <c r="I276" s="102"/>
      <c r="J276" s="102"/>
      <c r="K276" s="102"/>
      <c r="L276" s="102"/>
      <c r="M276" s="14">
        <v>412</v>
      </c>
      <c r="N276" s="15"/>
      <c r="O276" s="47" t="s">
        <v>10</v>
      </c>
      <c r="P276" s="49">
        <v>4</v>
      </c>
      <c r="Q276" s="50">
        <v>12</v>
      </c>
      <c r="R276" s="51" t="s">
        <v>9</v>
      </c>
      <c r="S276" s="52" t="s">
        <v>2</v>
      </c>
      <c r="T276" s="53">
        <v>12249184.789999999</v>
      </c>
      <c r="U276" s="23" t="s">
        <v>1</v>
      </c>
      <c r="V276" s="91"/>
      <c r="W276" s="91"/>
      <c r="X276" s="91"/>
      <c r="Y276" s="4"/>
      <c r="Z276" s="2"/>
    </row>
    <row r="277" spans="1:26" ht="43.5" customHeight="1" x14ac:dyDescent="0.3">
      <c r="A277" s="13"/>
      <c r="B277" s="27"/>
      <c r="C277" s="28"/>
      <c r="D277" s="28"/>
      <c r="E277" s="29"/>
      <c r="F277" s="29"/>
      <c r="G277" s="29"/>
      <c r="H277" s="30"/>
      <c r="I277" s="90" t="s">
        <v>321</v>
      </c>
      <c r="J277" s="90"/>
      <c r="K277" s="90"/>
      <c r="L277" s="90"/>
      <c r="M277" s="14">
        <v>412</v>
      </c>
      <c r="N277" s="15"/>
      <c r="O277" s="16" t="s">
        <v>320</v>
      </c>
      <c r="P277" s="18">
        <v>4</v>
      </c>
      <c r="Q277" s="19">
        <v>12</v>
      </c>
      <c r="R277" s="20" t="s">
        <v>319</v>
      </c>
      <c r="S277" s="21" t="s">
        <v>2</v>
      </c>
      <c r="T277" s="22">
        <v>4894570.07</v>
      </c>
      <c r="U277" s="23" t="s">
        <v>318</v>
      </c>
      <c r="V277" s="91"/>
      <c r="W277" s="91"/>
      <c r="X277" s="91"/>
      <c r="Y277" s="4"/>
      <c r="Z277" s="2"/>
    </row>
    <row r="278" spans="1:26" ht="72" customHeight="1" x14ac:dyDescent="0.3">
      <c r="A278" s="13"/>
      <c r="B278" s="92">
        <v>100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14">
        <v>412</v>
      </c>
      <c r="N278" s="15"/>
      <c r="O278" s="31" t="s">
        <v>36</v>
      </c>
      <c r="P278" s="33">
        <v>4</v>
      </c>
      <c r="Q278" s="34">
        <v>12</v>
      </c>
      <c r="R278" s="35" t="s">
        <v>319</v>
      </c>
      <c r="S278" s="36">
        <v>100</v>
      </c>
      <c r="T278" s="37">
        <v>4049540.96</v>
      </c>
      <c r="U278" s="23" t="s">
        <v>318</v>
      </c>
      <c r="V278" s="93"/>
      <c r="W278" s="93"/>
      <c r="X278" s="93"/>
      <c r="Y278" s="4"/>
      <c r="Z278" s="2"/>
    </row>
    <row r="279" spans="1:26" ht="29.25" customHeight="1" x14ac:dyDescent="0.3">
      <c r="A279" s="13"/>
      <c r="B279" s="94">
        <v>110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14">
        <v>412</v>
      </c>
      <c r="N279" s="15"/>
      <c r="O279" s="38" t="s">
        <v>35</v>
      </c>
      <c r="P279" s="40">
        <v>4</v>
      </c>
      <c r="Q279" s="41">
        <v>12</v>
      </c>
      <c r="R279" s="42" t="s">
        <v>319</v>
      </c>
      <c r="S279" s="43">
        <v>110</v>
      </c>
      <c r="T279" s="44">
        <v>4049540.96</v>
      </c>
      <c r="U279" s="23" t="s">
        <v>318</v>
      </c>
      <c r="V279" s="93"/>
      <c r="W279" s="93"/>
      <c r="X279" s="93"/>
      <c r="Y279" s="4"/>
      <c r="Z279" s="2"/>
    </row>
    <row r="280" spans="1:26" ht="29.25" customHeight="1" x14ac:dyDescent="0.3">
      <c r="A280" s="13"/>
      <c r="B280" s="100">
        <v>200</v>
      </c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4">
        <v>412</v>
      </c>
      <c r="N280" s="15"/>
      <c r="O280" s="54" t="s">
        <v>15</v>
      </c>
      <c r="P280" s="56">
        <v>4</v>
      </c>
      <c r="Q280" s="57">
        <v>12</v>
      </c>
      <c r="R280" s="58" t="s">
        <v>319</v>
      </c>
      <c r="S280" s="59">
        <v>200</v>
      </c>
      <c r="T280" s="60">
        <v>839904.7</v>
      </c>
      <c r="U280" s="23" t="s">
        <v>318</v>
      </c>
      <c r="V280" s="93"/>
      <c r="W280" s="93"/>
      <c r="X280" s="93"/>
      <c r="Y280" s="4"/>
      <c r="Z280" s="2"/>
    </row>
    <row r="281" spans="1:26" ht="43.5" customHeight="1" x14ac:dyDescent="0.3">
      <c r="A281" s="13"/>
      <c r="B281" s="94">
        <v>240</v>
      </c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14">
        <v>412</v>
      </c>
      <c r="N281" s="15"/>
      <c r="O281" s="38" t="s">
        <v>14</v>
      </c>
      <c r="P281" s="40">
        <v>4</v>
      </c>
      <c r="Q281" s="41">
        <v>12</v>
      </c>
      <c r="R281" s="42" t="s">
        <v>319</v>
      </c>
      <c r="S281" s="43">
        <v>240</v>
      </c>
      <c r="T281" s="44">
        <v>839904.7</v>
      </c>
      <c r="U281" s="23" t="s">
        <v>318</v>
      </c>
      <c r="V281" s="93"/>
      <c r="W281" s="93"/>
      <c r="X281" s="93"/>
      <c r="Y281" s="4"/>
      <c r="Z281" s="2"/>
    </row>
    <row r="282" spans="1:26" ht="15" customHeight="1" x14ac:dyDescent="0.3">
      <c r="A282" s="13"/>
      <c r="B282" s="100">
        <v>800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4">
        <v>412</v>
      </c>
      <c r="N282" s="15"/>
      <c r="O282" s="54" t="s">
        <v>44</v>
      </c>
      <c r="P282" s="56">
        <v>4</v>
      </c>
      <c r="Q282" s="57">
        <v>12</v>
      </c>
      <c r="R282" s="58" t="s">
        <v>319</v>
      </c>
      <c r="S282" s="59">
        <v>800</v>
      </c>
      <c r="T282" s="60">
        <v>5124.41</v>
      </c>
      <c r="U282" s="23" t="s">
        <v>318</v>
      </c>
      <c r="V282" s="93"/>
      <c r="W282" s="93"/>
      <c r="X282" s="93"/>
      <c r="Y282" s="4"/>
      <c r="Z282" s="2"/>
    </row>
    <row r="283" spans="1:26" ht="15" customHeight="1" x14ac:dyDescent="0.3">
      <c r="A283" s="13"/>
      <c r="B283" s="94">
        <v>850</v>
      </c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14">
        <v>412</v>
      </c>
      <c r="N283" s="15"/>
      <c r="O283" s="38" t="s">
        <v>43</v>
      </c>
      <c r="P283" s="40">
        <v>4</v>
      </c>
      <c r="Q283" s="41">
        <v>12</v>
      </c>
      <c r="R283" s="42" t="s">
        <v>319</v>
      </c>
      <c r="S283" s="43">
        <v>850</v>
      </c>
      <c r="T283" s="44">
        <v>5124.41</v>
      </c>
      <c r="U283" s="23" t="s">
        <v>318</v>
      </c>
      <c r="V283" s="93"/>
      <c r="W283" s="93"/>
      <c r="X283" s="93"/>
      <c r="Y283" s="4"/>
      <c r="Z283" s="2"/>
    </row>
    <row r="284" spans="1:26" ht="72" customHeight="1" x14ac:dyDescent="0.3">
      <c r="A284" s="13"/>
      <c r="B284" s="45"/>
      <c r="C284" s="46"/>
      <c r="D284" s="46"/>
      <c r="E284" s="29"/>
      <c r="F284" s="29"/>
      <c r="G284" s="29"/>
      <c r="H284" s="30"/>
      <c r="I284" s="103" t="s">
        <v>38</v>
      </c>
      <c r="J284" s="103"/>
      <c r="K284" s="103"/>
      <c r="L284" s="103"/>
      <c r="M284" s="14">
        <v>412</v>
      </c>
      <c r="N284" s="15"/>
      <c r="O284" s="47" t="s">
        <v>37</v>
      </c>
      <c r="P284" s="49">
        <v>4</v>
      </c>
      <c r="Q284" s="50">
        <v>12</v>
      </c>
      <c r="R284" s="51" t="s">
        <v>34</v>
      </c>
      <c r="S284" s="52" t="s">
        <v>2</v>
      </c>
      <c r="T284" s="53">
        <v>7354614.7199999997</v>
      </c>
      <c r="U284" s="23" t="s">
        <v>3</v>
      </c>
      <c r="V284" s="91"/>
      <c r="W284" s="91"/>
      <c r="X284" s="91"/>
      <c r="Y284" s="4"/>
      <c r="Z284" s="2"/>
    </row>
    <row r="285" spans="1:26" ht="72" customHeight="1" x14ac:dyDescent="0.3">
      <c r="A285" s="13"/>
      <c r="B285" s="92">
        <v>100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14">
        <v>412</v>
      </c>
      <c r="N285" s="15"/>
      <c r="O285" s="31" t="s">
        <v>36</v>
      </c>
      <c r="P285" s="33">
        <v>4</v>
      </c>
      <c r="Q285" s="34">
        <v>12</v>
      </c>
      <c r="R285" s="35" t="s">
        <v>34</v>
      </c>
      <c r="S285" s="36">
        <v>100</v>
      </c>
      <c r="T285" s="37">
        <v>7294472.3300000001</v>
      </c>
      <c r="U285" s="23" t="s">
        <v>3</v>
      </c>
      <c r="V285" s="93"/>
      <c r="W285" s="93"/>
      <c r="X285" s="93"/>
      <c r="Y285" s="4"/>
      <c r="Z285" s="2"/>
    </row>
    <row r="286" spans="1:26" ht="29.25" customHeight="1" x14ac:dyDescent="0.3">
      <c r="A286" s="13"/>
      <c r="B286" s="94">
        <v>110</v>
      </c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14">
        <v>412</v>
      </c>
      <c r="N286" s="15"/>
      <c r="O286" s="38" t="s">
        <v>35</v>
      </c>
      <c r="P286" s="40">
        <v>4</v>
      </c>
      <c r="Q286" s="41">
        <v>12</v>
      </c>
      <c r="R286" s="42" t="s">
        <v>34</v>
      </c>
      <c r="S286" s="43">
        <v>110</v>
      </c>
      <c r="T286" s="44">
        <v>7294472.3300000001</v>
      </c>
      <c r="U286" s="23" t="s">
        <v>3</v>
      </c>
      <c r="V286" s="93"/>
      <c r="W286" s="93"/>
      <c r="X286" s="93"/>
      <c r="Y286" s="4"/>
      <c r="Z286" s="2"/>
    </row>
    <row r="287" spans="1:26" ht="29.25" customHeight="1" x14ac:dyDescent="0.3">
      <c r="A287" s="13"/>
      <c r="B287" s="100">
        <v>200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4">
        <v>412</v>
      </c>
      <c r="N287" s="15"/>
      <c r="O287" s="54" t="s">
        <v>15</v>
      </c>
      <c r="P287" s="56">
        <v>4</v>
      </c>
      <c r="Q287" s="57">
        <v>12</v>
      </c>
      <c r="R287" s="58" t="s">
        <v>34</v>
      </c>
      <c r="S287" s="59">
        <v>200</v>
      </c>
      <c r="T287" s="60">
        <v>60142.39</v>
      </c>
      <c r="U287" s="23" t="s">
        <v>3</v>
      </c>
      <c r="V287" s="93"/>
      <c r="W287" s="93"/>
      <c r="X287" s="93"/>
      <c r="Y287" s="4"/>
      <c r="Z287" s="2"/>
    </row>
    <row r="288" spans="1:26" ht="43.5" customHeight="1" x14ac:dyDescent="0.3">
      <c r="A288" s="13"/>
      <c r="B288" s="94">
        <v>240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14">
        <v>412</v>
      </c>
      <c r="N288" s="15"/>
      <c r="O288" s="38" t="s">
        <v>14</v>
      </c>
      <c r="P288" s="40">
        <v>4</v>
      </c>
      <c r="Q288" s="41">
        <v>12</v>
      </c>
      <c r="R288" s="42" t="s">
        <v>34</v>
      </c>
      <c r="S288" s="43">
        <v>240</v>
      </c>
      <c r="T288" s="44">
        <v>60142.39</v>
      </c>
      <c r="U288" s="23" t="s">
        <v>3</v>
      </c>
      <c r="V288" s="93"/>
      <c r="W288" s="93"/>
      <c r="X288" s="93"/>
      <c r="Y288" s="4"/>
      <c r="Z288" s="2"/>
    </row>
    <row r="289" spans="1:26" ht="29.25" customHeight="1" x14ac:dyDescent="0.3">
      <c r="A289" s="13"/>
      <c r="B289" s="95" t="s">
        <v>317</v>
      </c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14">
        <v>503</v>
      </c>
      <c r="N289" s="15"/>
      <c r="O289" s="47" t="s">
        <v>317</v>
      </c>
      <c r="P289" s="49">
        <v>5</v>
      </c>
      <c r="Q289" s="50">
        <v>0</v>
      </c>
      <c r="R289" s="51" t="s">
        <v>2</v>
      </c>
      <c r="S289" s="52" t="s">
        <v>2</v>
      </c>
      <c r="T289" s="53">
        <v>156041779.90000001</v>
      </c>
      <c r="U289" s="23" t="s">
        <v>1</v>
      </c>
      <c r="V289" s="91"/>
      <c r="W289" s="91"/>
      <c r="X289" s="91"/>
      <c r="Y289" s="4"/>
      <c r="Z289" s="2"/>
    </row>
    <row r="290" spans="1:26" ht="15" customHeight="1" x14ac:dyDescent="0.3">
      <c r="A290" s="13"/>
      <c r="B290" s="96" t="s">
        <v>316</v>
      </c>
      <c r="C290" s="96"/>
      <c r="D290" s="96"/>
      <c r="E290" s="97"/>
      <c r="F290" s="97"/>
      <c r="G290" s="97"/>
      <c r="H290" s="97"/>
      <c r="I290" s="97"/>
      <c r="J290" s="97"/>
      <c r="K290" s="97"/>
      <c r="L290" s="97"/>
      <c r="M290" s="14">
        <v>501</v>
      </c>
      <c r="N290" s="15"/>
      <c r="O290" s="16" t="s">
        <v>316</v>
      </c>
      <c r="P290" s="18">
        <v>5</v>
      </c>
      <c r="Q290" s="19">
        <v>1</v>
      </c>
      <c r="R290" s="20" t="s">
        <v>2</v>
      </c>
      <c r="S290" s="21" t="s">
        <v>2</v>
      </c>
      <c r="T290" s="22">
        <v>9613600.0199999996</v>
      </c>
      <c r="U290" s="23" t="s">
        <v>1</v>
      </c>
      <c r="V290" s="91"/>
      <c r="W290" s="91"/>
      <c r="X290" s="91"/>
      <c r="Y290" s="4"/>
      <c r="Z290" s="2"/>
    </row>
    <row r="291" spans="1:26" ht="29.25" customHeight="1" x14ac:dyDescent="0.3">
      <c r="A291" s="13"/>
      <c r="B291" s="24"/>
      <c r="C291" s="25"/>
      <c r="D291" s="26"/>
      <c r="E291" s="98" t="s">
        <v>11</v>
      </c>
      <c r="F291" s="98"/>
      <c r="G291" s="98"/>
      <c r="H291" s="98"/>
      <c r="I291" s="99"/>
      <c r="J291" s="99"/>
      <c r="K291" s="99"/>
      <c r="L291" s="99"/>
      <c r="M291" s="14">
        <v>501</v>
      </c>
      <c r="N291" s="15"/>
      <c r="O291" s="16" t="s">
        <v>10</v>
      </c>
      <c r="P291" s="18">
        <v>5</v>
      </c>
      <c r="Q291" s="19">
        <v>1</v>
      </c>
      <c r="R291" s="20" t="s">
        <v>9</v>
      </c>
      <c r="S291" s="21" t="s">
        <v>2</v>
      </c>
      <c r="T291" s="22">
        <v>9613600.0199999996</v>
      </c>
      <c r="U291" s="23" t="s">
        <v>1</v>
      </c>
      <c r="V291" s="91"/>
      <c r="W291" s="91"/>
      <c r="X291" s="91"/>
      <c r="Y291" s="4"/>
      <c r="Z291" s="2"/>
    </row>
    <row r="292" spans="1:26" ht="29.25" customHeight="1" x14ac:dyDescent="0.3">
      <c r="A292" s="13"/>
      <c r="B292" s="27"/>
      <c r="C292" s="28"/>
      <c r="D292" s="28"/>
      <c r="E292" s="29"/>
      <c r="F292" s="29"/>
      <c r="G292" s="29"/>
      <c r="H292" s="30"/>
      <c r="I292" s="90" t="s">
        <v>315</v>
      </c>
      <c r="J292" s="90"/>
      <c r="K292" s="90"/>
      <c r="L292" s="90"/>
      <c r="M292" s="14">
        <v>501</v>
      </c>
      <c r="N292" s="15"/>
      <c r="O292" s="16" t="s">
        <v>314</v>
      </c>
      <c r="P292" s="18">
        <v>5</v>
      </c>
      <c r="Q292" s="19">
        <v>1</v>
      </c>
      <c r="R292" s="20" t="s">
        <v>313</v>
      </c>
      <c r="S292" s="21" t="s">
        <v>2</v>
      </c>
      <c r="T292" s="22">
        <v>50000</v>
      </c>
      <c r="U292" s="23" t="s">
        <v>268</v>
      </c>
      <c r="V292" s="91"/>
      <c r="W292" s="91"/>
      <c r="X292" s="91"/>
      <c r="Y292" s="4"/>
      <c r="Z292" s="2"/>
    </row>
    <row r="293" spans="1:26" ht="43.5" customHeight="1" x14ac:dyDescent="0.3">
      <c r="A293" s="13"/>
      <c r="B293" s="92">
        <v>400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14">
        <v>501</v>
      </c>
      <c r="N293" s="15"/>
      <c r="O293" s="31" t="s">
        <v>109</v>
      </c>
      <c r="P293" s="33">
        <v>5</v>
      </c>
      <c r="Q293" s="34">
        <v>1</v>
      </c>
      <c r="R293" s="35" t="s">
        <v>313</v>
      </c>
      <c r="S293" s="36">
        <v>400</v>
      </c>
      <c r="T293" s="37">
        <v>50000</v>
      </c>
      <c r="U293" s="23" t="s">
        <v>268</v>
      </c>
      <c r="V293" s="93"/>
      <c r="W293" s="93"/>
      <c r="X293" s="93"/>
      <c r="Y293" s="4"/>
      <c r="Z293" s="2"/>
    </row>
    <row r="294" spans="1:26" ht="15" customHeight="1" x14ac:dyDescent="0.3">
      <c r="A294" s="13"/>
      <c r="B294" s="94">
        <v>410</v>
      </c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14">
        <v>501</v>
      </c>
      <c r="N294" s="15"/>
      <c r="O294" s="38" t="s">
        <v>108</v>
      </c>
      <c r="P294" s="40">
        <v>5</v>
      </c>
      <c r="Q294" s="41">
        <v>1</v>
      </c>
      <c r="R294" s="42" t="s">
        <v>313</v>
      </c>
      <c r="S294" s="43">
        <v>410</v>
      </c>
      <c r="T294" s="44">
        <v>50000</v>
      </c>
      <c r="U294" s="23" t="s">
        <v>268</v>
      </c>
      <c r="V294" s="93"/>
      <c r="W294" s="93"/>
      <c r="X294" s="93"/>
      <c r="Y294" s="4"/>
      <c r="Z294" s="2"/>
    </row>
    <row r="295" spans="1:26" ht="72" customHeight="1" x14ac:dyDescent="0.3">
      <c r="A295" s="13"/>
      <c r="B295" s="45"/>
      <c r="C295" s="46"/>
      <c r="D295" s="46"/>
      <c r="E295" s="29"/>
      <c r="F295" s="29"/>
      <c r="G295" s="29"/>
      <c r="H295" s="30"/>
      <c r="I295" s="103" t="s">
        <v>312</v>
      </c>
      <c r="J295" s="103"/>
      <c r="K295" s="103"/>
      <c r="L295" s="103"/>
      <c r="M295" s="14">
        <v>501</v>
      </c>
      <c r="N295" s="15"/>
      <c r="O295" s="47" t="s">
        <v>311</v>
      </c>
      <c r="P295" s="49">
        <v>5</v>
      </c>
      <c r="Q295" s="50">
        <v>1</v>
      </c>
      <c r="R295" s="51" t="s">
        <v>310</v>
      </c>
      <c r="S295" s="52" t="s">
        <v>2</v>
      </c>
      <c r="T295" s="53">
        <v>4066000</v>
      </c>
      <c r="U295" s="23" t="s">
        <v>3</v>
      </c>
      <c r="V295" s="91"/>
      <c r="W295" s="91"/>
      <c r="X295" s="91"/>
      <c r="Y295" s="4"/>
      <c r="Z295" s="2"/>
    </row>
    <row r="296" spans="1:26" ht="43.5" customHeight="1" x14ac:dyDescent="0.3">
      <c r="A296" s="13"/>
      <c r="B296" s="92">
        <v>400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14">
        <v>501</v>
      </c>
      <c r="N296" s="15"/>
      <c r="O296" s="31" t="s">
        <v>109</v>
      </c>
      <c r="P296" s="33">
        <v>5</v>
      </c>
      <c r="Q296" s="34">
        <v>1</v>
      </c>
      <c r="R296" s="35" t="s">
        <v>310</v>
      </c>
      <c r="S296" s="36">
        <v>400</v>
      </c>
      <c r="T296" s="37">
        <v>4066000</v>
      </c>
      <c r="U296" s="23" t="s">
        <v>3</v>
      </c>
      <c r="V296" s="93"/>
      <c r="W296" s="93"/>
      <c r="X296" s="93"/>
      <c r="Y296" s="4"/>
      <c r="Z296" s="2"/>
    </row>
    <row r="297" spans="1:26" ht="15" customHeight="1" x14ac:dyDescent="0.3">
      <c r="A297" s="13"/>
      <c r="B297" s="94">
        <v>410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14">
        <v>501</v>
      </c>
      <c r="N297" s="15"/>
      <c r="O297" s="38" t="s">
        <v>108</v>
      </c>
      <c r="P297" s="40">
        <v>5</v>
      </c>
      <c r="Q297" s="41">
        <v>1</v>
      </c>
      <c r="R297" s="42" t="s">
        <v>310</v>
      </c>
      <c r="S297" s="43">
        <v>410</v>
      </c>
      <c r="T297" s="44">
        <v>4066000</v>
      </c>
      <c r="U297" s="23" t="s">
        <v>3</v>
      </c>
      <c r="V297" s="93"/>
      <c r="W297" s="93"/>
      <c r="X297" s="93"/>
      <c r="Y297" s="4"/>
      <c r="Z297" s="2"/>
    </row>
    <row r="298" spans="1:26" ht="72" customHeight="1" x14ac:dyDescent="0.3">
      <c r="A298" s="13"/>
      <c r="B298" s="45"/>
      <c r="C298" s="46"/>
      <c r="D298" s="46"/>
      <c r="E298" s="29"/>
      <c r="F298" s="29"/>
      <c r="G298" s="29"/>
      <c r="H298" s="30"/>
      <c r="I298" s="103" t="s">
        <v>309</v>
      </c>
      <c r="J298" s="103"/>
      <c r="K298" s="103"/>
      <c r="L298" s="103"/>
      <c r="M298" s="14">
        <v>501</v>
      </c>
      <c r="N298" s="15"/>
      <c r="O298" s="47" t="s">
        <v>308</v>
      </c>
      <c r="P298" s="49">
        <v>5</v>
      </c>
      <c r="Q298" s="50">
        <v>1</v>
      </c>
      <c r="R298" s="51" t="s">
        <v>307</v>
      </c>
      <c r="S298" s="52" t="s">
        <v>2</v>
      </c>
      <c r="T298" s="53">
        <v>5497600.0199999996</v>
      </c>
      <c r="U298" s="23" t="s">
        <v>306</v>
      </c>
      <c r="V298" s="91"/>
      <c r="W298" s="91"/>
      <c r="X298" s="91"/>
      <c r="Y298" s="4"/>
      <c r="Z298" s="2"/>
    </row>
    <row r="299" spans="1:26" ht="43.5" customHeight="1" x14ac:dyDescent="0.3">
      <c r="A299" s="13"/>
      <c r="B299" s="92">
        <v>400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14">
        <v>501</v>
      </c>
      <c r="N299" s="15"/>
      <c r="O299" s="31" t="s">
        <v>109</v>
      </c>
      <c r="P299" s="33">
        <v>5</v>
      </c>
      <c r="Q299" s="34">
        <v>1</v>
      </c>
      <c r="R299" s="35" t="s">
        <v>307</v>
      </c>
      <c r="S299" s="36">
        <v>400</v>
      </c>
      <c r="T299" s="37">
        <v>5497600.0199999996</v>
      </c>
      <c r="U299" s="23" t="s">
        <v>306</v>
      </c>
      <c r="V299" s="93"/>
      <c r="W299" s="93"/>
      <c r="X299" s="93"/>
      <c r="Y299" s="4"/>
      <c r="Z299" s="2"/>
    </row>
    <row r="300" spans="1:26" ht="15" customHeight="1" x14ac:dyDescent="0.3">
      <c r="A300" s="13"/>
      <c r="B300" s="94">
        <v>410</v>
      </c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14">
        <v>501</v>
      </c>
      <c r="N300" s="15"/>
      <c r="O300" s="38" t="s">
        <v>108</v>
      </c>
      <c r="P300" s="40">
        <v>5</v>
      </c>
      <c r="Q300" s="41">
        <v>1</v>
      </c>
      <c r="R300" s="42" t="s">
        <v>307</v>
      </c>
      <c r="S300" s="43">
        <v>410</v>
      </c>
      <c r="T300" s="44">
        <v>5497600.0199999996</v>
      </c>
      <c r="U300" s="23" t="s">
        <v>306</v>
      </c>
      <c r="V300" s="93"/>
      <c r="W300" s="93"/>
      <c r="X300" s="93"/>
      <c r="Y300" s="4"/>
      <c r="Z300" s="2"/>
    </row>
    <row r="301" spans="1:26" ht="15" customHeight="1" x14ac:dyDescent="0.3">
      <c r="A301" s="13"/>
      <c r="B301" s="104" t="s">
        <v>305</v>
      </c>
      <c r="C301" s="104"/>
      <c r="D301" s="104"/>
      <c r="E301" s="95"/>
      <c r="F301" s="95"/>
      <c r="G301" s="95"/>
      <c r="H301" s="95"/>
      <c r="I301" s="95"/>
      <c r="J301" s="95"/>
      <c r="K301" s="95"/>
      <c r="L301" s="95"/>
      <c r="M301" s="14">
        <v>502</v>
      </c>
      <c r="N301" s="15"/>
      <c r="O301" s="47" t="s">
        <v>305</v>
      </c>
      <c r="P301" s="49">
        <v>5</v>
      </c>
      <c r="Q301" s="50">
        <v>2</v>
      </c>
      <c r="R301" s="51" t="s">
        <v>2</v>
      </c>
      <c r="S301" s="52" t="s">
        <v>2</v>
      </c>
      <c r="T301" s="53">
        <v>123560925.06</v>
      </c>
      <c r="U301" s="23" t="s">
        <v>1</v>
      </c>
      <c r="V301" s="91"/>
      <c r="W301" s="91"/>
      <c r="X301" s="91"/>
      <c r="Y301" s="4"/>
      <c r="Z301" s="2"/>
    </row>
    <row r="302" spans="1:26" ht="29.25" customHeight="1" x14ac:dyDescent="0.3">
      <c r="A302" s="13"/>
      <c r="B302" s="24"/>
      <c r="C302" s="25"/>
      <c r="D302" s="26"/>
      <c r="E302" s="98" t="s">
        <v>11</v>
      </c>
      <c r="F302" s="98"/>
      <c r="G302" s="98"/>
      <c r="H302" s="98"/>
      <c r="I302" s="99"/>
      <c r="J302" s="99"/>
      <c r="K302" s="99"/>
      <c r="L302" s="99"/>
      <c r="M302" s="14">
        <v>502</v>
      </c>
      <c r="N302" s="15"/>
      <c r="O302" s="16" t="s">
        <v>10</v>
      </c>
      <c r="P302" s="18">
        <v>5</v>
      </c>
      <c r="Q302" s="19">
        <v>2</v>
      </c>
      <c r="R302" s="20" t="s">
        <v>9</v>
      </c>
      <c r="S302" s="21" t="s">
        <v>2</v>
      </c>
      <c r="T302" s="22">
        <v>123560925.06</v>
      </c>
      <c r="U302" s="23" t="s">
        <v>1</v>
      </c>
      <c r="V302" s="91"/>
      <c r="W302" s="91"/>
      <c r="X302" s="91"/>
      <c r="Y302" s="4"/>
      <c r="Z302" s="2"/>
    </row>
    <row r="303" spans="1:26" ht="29.25" customHeight="1" x14ac:dyDescent="0.3">
      <c r="A303" s="13"/>
      <c r="B303" s="27"/>
      <c r="C303" s="28"/>
      <c r="D303" s="28"/>
      <c r="E303" s="29"/>
      <c r="F303" s="29"/>
      <c r="G303" s="29"/>
      <c r="H303" s="30"/>
      <c r="I303" s="90" t="s">
        <v>304</v>
      </c>
      <c r="J303" s="90"/>
      <c r="K303" s="90"/>
      <c r="L303" s="90"/>
      <c r="M303" s="14">
        <v>502</v>
      </c>
      <c r="N303" s="15"/>
      <c r="O303" s="16" t="s">
        <v>303</v>
      </c>
      <c r="P303" s="18">
        <v>5</v>
      </c>
      <c r="Q303" s="19">
        <v>2</v>
      </c>
      <c r="R303" s="20" t="s">
        <v>302</v>
      </c>
      <c r="S303" s="21" t="s">
        <v>2</v>
      </c>
      <c r="T303" s="22">
        <v>1761433.33</v>
      </c>
      <c r="U303" s="23" t="s">
        <v>268</v>
      </c>
      <c r="V303" s="91"/>
      <c r="W303" s="91"/>
      <c r="X303" s="91"/>
      <c r="Y303" s="4"/>
      <c r="Z303" s="2"/>
    </row>
    <row r="304" spans="1:26" ht="43.5" customHeight="1" x14ac:dyDescent="0.3">
      <c r="A304" s="13"/>
      <c r="B304" s="92">
        <v>400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14">
        <v>502</v>
      </c>
      <c r="N304" s="15"/>
      <c r="O304" s="31" t="s">
        <v>109</v>
      </c>
      <c r="P304" s="33">
        <v>5</v>
      </c>
      <c r="Q304" s="34">
        <v>2</v>
      </c>
      <c r="R304" s="35" t="s">
        <v>302</v>
      </c>
      <c r="S304" s="36">
        <v>400</v>
      </c>
      <c r="T304" s="37">
        <v>1450000</v>
      </c>
      <c r="U304" s="23" t="s">
        <v>268</v>
      </c>
      <c r="V304" s="93"/>
      <c r="W304" s="93"/>
      <c r="X304" s="93"/>
      <c r="Y304" s="4"/>
      <c r="Z304" s="2"/>
    </row>
    <row r="305" spans="1:26" ht="15" customHeight="1" x14ac:dyDescent="0.3">
      <c r="A305" s="13"/>
      <c r="B305" s="94">
        <v>410</v>
      </c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14">
        <v>502</v>
      </c>
      <c r="N305" s="15"/>
      <c r="O305" s="38" t="s">
        <v>108</v>
      </c>
      <c r="P305" s="40">
        <v>5</v>
      </c>
      <c r="Q305" s="41">
        <v>2</v>
      </c>
      <c r="R305" s="42" t="s">
        <v>302</v>
      </c>
      <c r="S305" s="43">
        <v>410</v>
      </c>
      <c r="T305" s="44">
        <v>1450000</v>
      </c>
      <c r="U305" s="23" t="s">
        <v>268</v>
      </c>
      <c r="V305" s="93"/>
      <c r="W305" s="93"/>
      <c r="X305" s="93"/>
      <c r="Y305" s="4"/>
      <c r="Z305" s="2"/>
    </row>
    <row r="306" spans="1:26" ht="15" customHeight="1" x14ac:dyDescent="0.3">
      <c r="A306" s="13"/>
      <c r="B306" s="100">
        <v>800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4">
        <v>502</v>
      </c>
      <c r="N306" s="15"/>
      <c r="O306" s="54" t="s">
        <v>44</v>
      </c>
      <c r="P306" s="56">
        <v>5</v>
      </c>
      <c r="Q306" s="57">
        <v>2</v>
      </c>
      <c r="R306" s="58" t="s">
        <v>302</v>
      </c>
      <c r="S306" s="59">
        <v>800</v>
      </c>
      <c r="T306" s="60">
        <v>311433.33</v>
      </c>
      <c r="U306" s="23" t="s">
        <v>268</v>
      </c>
      <c r="V306" s="93"/>
      <c r="W306" s="93"/>
      <c r="X306" s="93"/>
      <c r="Y306" s="4"/>
      <c r="Z306" s="2"/>
    </row>
    <row r="307" spans="1:26" ht="57.75" customHeight="1" x14ac:dyDescent="0.3">
      <c r="A307" s="13"/>
      <c r="B307" s="94">
        <v>810</v>
      </c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14">
        <v>502</v>
      </c>
      <c r="N307" s="15"/>
      <c r="O307" s="38" t="s">
        <v>56</v>
      </c>
      <c r="P307" s="40">
        <v>5</v>
      </c>
      <c r="Q307" s="41">
        <v>2</v>
      </c>
      <c r="R307" s="42" t="s">
        <v>302</v>
      </c>
      <c r="S307" s="43">
        <v>810</v>
      </c>
      <c r="T307" s="44">
        <v>311433.33</v>
      </c>
      <c r="U307" s="23" t="s">
        <v>268</v>
      </c>
      <c r="V307" s="93"/>
      <c r="W307" s="93"/>
      <c r="X307" s="93"/>
      <c r="Y307" s="4"/>
      <c r="Z307" s="2"/>
    </row>
    <row r="308" spans="1:26" ht="72" customHeight="1" x14ac:dyDescent="0.3">
      <c r="A308" s="13"/>
      <c r="B308" s="45"/>
      <c r="C308" s="46"/>
      <c r="D308" s="46"/>
      <c r="E308" s="29"/>
      <c r="F308" s="29"/>
      <c r="G308" s="29"/>
      <c r="H308" s="30"/>
      <c r="I308" s="103" t="s">
        <v>301</v>
      </c>
      <c r="J308" s="103"/>
      <c r="K308" s="103"/>
      <c r="L308" s="103"/>
      <c r="M308" s="14">
        <v>502</v>
      </c>
      <c r="N308" s="15"/>
      <c r="O308" s="47" t="s">
        <v>300</v>
      </c>
      <c r="P308" s="49">
        <v>5</v>
      </c>
      <c r="Q308" s="50">
        <v>2</v>
      </c>
      <c r="R308" s="51" t="s">
        <v>299</v>
      </c>
      <c r="S308" s="52" t="s">
        <v>2</v>
      </c>
      <c r="T308" s="53">
        <v>1081022</v>
      </c>
      <c r="U308" s="23" t="s">
        <v>268</v>
      </c>
      <c r="V308" s="91"/>
      <c r="W308" s="91"/>
      <c r="X308" s="91"/>
      <c r="Y308" s="4"/>
      <c r="Z308" s="2"/>
    </row>
    <row r="309" spans="1:26" ht="29.25" customHeight="1" x14ac:dyDescent="0.3">
      <c r="A309" s="13"/>
      <c r="B309" s="92">
        <v>200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14">
        <v>502</v>
      </c>
      <c r="N309" s="15"/>
      <c r="O309" s="31" t="s">
        <v>15</v>
      </c>
      <c r="P309" s="33">
        <v>5</v>
      </c>
      <c r="Q309" s="34">
        <v>2</v>
      </c>
      <c r="R309" s="35" t="s">
        <v>299</v>
      </c>
      <c r="S309" s="36">
        <v>200</v>
      </c>
      <c r="T309" s="37">
        <v>901022</v>
      </c>
      <c r="U309" s="23" t="s">
        <v>268</v>
      </c>
      <c r="V309" s="93"/>
      <c r="W309" s="93"/>
      <c r="X309" s="93"/>
      <c r="Y309" s="4"/>
      <c r="Z309" s="2"/>
    </row>
    <row r="310" spans="1:26" ht="43.5" customHeight="1" x14ac:dyDescent="0.3">
      <c r="A310" s="13"/>
      <c r="B310" s="94">
        <v>240</v>
      </c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14">
        <v>502</v>
      </c>
      <c r="N310" s="15"/>
      <c r="O310" s="38" t="s">
        <v>14</v>
      </c>
      <c r="P310" s="40">
        <v>5</v>
      </c>
      <c r="Q310" s="41">
        <v>2</v>
      </c>
      <c r="R310" s="42" t="s">
        <v>299</v>
      </c>
      <c r="S310" s="43">
        <v>240</v>
      </c>
      <c r="T310" s="44">
        <v>901022</v>
      </c>
      <c r="U310" s="23" t="s">
        <v>268</v>
      </c>
      <c r="V310" s="93"/>
      <c r="W310" s="93"/>
      <c r="X310" s="93"/>
      <c r="Y310" s="4"/>
      <c r="Z310" s="2"/>
    </row>
    <row r="311" spans="1:26" ht="43.5" customHeight="1" x14ac:dyDescent="0.3">
      <c r="A311" s="13"/>
      <c r="B311" s="100">
        <v>400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4">
        <v>502</v>
      </c>
      <c r="N311" s="15"/>
      <c r="O311" s="54" t="s">
        <v>109</v>
      </c>
      <c r="P311" s="56">
        <v>5</v>
      </c>
      <c r="Q311" s="57">
        <v>2</v>
      </c>
      <c r="R311" s="58" t="s">
        <v>299</v>
      </c>
      <c r="S311" s="59">
        <v>400</v>
      </c>
      <c r="T311" s="60">
        <v>180000</v>
      </c>
      <c r="U311" s="23" t="s">
        <v>268</v>
      </c>
      <c r="V311" s="93"/>
      <c r="W311" s="93"/>
      <c r="X311" s="93"/>
      <c r="Y311" s="4"/>
      <c r="Z311" s="2"/>
    </row>
    <row r="312" spans="1:26" ht="15" customHeight="1" x14ac:dyDescent="0.3">
      <c r="A312" s="13"/>
      <c r="B312" s="94">
        <v>410</v>
      </c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14">
        <v>502</v>
      </c>
      <c r="N312" s="15"/>
      <c r="O312" s="38" t="s">
        <v>108</v>
      </c>
      <c r="P312" s="40">
        <v>5</v>
      </c>
      <c r="Q312" s="41">
        <v>2</v>
      </c>
      <c r="R312" s="42" t="s">
        <v>299</v>
      </c>
      <c r="S312" s="43">
        <v>410</v>
      </c>
      <c r="T312" s="44">
        <v>180000</v>
      </c>
      <c r="U312" s="23" t="s">
        <v>268</v>
      </c>
      <c r="V312" s="93"/>
      <c r="W312" s="93"/>
      <c r="X312" s="93"/>
      <c r="Y312" s="4"/>
      <c r="Z312" s="2"/>
    </row>
    <row r="313" spans="1:26" ht="114.75" customHeight="1" x14ac:dyDescent="0.3">
      <c r="A313" s="13"/>
      <c r="B313" s="45"/>
      <c r="C313" s="46"/>
      <c r="D313" s="46"/>
      <c r="E313" s="29"/>
      <c r="F313" s="29"/>
      <c r="G313" s="29"/>
      <c r="H313" s="30"/>
      <c r="I313" s="103" t="s">
        <v>298</v>
      </c>
      <c r="J313" s="103"/>
      <c r="K313" s="103"/>
      <c r="L313" s="103"/>
      <c r="M313" s="14">
        <v>502</v>
      </c>
      <c r="N313" s="15"/>
      <c r="O313" s="47" t="s">
        <v>297</v>
      </c>
      <c r="P313" s="49">
        <v>5</v>
      </c>
      <c r="Q313" s="50">
        <v>2</v>
      </c>
      <c r="R313" s="51" t="s">
        <v>296</v>
      </c>
      <c r="S313" s="52" t="s">
        <v>2</v>
      </c>
      <c r="T313" s="53">
        <v>31746400</v>
      </c>
      <c r="U313" s="23" t="s">
        <v>3</v>
      </c>
      <c r="V313" s="91"/>
      <c r="W313" s="91"/>
      <c r="X313" s="91"/>
      <c r="Y313" s="4"/>
      <c r="Z313" s="2"/>
    </row>
    <row r="314" spans="1:26" ht="15" customHeight="1" x14ac:dyDescent="0.3">
      <c r="A314" s="13"/>
      <c r="B314" s="92">
        <v>500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14">
        <v>502</v>
      </c>
      <c r="N314" s="15"/>
      <c r="O314" s="31" t="s">
        <v>6</v>
      </c>
      <c r="P314" s="33">
        <v>5</v>
      </c>
      <c r="Q314" s="34">
        <v>2</v>
      </c>
      <c r="R314" s="35" t="s">
        <v>296</v>
      </c>
      <c r="S314" s="36">
        <v>500</v>
      </c>
      <c r="T314" s="37">
        <v>16209826.310000001</v>
      </c>
      <c r="U314" s="23" t="s">
        <v>3</v>
      </c>
      <c r="V314" s="93"/>
      <c r="W314" s="93"/>
      <c r="X314" s="93"/>
      <c r="Y314" s="4"/>
      <c r="Z314" s="2"/>
    </row>
    <row r="315" spans="1:26" ht="15" customHeight="1" x14ac:dyDescent="0.3">
      <c r="A315" s="13"/>
      <c r="B315" s="94">
        <v>520</v>
      </c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14">
        <v>502</v>
      </c>
      <c r="N315" s="15"/>
      <c r="O315" s="38" t="s">
        <v>256</v>
      </c>
      <c r="P315" s="40">
        <v>5</v>
      </c>
      <c r="Q315" s="41">
        <v>2</v>
      </c>
      <c r="R315" s="42" t="s">
        <v>296</v>
      </c>
      <c r="S315" s="43">
        <v>520</v>
      </c>
      <c r="T315" s="44">
        <v>16209826.310000001</v>
      </c>
      <c r="U315" s="23" t="s">
        <v>3</v>
      </c>
      <c r="V315" s="93"/>
      <c r="W315" s="93"/>
      <c r="X315" s="93"/>
      <c r="Y315" s="4"/>
      <c r="Z315" s="2"/>
    </row>
    <row r="316" spans="1:26" ht="15" customHeight="1" x14ac:dyDescent="0.3">
      <c r="A316" s="13"/>
      <c r="B316" s="100">
        <v>800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4">
        <v>502</v>
      </c>
      <c r="N316" s="15"/>
      <c r="O316" s="54" t="s">
        <v>44</v>
      </c>
      <c r="P316" s="56">
        <v>5</v>
      </c>
      <c r="Q316" s="57">
        <v>2</v>
      </c>
      <c r="R316" s="58" t="s">
        <v>296</v>
      </c>
      <c r="S316" s="59">
        <v>800</v>
      </c>
      <c r="T316" s="60">
        <v>15536573.689999999</v>
      </c>
      <c r="U316" s="23" t="s">
        <v>3</v>
      </c>
      <c r="V316" s="93"/>
      <c r="W316" s="93"/>
      <c r="X316" s="93"/>
      <c r="Y316" s="4"/>
      <c r="Z316" s="2"/>
    </row>
    <row r="317" spans="1:26" ht="57.75" customHeight="1" x14ac:dyDescent="0.3">
      <c r="A317" s="13"/>
      <c r="B317" s="94">
        <v>810</v>
      </c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14">
        <v>502</v>
      </c>
      <c r="N317" s="15"/>
      <c r="O317" s="38" t="s">
        <v>56</v>
      </c>
      <c r="P317" s="40">
        <v>5</v>
      </c>
      <c r="Q317" s="41">
        <v>2</v>
      </c>
      <c r="R317" s="42" t="s">
        <v>296</v>
      </c>
      <c r="S317" s="43">
        <v>810</v>
      </c>
      <c r="T317" s="44">
        <v>15536573.689999999</v>
      </c>
      <c r="U317" s="23" t="s">
        <v>3</v>
      </c>
      <c r="V317" s="93"/>
      <c r="W317" s="93"/>
      <c r="X317" s="93"/>
      <c r="Y317" s="4"/>
      <c r="Z317" s="2"/>
    </row>
    <row r="318" spans="1:26" ht="100.5" customHeight="1" x14ac:dyDescent="0.3">
      <c r="A318" s="13"/>
      <c r="B318" s="45"/>
      <c r="C318" s="46"/>
      <c r="D318" s="46"/>
      <c r="E318" s="29"/>
      <c r="F318" s="29"/>
      <c r="G318" s="29"/>
      <c r="H318" s="30"/>
      <c r="I318" s="103" t="s">
        <v>295</v>
      </c>
      <c r="J318" s="103"/>
      <c r="K318" s="103"/>
      <c r="L318" s="103"/>
      <c r="M318" s="14">
        <v>502</v>
      </c>
      <c r="N318" s="15"/>
      <c r="O318" s="47" t="s">
        <v>294</v>
      </c>
      <c r="P318" s="49">
        <v>5</v>
      </c>
      <c r="Q318" s="50">
        <v>2</v>
      </c>
      <c r="R318" s="51" t="s">
        <v>293</v>
      </c>
      <c r="S318" s="52" t="s">
        <v>2</v>
      </c>
      <c r="T318" s="53">
        <v>8814900</v>
      </c>
      <c r="U318" s="23" t="s">
        <v>292</v>
      </c>
      <c r="V318" s="91"/>
      <c r="W318" s="91"/>
      <c r="X318" s="91"/>
      <c r="Y318" s="4"/>
      <c r="Z318" s="2"/>
    </row>
    <row r="319" spans="1:26" ht="15" customHeight="1" x14ac:dyDescent="0.3">
      <c r="A319" s="13"/>
      <c r="B319" s="92">
        <v>500</v>
      </c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14">
        <v>502</v>
      </c>
      <c r="N319" s="15"/>
      <c r="O319" s="31" t="s">
        <v>6</v>
      </c>
      <c r="P319" s="33">
        <v>5</v>
      </c>
      <c r="Q319" s="34">
        <v>2</v>
      </c>
      <c r="R319" s="35" t="s">
        <v>293</v>
      </c>
      <c r="S319" s="36">
        <v>500</v>
      </c>
      <c r="T319" s="37">
        <v>8814900</v>
      </c>
      <c r="U319" s="23" t="s">
        <v>292</v>
      </c>
      <c r="V319" s="93"/>
      <c r="W319" s="93"/>
      <c r="X319" s="93"/>
      <c r="Y319" s="4"/>
      <c r="Z319" s="2"/>
    </row>
    <row r="320" spans="1:26" ht="15" customHeight="1" x14ac:dyDescent="0.3">
      <c r="A320" s="13"/>
      <c r="B320" s="94">
        <v>520</v>
      </c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14">
        <v>502</v>
      </c>
      <c r="N320" s="15"/>
      <c r="O320" s="38" t="s">
        <v>256</v>
      </c>
      <c r="P320" s="40">
        <v>5</v>
      </c>
      <c r="Q320" s="41">
        <v>2</v>
      </c>
      <c r="R320" s="42" t="s">
        <v>293</v>
      </c>
      <c r="S320" s="43">
        <v>520</v>
      </c>
      <c r="T320" s="44">
        <v>8814900</v>
      </c>
      <c r="U320" s="23" t="s">
        <v>292</v>
      </c>
      <c r="V320" s="93"/>
      <c r="W320" s="93"/>
      <c r="X320" s="93"/>
      <c r="Y320" s="4"/>
      <c r="Z320" s="2"/>
    </row>
    <row r="321" spans="1:26" ht="43.5" customHeight="1" x14ac:dyDescent="0.3">
      <c r="A321" s="13"/>
      <c r="B321" s="45"/>
      <c r="C321" s="46"/>
      <c r="D321" s="46"/>
      <c r="E321" s="29"/>
      <c r="F321" s="29"/>
      <c r="G321" s="29"/>
      <c r="H321" s="30"/>
      <c r="I321" s="103" t="s">
        <v>291</v>
      </c>
      <c r="J321" s="103"/>
      <c r="K321" s="103"/>
      <c r="L321" s="103"/>
      <c r="M321" s="14">
        <v>502</v>
      </c>
      <c r="N321" s="15"/>
      <c r="O321" s="47" t="s">
        <v>204</v>
      </c>
      <c r="P321" s="49">
        <v>5</v>
      </c>
      <c r="Q321" s="50">
        <v>2</v>
      </c>
      <c r="R321" s="51" t="s">
        <v>290</v>
      </c>
      <c r="S321" s="52" t="s">
        <v>2</v>
      </c>
      <c r="T321" s="53">
        <v>34339765.039999999</v>
      </c>
      <c r="U321" s="23" t="s">
        <v>57</v>
      </c>
      <c r="V321" s="91"/>
      <c r="W321" s="91"/>
      <c r="X321" s="91"/>
      <c r="Y321" s="4"/>
      <c r="Z321" s="2"/>
    </row>
    <row r="322" spans="1:26" ht="15" customHeight="1" x14ac:dyDescent="0.3">
      <c r="A322" s="13"/>
      <c r="B322" s="92">
        <v>500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14">
        <v>502</v>
      </c>
      <c r="N322" s="15"/>
      <c r="O322" s="31" t="s">
        <v>6</v>
      </c>
      <c r="P322" s="33">
        <v>5</v>
      </c>
      <c r="Q322" s="34">
        <v>2</v>
      </c>
      <c r="R322" s="35" t="s">
        <v>290</v>
      </c>
      <c r="S322" s="36">
        <v>500</v>
      </c>
      <c r="T322" s="37">
        <v>34339765.039999999</v>
      </c>
      <c r="U322" s="23" t="s">
        <v>57</v>
      </c>
      <c r="V322" s="93"/>
      <c r="W322" s="93"/>
      <c r="X322" s="93"/>
      <c r="Y322" s="4"/>
      <c r="Z322" s="2"/>
    </row>
    <row r="323" spans="1:26" ht="15" customHeight="1" x14ac:dyDescent="0.3">
      <c r="A323" s="13"/>
      <c r="B323" s="94">
        <v>520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14">
        <v>502</v>
      </c>
      <c r="N323" s="15"/>
      <c r="O323" s="38" t="s">
        <v>256</v>
      </c>
      <c r="P323" s="40">
        <v>5</v>
      </c>
      <c r="Q323" s="41">
        <v>2</v>
      </c>
      <c r="R323" s="42" t="s">
        <v>290</v>
      </c>
      <c r="S323" s="43">
        <v>520</v>
      </c>
      <c r="T323" s="44">
        <v>34339765.039999999</v>
      </c>
      <c r="U323" s="23" t="s">
        <v>57</v>
      </c>
      <c r="V323" s="93"/>
      <c r="W323" s="93"/>
      <c r="X323" s="93"/>
      <c r="Y323" s="4"/>
      <c r="Z323" s="2"/>
    </row>
    <row r="324" spans="1:26" ht="15" customHeight="1" x14ac:dyDescent="0.3">
      <c r="A324" s="13"/>
      <c r="B324" s="45"/>
      <c r="C324" s="46"/>
      <c r="D324" s="46"/>
      <c r="E324" s="29"/>
      <c r="F324" s="29"/>
      <c r="G324" s="29"/>
      <c r="H324" s="30"/>
      <c r="I324" s="103" t="s">
        <v>289</v>
      </c>
      <c r="J324" s="103"/>
      <c r="K324" s="103"/>
      <c r="L324" s="103"/>
      <c r="M324" s="14">
        <v>502</v>
      </c>
      <c r="N324" s="15"/>
      <c r="O324" s="47" t="s">
        <v>288</v>
      </c>
      <c r="P324" s="49">
        <v>5</v>
      </c>
      <c r="Q324" s="50">
        <v>2</v>
      </c>
      <c r="R324" s="51" t="s">
        <v>287</v>
      </c>
      <c r="S324" s="52" t="s">
        <v>2</v>
      </c>
      <c r="T324" s="53">
        <v>26650499.98</v>
      </c>
      <c r="U324" s="23" t="s">
        <v>57</v>
      </c>
      <c r="V324" s="91"/>
      <c r="W324" s="91"/>
      <c r="X324" s="91"/>
      <c r="Y324" s="4"/>
      <c r="Z324" s="2"/>
    </row>
    <row r="325" spans="1:26" ht="43.5" customHeight="1" x14ac:dyDescent="0.3">
      <c r="A325" s="13"/>
      <c r="B325" s="100">
        <v>400</v>
      </c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4">
        <v>502</v>
      </c>
      <c r="N325" s="15"/>
      <c r="O325" s="54" t="s">
        <v>109</v>
      </c>
      <c r="P325" s="56">
        <v>5</v>
      </c>
      <c r="Q325" s="57">
        <v>2</v>
      </c>
      <c r="R325" s="58" t="s">
        <v>287</v>
      </c>
      <c r="S325" s="59">
        <v>400</v>
      </c>
      <c r="T325" s="60">
        <v>26650499.98</v>
      </c>
      <c r="U325" s="23" t="s">
        <v>57</v>
      </c>
      <c r="V325" s="93"/>
      <c r="W325" s="93"/>
      <c r="X325" s="93"/>
      <c r="Y325" s="4"/>
      <c r="Z325" s="2"/>
    </row>
    <row r="326" spans="1:26" ht="15" customHeight="1" x14ac:dyDescent="0.3">
      <c r="A326" s="13"/>
      <c r="B326" s="94">
        <v>410</v>
      </c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14">
        <v>502</v>
      </c>
      <c r="N326" s="15"/>
      <c r="O326" s="38" t="s">
        <v>108</v>
      </c>
      <c r="P326" s="40">
        <v>5</v>
      </c>
      <c r="Q326" s="41">
        <v>2</v>
      </c>
      <c r="R326" s="42" t="s">
        <v>287</v>
      </c>
      <c r="S326" s="43">
        <v>410</v>
      </c>
      <c r="T326" s="44">
        <v>26650499.98</v>
      </c>
      <c r="U326" s="23" t="s">
        <v>57</v>
      </c>
      <c r="V326" s="93"/>
      <c r="W326" s="93"/>
      <c r="X326" s="93"/>
      <c r="Y326" s="4"/>
      <c r="Z326" s="2"/>
    </row>
    <row r="327" spans="1:26" ht="129" customHeight="1" x14ac:dyDescent="0.3">
      <c r="A327" s="13"/>
      <c r="B327" s="45"/>
      <c r="C327" s="46"/>
      <c r="D327" s="46"/>
      <c r="E327" s="29"/>
      <c r="F327" s="29"/>
      <c r="G327" s="29"/>
      <c r="H327" s="30"/>
      <c r="I327" s="103" t="s">
        <v>286</v>
      </c>
      <c r="J327" s="103"/>
      <c r="K327" s="103"/>
      <c r="L327" s="103"/>
      <c r="M327" s="14">
        <v>502</v>
      </c>
      <c r="N327" s="15"/>
      <c r="O327" s="47" t="s">
        <v>285</v>
      </c>
      <c r="P327" s="49">
        <v>5</v>
      </c>
      <c r="Q327" s="50">
        <v>2</v>
      </c>
      <c r="R327" s="51" t="s">
        <v>284</v>
      </c>
      <c r="S327" s="52" t="s">
        <v>2</v>
      </c>
      <c r="T327" s="53">
        <v>820304.71</v>
      </c>
      <c r="U327" s="23" t="s">
        <v>55</v>
      </c>
      <c r="V327" s="91"/>
      <c r="W327" s="91"/>
      <c r="X327" s="91"/>
      <c r="Y327" s="4"/>
      <c r="Z327" s="2"/>
    </row>
    <row r="328" spans="1:26" ht="15" customHeight="1" x14ac:dyDescent="0.3">
      <c r="A328" s="13"/>
      <c r="B328" s="92">
        <v>800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14">
        <v>502</v>
      </c>
      <c r="N328" s="15"/>
      <c r="O328" s="31" t="s">
        <v>44</v>
      </c>
      <c r="P328" s="33">
        <v>5</v>
      </c>
      <c r="Q328" s="34">
        <v>2</v>
      </c>
      <c r="R328" s="35" t="s">
        <v>284</v>
      </c>
      <c r="S328" s="36">
        <v>800</v>
      </c>
      <c r="T328" s="37">
        <v>820304.71</v>
      </c>
      <c r="U328" s="23" t="s">
        <v>55</v>
      </c>
      <c r="V328" s="93"/>
      <c r="W328" s="93"/>
      <c r="X328" s="93"/>
      <c r="Y328" s="4"/>
      <c r="Z328" s="2"/>
    </row>
    <row r="329" spans="1:26" ht="57.75" customHeight="1" x14ac:dyDescent="0.3">
      <c r="A329" s="13"/>
      <c r="B329" s="94">
        <v>810</v>
      </c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14">
        <v>502</v>
      </c>
      <c r="N329" s="15"/>
      <c r="O329" s="38" t="s">
        <v>56</v>
      </c>
      <c r="P329" s="40">
        <v>5</v>
      </c>
      <c r="Q329" s="41">
        <v>2</v>
      </c>
      <c r="R329" s="42" t="s">
        <v>284</v>
      </c>
      <c r="S329" s="43">
        <v>810</v>
      </c>
      <c r="T329" s="44">
        <v>820304.71</v>
      </c>
      <c r="U329" s="23" t="s">
        <v>55</v>
      </c>
      <c r="V329" s="93"/>
      <c r="W329" s="93"/>
      <c r="X329" s="93"/>
      <c r="Y329" s="4"/>
      <c r="Z329" s="2"/>
    </row>
    <row r="330" spans="1:26" ht="15" customHeight="1" x14ac:dyDescent="0.3">
      <c r="A330" s="13"/>
      <c r="B330" s="24"/>
      <c r="C330" s="25"/>
      <c r="D330" s="25"/>
      <c r="E330" s="61"/>
      <c r="F330" s="62"/>
      <c r="G330" s="101" t="s">
        <v>283</v>
      </c>
      <c r="H330" s="101"/>
      <c r="I330" s="102"/>
      <c r="J330" s="102"/>
      <c r="K330" s="102"/>
      <c r="L330" s="102"/>
      <c r="M330" s="14">
        <v>502</v>
      </c>
      <c r="N330" s="15"/>
      <c r="O330" s="47" t="s">
        <v>282</v>
      </c>
      <c r="P330" s="49">
        <v>5</v>
      </c>
      <c r="Q330" s="50">
        <v>2</v>
      </c>
      <c r="R330" s="51" t="s">
        <v>281</v>
      </c>
      <c r="S330" s="52" t="s">
        <v>2</v>
      </c>
      <c r="T330" s="53">
        <v>18346600</v>
      </c>
      <c r="U330" s="23" t="s">
        <v>277</v>
      </c>
      <c r="V330" s="91"/>
      <c r="W330" s="91"/>
      <c r="X330" s="91"/>
      <c r="Y330" s="4"/>
      <c r="Z330" s="2"/>
    </row>
    <row r="331" spans="1:26" ht="100.5" customHeight="1" x14ac:dyDescent="0.3">
      <c r="A331" s="13"/>
      <c r="B331" s="27"/>
      <c r="C331" s="28"/>
      <c r="D331" s="28"/>
      <c r="E331" s="63"/>
      <c r="F331" s="63"/>
      <c r="G331" s="29"/>
      <c r="H331" s="30"/>
      <c r="I331" s="90" t="s">
        <v>280</v>
      </c>
      <c r="J331" s="90"/>
      <c r="K331" s="90"/>
      <c r="L331" s="90"/>
      <c r="M331" s="14">
        <v>502</v>
      </c>
      <c r="N331" s="15"/>
      <c r="O331" s="16" t="s">
        <v>279</v>
      </c>
      <c r="P331" s="18">
        <v>5</v>
      </c>
      <c r="Q331" s="19">
        <v>2</v>
      </c>
      <c r="R331" s="20" t="s">
        <v>278</v>
      </c>
      <c r="S331" s="21" t="s">
        <v>2</v>
      </c>
      <c r="T331" s="22">
        <v>18346600</v>
      </c>
      <c r="U331" s="23" t="s">
        <v>277</v>
      </c>
      <c r="V331" s="91"/>
      <c r="W331" s="91"/>
      <c r="X331" s="91"/>
      <c r="Y331" s="4"/>
      <c r="Z331" s="2"/>
    </row>
    <row r="332" spans="1:26" ht="15" customHeight="1" x14ac:dyDescent="0.3">
      <c r="A332" s="13"/>
      <c r="B332" s="92">
        <v>500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14">
        <v>502</v>
      </c>
      <c r="N332" s="15"/>
      <c r="O332" s="31" t="s">
        <v>6</v>
      </c>
      <c r="P332" s="33">
        <v>5</v>
      </c>
      <c r="Q332" s="34">
        <v>2</v>
      </c>
      <c r="R332" s="35" t="s">
        <v>278</v>
      </c>
      <c r="S332" s="36">
        <v>500</v>
      </c>
      <c r="T332" s="37">
        <v>18346600</v>
      </c>
      <c r="U332" s="23" t="s">
        <v>277</v>
      </c>
      <c r="V332" s="93"/>
      <c r="W332" s="93"/>
      <c r="X332" s="93"/>
      <c r="Y332" s="4"/>
      <c r="Z332" s="2"/>
    </row>
    <row r="333" spans="1:26" ht="15" customHeight="1" x14ac:dyDescent="0.3">
      <c r="A333" s="13"/>
      <c r="B333" s="94">
        <v>520</v>
      </c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14">
        <v>502</v>
      </c>
      <c r="N333" s="15"/>
      <c r="O333" s="38" t="s">
        <v>256</v>
      </c>
      <c r="P333" s="40">
        <v>5</v>
      </c>
      <c r="Q333" s="41">
        <v>2</v>
      </c>
      <c r="R333" s="42" t="s">
        <v>278</v>
      </c>
      <c r="S333" s="43">
        <v>520</v>
      </c>
      <c r="T333" s="44">
        <v>18346600</v>
      </c>
      <c r="U333" s="23" t="s">
        <v>277</v>
      </c>
      <c r="V333" s="93"/>
      <c r="W333" s="93"/>
      <c r="X333" s="93"/>
      <c r="Y333" s="4"/>
      <c r="Z333" s="2"/>
    </row>
    <row r="334" spans="1:26" ht="15" customHeight="1" x14ac:dyDescent="0.3">
      <c r="A334" s="13"/>
      <c r="B334" s="104" t="s">
        <v>276</v>
      </c>
      <c r="C334" s="104"/>
      <c r="D334" s="104"/>
      <c r="E334" s="95"/>
      <c r="F334" s="95"/>
      <c r="G334" s="95"/>
      <c r="H334" s="95"/>
      <c r="I334" s="95"/>
      <c r="J334" s="95"/>
      <c r="K334" s="95"/>
      <c r="L334" s="95"/>
      <c r="M334" s="14">
        <v>503</v>
      </c>
      <c r="N334" s="15"/>
      <c r="O334" s="47" t="s">
        <v>276</v>
      </c>
      <c r="P334" s="49">
        <v>5</v>
      </c>
      <c r="Q334" s="50">
        <v>3</v>
      </c>
      <c r="R334" s="51" t="s">
        <v>2</v>
      </c>
      <c r="S334" s="52" t="s">
        <v>2</v>
      </c>
      <c r="T334" s="53">
        <v>22867254.82</v>
      </c>
      <c r="U334" s="23" t="s">
        <v>1</v>
      </c>
      <c r="V334" s="91"/>
      <c r="W334" s="91"/>
      <c r="X334" s="91"/>
      <c r="Y334" s="4"/>
      <c r="Z334" s="2"/>
    </row>
    <row r="335" spans="1:26" ht="29.25" customHeight="1" x14ac:dyDescent="0.3">
      <c r="A335" s="13"/>
      <c r="B335" s="24"/>
      <c r="C335" s="25"/>
      <c r="D335" s="26"/>
      <c r="E335" s="98" t="s">
        <v>11</v>
      </c>
      <c r="F335" s="98"/>
      <c r="G335" s="98"/>
      <c r="H335" s="98"/>
      <c r="I335" s="99"/>
      <c r="J335" s="99"/>
      <c r="K335" s="99"/>
      <c r="L335" s="99"/>
      <c r="M335" s="14">
        <v>503</v>
      </c>
      <c r="N335" s="15"/>
      <c r="O335" s="16" t="s">
        <v>10</v>
      </c>
      <c r="P335" s="18">
        <v>5</v>
      </c>
      <c r="Q335" s="19">
        <v>3</v>
      </c>
      <c r="R335" s="20" t="s">
        <v>9</v>
      </c>
      <c r="S335" s="21" t="s">
        <v>2</v>
      </c>
      <c r="T335" s="22">
        <v>22867254.82</v>
      </c>
      <c r="U335" s="23" t="s">
        <v>1</v>
      </c>
      <c r="V335" s="91"/>
      <c r="W335" s="91"/>
      <c r="X335" s="91"/>
      <c r="Y335" s="4"/>
      <c r="Z335" s="2"/>
    </row>
    <row r="336" spans="1:26" ht="43.5" customHeight="1" x14ac:dyDescent="0.3">
      <c r="A336" s="13"/>
      <c r="B336" s="27"/>
      <c r="C336" s="28"/>
      <c r="D336" s="28"/>
      <c r="E336" s="29"/>
      <c r="F336" s="29"/>
      <c r="G336" s="29"/>
      <c r="H336" s="30"/>
      <c r="I336" s="90" t="s">
        <v>275</v>
      </c>
      <c r="J336" s="90"/>
      <c r="K336" s="90"/>
      <c r="L336" s="90"/>
      <c r="M336" s="14">
        <v>503</v>
      </c>
      <c r="N336" s="15"/>
      <c r="O336" s="16" t="s">
        <v>274</v>
      </c>
      <c r="P336" s="18">
        <v>5</v>
      </c>
      <c r="Q336" s="19">
        <v>3</v>
      </c>
      <c r="R336" s="20" t="s">
        <v>272</v>
      </c>
      <c r="S336" s="21" t="s">
        <v>2</v>
      </c>
      <c r="T336" s="22">
        <v>424101</v>
      </c>
      <c r="U336" s="23" t="s">
        <v>268</v>
      </c>
      <c r="V336" s="91"/>
      <c r="W336" s="91"/>
      <c r="X336" s="91"/>
      <c r="Y336" s="4"/>
      <c r="Z336" s="2"/>
    </row>
    <row r="337" spans="1:26" ht="15" customHeight="1" x14ac:dyDescent="0.3">
      <c r="A337" s="13"/>
      <c r="B337" s="92">
        <v>500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14">
        <v>503</v>
      </c>
      <c r="N337" s="15"/>
      <c r="O337" s="31" t="s">
        <v>6</v>
      </c>
      <c r="P337" s="33">
        <v>5</v>
      </c>
      <c r="Q337" s="34">
        <v>3</v>
      </c>
      <c r="R337" s="35" t="s">
        <v>272</v>
      </c>
      <c r="S337" s="36">
        <v>500</v>
      </c>
      <c r="T337" s="37">
        <v>424101</v>
      </c>
      <c r="U337" s="23" t="s">
        <v>268</v>
      </c>
      <c r="V337" s="93"/>
      <c r="W337" s="93"/>
      <c r="X337" s="93"/>
      <c r="Y337" s="4"/>
      <c r="Z337" s="2"/>
    </row>
    <row r="338" spans="1:26" ht="15" customHeight="1" x14ac:dyDescent="0.3">
      <c r="A338" s="13"/>
      <c r="B338" s="94">
        <v>540</v>
      </c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14">
        <v>503</v>
      </c>
      <c r="N338" s="15"/>
      <c r="O338" s="38" t="s">
        <v>273</v>
      </c>
      <c r="P338" s="40">
        <v>5</v>
      </c>
      <c r="Q338" s="41">
        <v>3</v>
      </c>
      <c r="R338" s="42" t="s">
        <v>272</v>
      </c>
      <c r="S338" s="43">
        <v>540</v>
      </c>
      <c r="T338" s="44">
        <v>424101</v>
      </c>
      <c r="U338" s="23" t="s">
        <v>268</v>
      </c>
      <c r="V338" s="93"/>
      <c r="W338" s="93"/>
      <c r="X338" s="93"/>
      <c r="Y338" s="4"/>
      <c r="Z338" s="2"/>
    </row>
    <row r="339" spans="1:26" ht="43.5" customHeight="1" x14ac:dyDescent="0.3">
      <c r="A339" s="13"/>
      <c r="B339" s="45"/>
      <c r="C339" s="46"/>
      <c r="D339" s="46"/>
      <c r="E339" s="29"/>
      <c r="F339" s="29"/>
      <c r="G339" s="29"/>
      <c r="H339" s="30"/>
      <c r="I339" s="103" t="s">
        <v>271</v>
      </c>
      <c r="J339" s="103"/>
      <c r="K339" s="103"/>
      <c r="L339" s="103"/>
      <c r="M339" s="14">
        <v>503</v>
      </c>
      <c r="N339" s="15"/>
      <c r="O339" s="47" t="s">
        <v>270</v>
      </c>
      <c r="P339" s="49">
        <v>5</v>
      </c>
      <c r="Q339" s="50">
        <v>3</v>
      </c>
      <c r="R339" s="51" t="s">
        <v>269</v>
      </c>
      <c r="S339" s="52" t="s">
        <v>2</v>
      </c>
      <c r="T339" s="53">
        <v>579899</v>
      </c>
      <c r="U339" s="23" t="s">
        <v>268</v>
      </c>
      <c r="V339" s="91"/>
      <c r="W339" s="91"/>
      <c r="X339" s="91"/>
      <c r="Y339" s="4"/>
      <c r="Z339" s="2"/>
    </row>
    <row r="340" spans="1:26" ht="15" customHeight="1" x14ac:dyDescent="0.3">
      <c r="A340" s="13"/>
      <c r="B340" s="92">
        <v>500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14">
        <v>503</v>
      </c>
      <c r="N340" s="15"/>
      <c r="O340" s="31" t="s">
        <v>6</v>
      </c>
      <c r="P340" s="33">
        <v>5</v>
      </c>
      <c r="Q340" s="34">
        <v>3</v>
      </c>
      <c r="R340" s="35" t="s">
        <v>269</v>
      </c>
      <c r="S340" s="36">
        <v>500</v>
      </c>
      <c r="T340" s="37">
        <v>579899</v>
      </c>
      <c r="U340" s="23" t="s">
        <v>268</v>
      </c>
      <c r="V340" s="93"/>
      <c r="W340" s="93"/>
      <c r="X340" s="93"/>
      <c r="Y340" s="4"/>
      <c r="Z340" s="2"/>
    </row>
    <row r="341" spans="1:26" ht="15" customHeight="1" x14ac:dyDescent="0.3">
      <c r="A341" s="13"/>
      <c r="B341" s="94">
        <v>520</v>
      </c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14">
        <v>503</v>
      </c>
      <c r="N341" s="15"/>
      <c r="O341" s="38" t="s">
        <v>256</v>
      </c>
      <c r="P341" s="40">
        <v>5</v>
      </c>
      <c r="Q341" s="41">
        <v>3</v>
      </c>
      <c r="R341" s="42" t="s">
        <v>269</v>
      </c>
      <c r="S341" s="43">
        <v>520</v>
      </c>
      <c r="T341" s="44">
        <v>579899</v>
      </c>
      <c r="U341" s="23" t="s">
        <v>268</v>
      </c>
      <c r="V341" s="93"/>
      <c r="W341" s="93"/>
      <c r="X341" s="93"/>
      <c r="Y341" s="4"/>
      <c r="Z341" s="2"/>
    </row>
    <row r="342" spans="1:26" ht="72" customHeight="1" x14ac:dyDescent="0.3">
      <c r="A342" s="13"/>
      <c r="B342" s="45"/>
      <c r="C342" s="46"/>
      <c r="D342" s="46"/>
      <c r="E342" s="29"/>
      <c r="F342" s="29"/>
      <c r="G342" s="29"/>
      <c r="H342" s="30"/>
      <c r="I342" s="103" t="s">
        <v>38</v>
      </c>
      <c r="J342" s="103"/>
      <c r="K342" s="103"/>
      <c r="L342" s="103"/>
      <c r="M342" s="14">
        <v>503</v>
      </c>
      <c r="N342" s="15"/>
      <c r="O342" s="47" t="s">
        <v>37</v>
      </c>
      <c r="P342" s="49">
        <v>5</v>
      </c>
      <c r="Q342" s="50">
        <v>3</v>
      </c>
      <c r="R342" s="51" t="s">
        <v>34</v>
      </c>
      <c r="S342" s="52" t="s">
        <v>2</v>
      </c>
      <c r="T342" s="53">
        <v>915054.82</v>
      </c>
      <c r="U342" s="23" t="s">
        <v>3</v>
      </c>
      <c r="V342" s="91"/>
      <c r="W342" s="91"/>
      <c r="X342" s="91"/>
      <c r="Y342" s="4"/>
      <c r="Z342" s="2"/>
    </row>
    <row r="343" spans="1:26" ht="15" customHeight="1" x14ac:dyDescent="0.3">
      <c r="A343" s="13"/>
      <c r="B343" s="92">
        <v>500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14">
        <v>503</v>
      </c>
      <c r="N343" s="15"/>
      <c r="O343" s="31" t="s">
        <v>6</v>
      </c>
      <c r="P343" s="33">
        <v>5</v>
      </c>
      <c r="Q343" s="34">
        <v>3</v>
      </c>
      <c r="R343" s="35" t="s">
        <v>34</v>
      </c>
      <c r="S343" s="36">
        <v>500</v>
      </c>
      <c r="T343" s="37">
        <v>915054.82</v>
      </c>
      <c r="U343" s="23" t="s">
        <v>3</v>
      </c>
      <c r="V343" s="93"/>
      <c r="W343" s="93"/>
      <c r="X343" s="93"/>
      <c r="Y343" s="4"/>
      <c r="Z343" s="2"/>
    </row>
    <row r="344" spans="1:26" ht="15" customHeight="1" x14ac:dyDescent="0.3">
      <c r="A344" s="13"/>
      <c r="B344" s="94">
        <v>520</v>
      </c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14">
        <v>503</v>
      </c>
      <c r="N344" s="15"/>
      <c r="O344" s="38" t="s">
        <v>256</v>
      </c>
      <c r="P344" s="40">
        <v>5</v>
      </c>
      <c r="Q344" s="41">
        <v>3</v>
      </c>
      <c r="R344" s="42" t="s">
        <v>34</v>
      </c>
      <c r="S344" s="43">
        <v>520</v>
      </c>
      <c r="T344" s="44">
        <v>915054.82</v>
      </c>
      <c r="U344" s="23" t="s">
        <v>3</v>
      </c>
      <c r="V344" s="93"/>
      <c r="W344" s="93"/>
      <c r="X344" s="93"/>
      <c r="Y344" s="4"/>
      <c r="Z344" s="2"/>
    </row>
    <row r="345" spans="1:26" ht="43.5" customHeight="1" x14ac:dyDescent="0.3">
      <c r="A345" s="13"/>
      <c r="B345" s="45"/>
      <c r="C345" s="46"/>
      <c r="D345" s="46"/>
      <c r="E345" s="29"/>
      <c r="F345" s="29"/>
      <c r="G345" s="29"/>
      <c r="H345" s="30"/>
      <c r="I345" s="103" t="s">
        <v>267</v>
      </c>
      <c r="J345" s="103"/>
      <c r="K345" s="103"/>
      <c r="L345" s="103"/>
      <c r="M345" s="14">
        <v>503</v>
      </c>
      <c r="N345" s="15"/>
      <c r="O345" s="47" t="s">
        <v>266</v>
      </c>
      <c r="P345" s="49">
        <v>5</v>
      </c>
      <c r="Q345" s="50">
        <v>3</v>
      </c>
      <c r="R345" s="51" t="s">
        <v>265</v>
      </c>
      <c r="S345" s="52" t="s">
        <v>2</v>
      </c>
      <c r="T345" s="53">
        <v>1760400</v>
      </c>
      <c r="U345" s="23" t="s">
        <v>57</v>
      </c>
      <c r="V345" s="91"/>
      <c r="W345" s="91"/>
      <c r="X345" s="91"/>
      <c r="Y345" s="4"/>
      <c r="Z345" s="2"/>
    </row>
    <row r="346" spans="1:26" ht="15" customHeight="1" x14ac:dyDescent="0.3">
      <c r="A346" s="13"/>
      <c r="B346" s="92">
        <v>500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14">
        <v>503</v>
      </c>
      <c r="N346" s="15"/>
      <c r="O346" s="31" t="s">
        <v>6</v>
      </c>
      <c r="P346" s="33">
        <v>5</v>
      </c>
      <c r="Q346" s="34">
        <v>3</v>
      </c>
      <c r="R346" s="35" t="s">
        <v>265</v>
      </c>
      <c r="S346" s="36">
        <v>500</v>
      </c>
      <c r="T346" s="37">
        <v>1760400</v>
      </c>
      <c r="U346" s="23" t="s">
        <v>57</v>
      </c>
      <c r="V346" s="93"/>
      <c r="W346" s="93"/>
      <c r="X346" s="93"/>
      <c r="Y346" s="4"/>
      <c r="Z346" s="2"/>
    </row>
    <row r="347" spans="1:26" ht="15" customHeight="1" x14ac:dyDescent="0.3">
      <c r="A347" s="13"/>
      <c r="B347" s="94">
        <v>520</v>
      </c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14">
        <v>503</v>
      </c>
      <c r="N347" s="15"/>
      <c r="O347" s="38" t="s">
        <v>256</v>
      </c>
      <c r="P347" s="40">
        <v>5</v>
      </c>
      <c r="Q347" s="41">
        <v>3</v>
      </c>
      <c r="R347" s="42" t="s">
        <v>265</v>
      </c>
      <c r="S347" s="43">
        <v>520</v>
      </c>
      <c r="T347" s="44">
        <v>1760400</v>
      </c>
      <c r="U347" s="23" t="s">
        <v>57</v>
      </c>
      <c r="V347" s="93"/>
      <c r="W347" s="93"/>
      <c r="X347" s="93"/>
      <c r="Y347" s="4"/>
      <c r="Z347" s="2"/>
    </row>
    <row r="348" spans="1:26" ht="29.25" customHeight="1" x14ac:dyDescent="0.3">
      <c r="A348" s="13"/>
      <c r="B348" s="24"/>
      <c r="C348" s="25"/>
      <c r="D348" s="25"/>
      <c r="E348" s="61"/>
      <c r="F348" s="62"/>
      <c r="G348" s="101" t="s">
        <v>264</v>
      </c>
      <c r="H348" s="101"/>
      <c r="I348" s="102"/>
      <c r="J348" s="102"/>
      <c r="K348" s="102"/>
      <c r="L348" s="102"/>
      <c r="M348" s="14">
        <v>503</v>
      </c>
      <c r="N348" s="15"/>
      <c r="O348" s="47" t="s">
        <v>263</v>
      </c>
      <c r="P348" s="49">
        <v>5</v>
      </c>
      <c r="Q348" s="50">
        <v>3</v>
      </c>
      <c r="R348" s="51" t="s">
        <v>262</v>
      </c>
      <c r="S348" s="52" t="s">
        <v>2</v>
      </c>
      <c r="T348" s="53">
        <v>19187800</v>
      </c>
      <c r="U348" s="23" t="s">
        <v>254</v>
      </c>
      <c r="V348" s="91"/>
      <c r="W348" s="91"/>
      <c r="X348" s="91"/>
      <c r="Y348" s="4"/>
      <c r="Z348" s="2"/>
    </row>
    <row r="349" spans="1:26" ht="114.75" customHeight="1" x14ac:dyDescent="0.3">
      <c r="A349" s="13"/>
      <c r="B349" s="27"/>
      <c r="C349" s="28"/>
      <c r="D349" s="28"/>
      <c r="E349" s="63"/>
      <c r="F349" s="63"/>
      <c r="G349" s="29"/>
      <c r="H349" s="30"/>
      <c r="I349" s="90" t="s">
        <v>261</v>
      </c>
      <c r="J349" s="90"/>
      <c r="K349" s="90"/>
      <c r="L349" s="90"/>
      <c r="M349" s="14">
        <v>503</v>
      </c>
      <c r="N349" s="15"/>
      <c r="O349" s="16" t="s">
        <v>260</v>
      </c>
      <c r="P349" s="18">
        <v>5</v>
      </c>
      <c r="Q349" s="19">
        <v>3</v>
      </c>
      <c r="R349" s="20" t="s">
        <v>259</v>
      </c>
      <c r="S349" s="21" t="s">
        <v>2</v>
      </c>
      <c r="T349" s="22">
        <v>5377800</v>
      </c>
      <c r="U349" s="23" t="s">
        <v>254</v>
      </c>
      <c r="V349" s="91"/>
      <c r="W349" s="91"/>
      <c r="X349" s="91"/>
      <c r="Y349" s="4"/>
      <c r="Z349" s="2"/>
    </row>
    <row r="350" spans="1:26" ht="15" customHeight="1" x14ac:dyDescent="0.3">
      <c r="A350" s="13"/>
      <c r="B350" s="100">
        <v>500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4">
        <v>503</v>
      </c>
      <c r="N350" s="15"/>
      <c r="O350" s="54" t="s">
        <v>6</v>
      </c>
      <c r="P350" s="56">
        <v>5</v>
      </c>
      <c r="Q350" s="57">
        <v>3</v>
      </c>
      <c r="R350" s="58" t="s">
        <v>259</v>
      </c>
      <c r="S350" s="59">
        <v>500</v>
      </c>
      <c r="T350" s="60">
        <v>5377800</v>
      </c>
      <c r="U350" s="23" t="s">
        <v>254</v>
      </c>
      <c r="V350" s="93"/>
      <c r="W350" s="93"/>
      <c r="X350" s="93"/>
      <c r="Y350" s="4"/>
      <c r="Z350" s="2"/>
    </row>
    <row r="351" spans="1:26" ht="15" customHeight="1" x14ac:dyDescent="0.3">
      <c r="A351" s="13"/>
      <c r="B351" s="94">
        <v>520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14">
        <v>503</v>
      </c>
      <c r="N351" s="15"/>
      <c r="O351" s="38" t="s">
        <v>256</v>
      </c>
      <c r="P351" s="40">
        <v>5</v>
      </c>
      <c r="Q351" s="41">
        <v>3</v>
      </c>
      <c r="R351" s="42" t="s">
        <v>259</v>
      </c>
      <c r="S351" s="43">
        <v>520</v>
      </c>
      <c r="T351" s="44">
        <v>5377800</v>
      </c>
      <c r="U351" s="23" t="s">
        <v>254</v>
      </c>
      <c r="V351" s="93"/>
      <c r="W351" s="93"/>
      <c r="X351" s="93"/>
      <c r="Y351" s="4"/>
      <c r="Z351" s="2"/>
    </row>
    <row r="352" spans="1:26" ht="114.75" customHeight="1" x14ac:dyDescent="0.3">
      <c r="A352" s="13"/>
      <c r="B352" s="45"/>
      <c r="C352" s="46"/>
      <c r="D352" s="46"/>
      <c r="E352" s="29"/>
      <c r="F352" s="29"/>
      <c r="G352" s="29"/>
      <c r="H352" s="30"/>
      <c r="I352" s="103" t="s">
        <v>258</v>
      </c>
      <c r="J352" s="103"/>
      <c r="K352" s="103"/>
      <c r="L352" s="103"/>
      <c r="M352" s="14">
        <v>503</v>
      </c>
      <c r="N352" s="15"/>
      <c r="O352" s="47" t="s">
        <v>257</v>
      </c>
      <c r="P352" s="49">
        <v>5</v>
      </c>
      <c r="Q352" s="50">
        <v>3</v>
      </c>
      <c r="R352" s="51" t="s">
        <v>255</v>
      </c>
      <c r="S352" s="52" t="s">
        <v>2</v>
      </c>
      <c r="T352" s="53">
        <v>13810000</v>
      </c>
      <c r="U352" s="23" t="s">
        <v>254</v>
      </c>
      <c r="V352" s="91"/>
      <c r="W352" s="91"/>
      <c r="X352" s="91"/>
      <c r="Y352" s="4"/>
      <c r="Z352" s="2"/>
    </row>
    <row r="353" spans="1:26" ht="15" customHeight="1" x14ac:dyDescent="0.3">
      <c r="A353" s="13"/>
      <c r="B353" s="92">
        <v>500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14">
        <v>503</v>
      </c>
      <c r="N353" s="15"/>
      <c r="O353" s="31" t="s">
        <v>6</v>
      </c>
      <c r="P353" s="33">
        <v>5</v>
      </c>
      <c r="Q353" s="34">
        <v>3</v>
      </c>
      <c r="R353" s="35" t="s">
        <v>255</v>
      </c>
      <c r="S353" s="36">
        <v>500</v>
      </c>
      <c r="T353" s="37">
        <v>13810000</v>
      </c>
      <c r="U353" s="23" t="s">
        <v>254</v>
      </c>
      <c r="V353" s="93"/>
      <c r="W353" s="93"/>
      <c r="X353" s="93"/>
      <c r="Y353" s="4"/>
      <c r="Z353" s="2"/>
    </row>
    <row r="354" spans="1:26" ht="15" customHeight="1" x14ac:dyDescent="0.3">
      <c r="A354" s="13"/>
      <c r="B354" s="94">
        <v>520</v>
      </c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14">
        <v>503</v>
      </c>
      <c r="N354" s="15"/>
      <c r="O354" s="38" t="s">
        <v>256</v>
      </c>
      <c r="P354" s="40">
        <v>5</v>
      </c>
      <c r="Q354" s="41">
        <v>3</v>
      </c>
      <c r="R354" s="42" t="s">
        <v>255</v>
      </c>
      <c r="S354" s="43">
        <v>520</v>
      </c>
      <c r="T354" s="44">
        <v>13810000</v>
      </c>
      <c r="U354" s="23" t="s">
        <v>254</v>
      </c>
      <c r="V354" s="93"/>
      <c r="W354" s="93"/>
      <c r="X354" s="93"/>
      <c r="Y354" s="4"/>
      <c r="Z354" s="2"/>
    </row>
    <row r="355" spans="1:26" ht="15" customHeight="1" x14ac:dyDescent="0.3">
      <c r="A355" s="13"/>
      <c r="B355" s="95" t="s">
        <v>253</v>
      </c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14">
        <v>709</v>
      </c>
      <c r="N355" s="15"/>
      <c r="O355" s="47" t="s">
        <v>253</v>
      </c>
      <c r="P355" s="49">
        <v>7</v>
      </c>
      <c r="Q355" s="50">
        <v>0</v>
      </c>
      <c r="R355" s="51" t="s">
        <v>2</v>
      </c>
      <c r="S355" s="52" t="s">
        <v>2</v>
      </c>
      <c r="T355" s="53">
        <f>950545405.5-4900300</f>
        <v>945645105.5</v>
      </c>
      <c r="U355" s="23" t="s">
        <v>1</v>
      </c>
      <c r="V355" s="91"/>
      <c r="W355" s="91"/>
      <c r="X355" s="91"/>
      <c r="Y355" s="4"/>
      <c r="Z355" s="2"/>
    </row>
    <row r="356" spans="1:26" ht="15" customHeight="1" x14ac:dyDescent="0.3">
      <c r="A356" s="13"/>
      <c r="B356" s="96" t="s">
        <v>252</v>
      </c>
      <c r="C356" s="96"/>
      <c r="D356" s="96"/>
      <c r="E356" s="97"/>
      <c r="F356" s="97"/>
      <c r="G356" s="97"/>
      <c r="H356" s="97"/>
      <c r="I356" s="97"/>
      <c r="J356" s="97"/>
      <c r="K356" s="97"/>
      <c r="L356" s="97"/>
      <c r="M356" s="14">
        <v>701</v>
      </c>
      <c r="N356" s="15"/>
      <c r="O356" s="16" t="s">
        <v>252</v>
      </c>
      <c r="P356" s="18">
        <v>7</v>
      </c>
      <c r="Q356" s="19">
        <v>1</v>
      </c>
      <c r="R356" s="20" t="s">
        <v>2</v>
      </c>
      <c r="S356" s="21" t="s">
        <v>2</v>
      </c>
      <c r="T356" s="22">
        <v>153577969.71000001</v>
      </c>
      <c r="U356" s="23" t="s">
        <v>1</v>
      </c>
      <c r="V356" s="91"/>
      <c r="W356" s="91"/>
      <c r="X356" s="91"/>
      <c r="Y356" s="4"/>
      <c r="Z356" s="2"/>
    </row>
    <row r="357" spans="1:26" ht="43.5" customHeight="1" x14ac:dyDescent="0.3">
      <c r="A357" s="13"/>
      <c r="B357" s="24"/>
      <c r="C357" s="25"/>
      <c r="D357" s="26"/>
      <c r="E357" s="98" t="s">
        <v>163</v>
      </c>
      <c r="F357" s="98"/>
      <c r="G357" s="98"/>
      <c r="H357" s="98"/>
      <c r="I357" s="99"/>
      <c r="J357" s="99"/>
      <c r="K357" s="99"/>
      <c r="L357" s="99"/>
      <c r="M357" s="14">
        <v>701</v>
      </c>
      <c r="N357" s="15"/>
      <c r="O357" s="16" t="s">
        <v>162</v>
      </c>
      <c r="P357" s="18">
        <v>7</v>
      </c>
      <c r="Q357" s="19">
        <v>1</v>
      </c>
      <c r="R357" s="20" t="s">
        <v>161</v>
      </c>
      <c r="S357" s="21" t="s">
        <v>2</v>
      </c>
      <c r="T357" s="22">
        <v>150854605.43000001</v>
      </c>
      <c r="U357" s="23" t="s">
        <v>1</v>
      </c>
      <c r="V357" s="91"/>
      <c r="W357" s="91"/>
      <c r="X357" s="91"/>
      <c r="Y357" s="4"/>
      <c r="Z357" s="2"/>
    </row>
    <row r="358" spans="1:26" ht="15" customHeight="1" x14ac:dyDescent="0.3">
      <c r="A358" s="13"/>
      <c r="B358" s="27"/>
      <c r="C358" s="28"/>
      <c r="D358" s="28"/>
      <c r="E358" s="29"/>
      <c r="F358" s="29"/>
      <c r="G358" s="29"/>
      <c r="H358" s="30"/>
      <c r="I358" s="90" t="s">
        <v>251</v>
      </c>
      <c r="J358" s="90"/>
      <c r="K358" s="90"/>
      <c r="L358" s="90"/>
      <c r="M358" s="14">
        <v>701</v>
      </c>
      <c r="N358" s="15"/>
      <c r="O358" s="16" t="s">
        <v>250</v>
      </c>
      <c r="P358" s="18">
        <v>7</v>
      </c>
      <c r="Q358" s="19">
        <v>1</v>
      </c>
      <c r="R358" s="20" t="s">
        <v>249</v>
      </c>
      <c r="S358" s="21" t="s">
        <v>2</v>
      </c>
      <c r="T358" s="22">
        <v>34957453.219999999</v>
      </c>
      <c r="U358" s="23" t="s">
        <v>142</v>
      </c>
      <c r="V358" s="91"/>
      <c r="W358" s="91"/>
      <c r="X358" s="91"/>
      <c r="Y358" s="4"/>
      <c r="Z358" s="2"/>
    </row>
    <row r="359" spans="1:26" ht="72" customHeight="1" x14ac:dyDescent="0.3">
      <c r="A359" s="13"/>
      <c r="B359" s="92">
        <v>100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14">
        <v>701</v>
      </c>
      <c r="N359" s="15"/>
      <c r="O359" s="31" t="s">
        <v>36</v>
      </c>
      <c r="P359" s="33">
        <v>7</v>
      </c>
      <c r="Q359" s="34">
        <v>1</v>
      </c>
      <c r="R359" s="35" t="s">
        <v>249</v>
      </c>
      <c r="S359" s="36">
        <v>100</v>
      </c>
      <c r="T359" s="37">
        <v>9546051</v>
      </c>
      <c r="U359" s="23" t="s">
        <v>142</v>
      </c>
      <c r="V359" s="93"/>
      <c r="W359" s="93"/>
      <c r="X359" s="93"/>
      <c r="Y359" s="4"/>
      <c r="Z359" s="2"/>
    </row>
    <row r="360" spans="1:26" ht="29.25" customHeight="1" x14ac:dyDescent="0.3">
      <c r="A360" s="13"/>
      <c r="B360" s="94">
        <v>110</v>
      </c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14">
        <v>701</v>
      </c>
      <c r="N360" s="15"/>
      <c r="O360" s="38" t="s">
        <v>35</v>
      </c>
      <c r="P360" s="40">
        <v>7</v>
      </c>
      <c r="Q360" s="41">
        <v>1</v>
      </c>
      <c r="R360" s="42" t="s">
        <v>249</v>
      </c>
      <c r="S360" s="43">
        <v>110</v>
      </c>
      <c r="T360" s="44">
        <v>9546051</v>
      </c>
      <c r="U360" s="23" t="s">
        <v>142</v>
      </c>
      <c r="V360" s="93"/>
      <c r="W360" s="93"/>
      <c r="X360" s="93"/>
      <c r="Y360" s="4"/>
      <c r="Z360" s="2"/>
    </row>
    <row r="361" spans="1:26" ht="29.25" customHeight="1" x14ac:dyDescent="0.3">
      <c r="A361" s="13"/>
      <c r="B361" s="100">
        <v>200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4">
        <v>701</v>
      </c>
      <c r="N361" s="15"/>
      <c r="O361" s="54" t="s">
        <v>15</v>
      </c>
      <c r="P361" s="56">
        <v>7</v>
      </c>
      <c r="Q361" s="57">
        <v>1</v>
      </c>
      <c r="R361" s="58" t="s">
        <v>249</v>
      </c>
      <c r="S361" s="59">
        <v>200</v>
      </c>
      <c r="T361" s="60">
        <v>23649646.34</v>
      </c>
      <c r="U361" s="23" t="s">
        <v>142</v>
      </c>
      <c r="V361" s="93"/>
      <c r="W361" s="93"/>
      <c r="X361" s="93"/>
      <c r="Y361" s="4"/>
      <c r="Z361" s="2"/>
    </row>
    <row r="362" spans="1:26" ht="43.5" customHeight="1" x14ac:dyDescent="0.3">
      <c r="A362" s="13"/>
      <c r="B362" s="94">
        <v>240</v>
      </c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14">
        <v>701</v>
      </c>
      <c r="N362" s="15"/>
      <c r="O362" s="38" t="s">
        <v>14</v>
      </c>
      <c r="P362" s="40">
        <v>7</v>
      </c>
      <c r="Q362" s="41">
        <v>1</v>
      </c>
      <c r="R362" s="42" t="s">
        <v>249</v>
      </c>
      <c r="S362" s="43">
        <v>240</v>
      </c>
      <c r="T362" s="44">
        <v>23649646.34</v>
      </c>
      <c r="U362" s="23" t="s">
        <v>142</v>
      </c>
      <c r="V362" s="93"/>
      <c r="W362" s="93"/>
      <c r="X362" s="93"/>
      <c r="Y362" s="4"/>
      <c r="Z362" s="2"/>
    </row>
    <row r="363" spans="1:26" ht="15" customHeight="1" x14ac:dyDescent="0.3">
      <c r="A363" s="13"/>
      <c r="B363" s="100">
        <v>800</v>
      </c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4">
        <v>701</v>
      </c>
      <c r="N363" s="15"/>
      <c r="O363" s="54" t="s">
        <v>44</v>
      </c>
      <c r="P363" s="56">
        <v>7</v>
      </c>
      <c r="Q363" s="57">
        <v>1</v>
      </c>
      <c r="R363" s="58" t="s">
        <v>249</v>
      </c>
      <c r="S363" s="59">
        <v>800</v>
      </c>
      <c r="T363" s="60">
        <v>1761755.88</v>
      </c>
      <c r="U363" s="23" t="s">
        <v>142</v>
      </c>
      <c r="V363" s="93"/>
      <c r="W363" s="93"/>
      <c r="X363" s="93"/>
      <c r="Y363" s="4"/>
      <c r="Z363" s="2"/>
    </row>
    <row r="364" spans="1:26" ht="15" customHeight="1" x14ac:dyDescent="0.3">
      <c r="A364" s="13"/>
      <c r="B364" s="94">
        <v>850</v>
      </c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14">
        <v>701</v>
      </c>
      <c r="N364" s="15"/>
      <c r="O364" s="38" t="s">
        <v>43</v>
      </c>
      <c r="P364" s="40">
        <v>7</v>
      </c>
      <c r="Q364" s="41">
        <v>1</v>
      </c>
      <c r="R364" s="42" t="s">
        <v>249</v>
      </c>
      <c r="S364" s="43">
        <v>850</v>
      </c>
      <c r="T364" s="44">
        <v>1761755.88</v>
      </c>
      <c r="U364" s="23" t="s">
        <v>142</v>
      </c>
      <c r="V364" s="93"/>
      <c r="W364" s="93"/>
      <c r="X364" s="93"/>
      <c r="Y364" s="4"/>
      <c r="Z364" s="2"/>
    </row>
    <row r="365" spans="1:26" ht="57.75" customHeight="1" x14ac:dyDescent="0.3">
      <c r="A365" s="13"/>
      <c r="B365" s="45"/>
      <c r="C365" s="46"/>
      <c r="D365" s="46"/>
      <c r="E365" s="29"/>
      <c r="F365" s="29"/>
      <c r="G365" s="29"/>
      <c r="H365" s="30"/>
      <c r="I365" s="103" t="s">
        <v>230</v>
      </c>
      <c r="J365" s="103"/>
      <c r="K365" s="103"/>
      <c r="L365" s="103"/>
      <c r="M365" s="14">
        <v>701</v>
      </c>
      <c r="N365" s="15"/>
      <c r="O365" s="47" t="s">
        <v>229</v>
      </c>
      <c r="P365" s="49">
        <v>7</v>
      </c>
      <c r="Q365" s="50">
        <v>1</v>
      </c>
      <c r="R365" s="51" t="s">
        <v>228</v>
      </c>
      <c r="S365" s="52" t="s">
        <v>2</v>
      </c>
      <c r="T365" s="53">
        <v>82278105.799999997</v>
      </c>
      <c r="U365" s="23" t="s">
        <v>3</v>
      </c>
      <c r="V365" s="91"/>
      <c r="W365" s="91"/>
      <c r="X365" s="91"/>
      <c r="Y365" s="4"/>
      <c r="Z365" s="2"/>
    </row>
    <row r="366" spans="1:26" ht="72" customHeight="1" x14ac:dyDescent="0.3">
      <c r="A366" s="13"/>
      <c r="B366" s="92">
        <v>100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14">
        <v>701</v>
      </c>
      <c r="N366" s="15"/>
      <c r="O366" s="31" t="s">
        <v>36</v>
      </c>
      <c r="P366" s="33">
        <v>7</v>
      </c>
      <c r="Q366" s="34">
        <v>1</v>
      </c>
      <c r="R366" s="35" t="s">
        <v>228</v>
      </c>
      <c r="S366" s="36">
        <v>100</v>
      </c>
      <c r="T366" s="37">
        <v>81122705.799999997</v>
      </c>
      <c r="U366" s="23" t="s">
        <v>3</v>
      </c>
      <c r="V366" s="93"/>
      <c r="W366" s="93"/>
      <c r="X366" s="93"/>
      <c r="Y366" s="4"/>
      <c r="Z366" s="2"/>
    </row>
    <row r="367" spans="1:26" ht="29.25" customHeight="1" x14ac:dyDescent="0.3">
      <c r="A367" s="13"/>
      <c r="B367" s="94">
        <v>110</v>
      </c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14">
        <v>701</v>
      </c>
      <c r="N367" s="15"/>
      <c r="O367" s="38" t="s">
        <v>35</v>
      </c>
      <c r="P367" s="40">
        <v>7</v>
      </c>
      <c r="Q367" s="41">
        <v>1</v>
      </c>
      <c r="R367" s="42" t="s">
        <v>228</v>
      </c>
      <c r="S367" s="43">
        <v>110</v>
      </c>
      <c r="T367" s="44">
        <v>81122705.799999997</v>
      </c>
      <c r="U367" s="23" t="s">
        <v>3</v>
      </c>
      <c r="V367" s="93"/>
      <c r="W367" s="93"/>
      <c r="X367" s="93"/>
      <c r="Y367" s="4"/>
      <c r="Z367" s="2"/>
    </row>
    <row r="368" spans="1:26" ht="29.25" customHeight="1" x14ac:dyDescent="0.3">
      <c r="A368" s="13"/>
      <c r="B368" s="100">
        <v>200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4">
        <v>701</v>
      </c>
      <c r="N368" s="15"/>
      <c r="O368" s="54" t="s">
        <v>15</v>
      </c>
      <c r="P368" s="56">
        <v>7</v>
      </c>
      <c r="Q368" s="57">
        <v>1</v>
      </c>
      <c r="R368" s="58" t="s">
        <v>228</v>
      </c>
      <c r="S368" s="59">
        <v>200</v>
      </c>
      <c r="T368" s="60">
        <v>1155400</v>
      </c>
      <c r="U368" s="23" t="s">
        <v>3</v>
      </c>
      <c r="V368" s="93"/>
      <c r="W368" s="93"/>
      <c r="X368" s="93"/>
      <c r="Y368" s="4"/>
      <c r="Z368" s="2"/>
    </row>
    <row r="369" spans="1:26" ht="43.5" customHeight="1" x14ac:dyDescent="0.3">
      <c r="A369" s="13"/>
      <c r="B369" s="94">
        <v>240</v>
      </c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14">
        <v>701</v>
      </c>
      <c r="N369" s="15"/>
      <c r="O369" s="38" t="s">
        <v>14</v>
      </c>
      <c r="P369" s="40">
        <v>7</v>
      </c>
      <c r="Q369" s="41">
        <v>1</v>
      </c>
      <c r="R369" s="42" t="s">
        <v>228</v>
      </c>
      <c r="S369" s="43">
        <v>240</v>
      </c>
      <c r="T369" s="44">
        <v>1155400</v>
      </c>
      <c r="U369" s="23" t="s">
        <v>3</v>
      </c>
      <c r="V369" s="93"/>
      <c r="W369" s="93"/>
      <c r="X369" s="93"/>
      <c r="Y369" s="4"/>
      <c r="Z369" s="2"/>
    </row>
    <row r="370" spans="1:26" ht="129" customHeight="1" x14ac:dyDescent="0.3">
      <c r="A370" s="13"/>
      <c r="B370" s="45"/>
      <c r="C370" s="46"/>
      <c r="D370" s="46"/>
      <c r="E370" s="29"/>
      <c r="F370" s="29"/>
      <c r="G370" s="29"/>
      <c r="H370" s="30"/>
      <c r="I370" s="103" t="s">
        <v>221</v>
      </c>
      <c r="J370" s="103"/>
      <c r="K370" s="103"/>
      <c r="L370" s="103"/>
      <c r="M370" s="14">
        <v>701</v>
      </c>
      <c r="N370" s="15"/>
      <c r="O370" s="47" t="s">
        <v>220</v>
      </c>
      <c r="P370" s="49">
        <v>7</v>
      </c>
      <c r="Q370" s="50">
        <v>1</v>
      </c>
      <c r="R370" s="51" t="s">
        <v>219</v>
      </c>
      <c r="S370" s="52" t="s">
        <v>2</v>
      </c>
      <c r="T370" s="53">
        <v>612468.4</v>
      </c>
      <c r="U370" s="23" t="s">
        <v>3</v>
      </c>
      <c r="V370" s="91"/>
      <c r="W370" s="91"/>
      <c r="X370" s="91"/>
      <c r="Y370" s="4"/>
      <c r="Z370" s="2"/>
    </row>
    <row r="371" spans="1:26" ht="29.25" customHeight="1" x14ac:dyDescent="0.3">
      <c r="A371" s="13"/>
      <c r="B371" s="92">
        <v>200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14">
        <v>701</v>
      </c>
      <c r="N371" s="15"/>
      <c r="O371" s="31" t="s">
        <v>15</v>
      </c>
      <c r="P371" s="33">
        <v>7</v>
      </c>
      <c r="Q371" s="34">
        <v>1</v>
      </c>
      <c r="R371" s="35" t="s">
        <v>219</v>
      </c>
      <c r="S371" s="36">
        <v>200</v>
      </c>
      <c r="T371" s="37">
        <v>612468.4</v>
      </c>
      <c r="U371" s="23" t="s">
        <v>3</v>
      </c>
      <c r="V371" s="93"/>
      <c r="W371" s="93"/>
      <c r="X371" s="93"/>
      <c r="Y371" s="4"/>
      <c r="Z371" s="2"/>
    </row>
    <row r="372" spans="1:26" ht="43.5" customHeight="1" x14ac:dyDescent="0.3">
      <c r="A372" s="13"/>
      <c r="B372" s="94">
        <v>240</v>
      </c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14">
        <v>701</v>
      </c>
      <c r="N372" s="15"/>
      <c r="O372" s="38" t="s">
        <v>14</v>
      </c>
      <c r="P372" s="40">
        <v>7</v>
      </c>
      <c r="Q372" s="41">
        <v>1</v>
      </c>
      <c r="R372" s="42" t="s">
        <v>219</v>
      </c>
      <c r="S372" s="43">
        <v>240</v>
      </c>
      <c r="T372" s="44">
        <v>612468.4</v>
      </c>
      <c r="U372" s="23" t="s">
        <v>3</v>
      </c>
      <c r="V372" s="93"/>
      <c r="W372" s="93"/>
      <c r="X372" s="93"/>
      <c r="Y372" s="4"/>
      <c r="Z372" s="2"/>
    </row>
    <row r="373" spans="1:26" ht="72" customHeight="1" x14ac:dyDescent="0.3">
      <c r="A373" s="13"/>
      <c r="B373" s="45"/>
      <c r="C373" s="46"/>
      <c r="D373" s="46"/>
      <c r="E373" s="29"/>
      <c r="F373" s="29"/>
      <c r="G373" s="29"/>
      <c r="H373" s="30"/>
      <c r="I373" s="103" t="s">
        <v>157</v>
      </c>
      <c r="J373" s="103"/>
      <c r="K373" s="103"/>
      <c r="L373" s="103"/>
      <c r="M373" s="14">
        <v>701</v>
      </c>
      <c r="N373" s="15"/>
      <c r="O373" s="47" t="s">
        <v>37</v>
      </c>
      <c r="P373" s="49">
        <v>7</v>
      </c>
      <c r="Q373" s="50">
        <v>1</v>
      </c>
      <c r="R373" s="51" t="s">
        <v>156</v>
      </c>
      <c r="S373" s="52" t="s">
        <v>2</v>
      </c>
      <c r="T373" s="53">
        <v>31437175.100000001</v>
      </c>
      <c r="U373" s="23" t="s">
        <v>3</v>
      </c>
      <c r="V373" s="91"/>
      <c r="W373" s="91"/>
      <c r="X373" s="91"/>
      <c r="Y373" s="4"/>
      <c r="Z373" s="2"/>
    </row>
    <row r="374" spans="1:26" ht="72" customHeight="1" x14ac:dyDescent="0.3">
      <c r="A374" s="13"/>
      <c r="B374" s="92">
        <v>100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14">
        <v>701</v>
      </c>
      <c r="N374" s="15"/>
      <c r="O374" s="31" t="s">
        <v>36</v>
      </c>
      <c r="P374" s="33">
        <v>7</v>
      </c>
      <c r="Q374" s="34">
        <v>1</v>
      </c>
      <c r="R374" s="35" t="s">
        <v>156</v>
      </c>
      <c r="S374" s="36">
        <v>100</v>
      </c>
      <c r="T374" s="37">
        <v>21083795</v>
      </c>
      <c r="U374" s="23" t="s">
        <v>3</v>
      </c>
      <c r="V374" s="93"/>
      <c r="W374" s="93"/>
      <c r="X374" s="93"/>
      <c r="Y374" s="4"/>
      <c r="Z374" s="2"/>
    </row>
    <row r="375" spans="1:26" ht="29.25" customHeight="1" x14ac:dyDescent="0.3">
      <c r="A375" s="13"/>
      <c r="B375" s="94">
        <v>110</v>
      </c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14">
        <v>701</v>
      </c>
      <c r="N375" s="15"/>
      <c r="O375" s="38" t="s">
        <v>35</v>
      </c>
      <c r="P375" s="40">
        <v>7</v>
      </c>
      <c r="Q375" s="41">
        <v>1</v>
      </c>
      <c r="R375" s="42" t="s">
        <v>156</v>
      </c>
      <c r="S375" s="43">
        <v>110</v>
      </c>
      <c r="T375" s="44">
        <v>21083795</v>
      </c>
      <c r="U375" s="23" t="s">
        <v>3</v>
      </c>
      <c r="V375" s="93"/>
      <c r="W375" s="93"/>
      <c r="X375" s="93"/>
      <c r="Y375" s="4"/>
      <c r="Z375" s="2"/>
    </row>
    <row r="376" spans="1:26" ht="29.25" customHeight="1" x14ac:dyDescent="0.3">
      <c r="A376" s="13"/>
      <c r="B376" s="100">
        <v>200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4">
        <v>701</v>
      </c>
      <c r="N376" s="15"/>
      <c r="O376" s="54" t="s">
        <v>15</v>
      </c>
      <c r="P376" s="56">
        <v>7</v>
      </c>
      <c r="Q376" s="57">
        <v>1</v>
      </c>
      <c r="R376" s="58" t="s">
        <v>156</v>
      </c>
      <c r="S376" s="59">
        <v>200</v>
      </c>
      <c r="T376" s="60">
        <v>10353380.1</v>
      </c>
      <c r="U376" s="23" t="s">
        <v>3</v>
      </c>
      <c r="V376" s="93"/>
      <c r="W376" s="93"/>
      <c r="X376" s="93"/>
      <c r="Y376" s="4"/>
      <c r="Z376" s="2"/>
    </row>
    <row r="377" spans="1:26" ht="43.5" customHeight="1" x14ac:dyDescent="0.3">
      <c r="A377" s="13"/>
      <c r="B377" s="94">
        <v>240</v>
      </c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14">
        <v>701</v>
      </c>
      <c r="N377" s="15"/>
      <c r="O377" s="38" t="s">
        <v>14</v>
      </c>
      <c r="P377" s="40">
        <v>7</v>
      </c>
      <c r="Q377" s="41">
        <v>1</v>
      </c>
      <c r="R377" s="42" t="s">
        <v>156</v>
      </c>
      <c r="S377" s="43">
        <v>240</v>
      </c>
      <c r="T377" s="44">
        <v>10353380.1</v>
      </c>
      <c r="U377" s="23" t="s">
        <v>3</v>
      </c>
      <c r="V377" s="93"/>
      <c r="W377" s="93"/>
      <c r="X377" s="93"/>
      <c r="Y377" s="4"/>
      <c r="Z377" s="2"/>
    </row>
    <row r="378" spans="1:26" ht="43.5" customHeight="1" x14ac:dyDescent="0.3">
      <c r="A378" s="13"/>
      <c r="B378" s="45"/>
      <c r="C378" s="46"/>
      <c r="D378" s="46"/>
      <c r="E378" s="29"/>
      <c r="F378" s="29"/>
      <c r="G378" s="29"/>
      <c r="H378" s="30"/>
      <c r="I378" s="103" t="s">
        <v>218</v>
      </c>
      <c r="J378" s="103"/>
      <c r="K378" s="103"/>
      <c r="L378" s="103"/>
      <c r="M378" s="14">
        <v>701</v>
      </c>
      <c r="N378" s="15"/>
      <c r="O378" s="47" t="s">
        <v>217</v>
      </c>
      <c r="P378" s="49">
        <v>7</v>
      </c>
      <c r="Q378" s="50">
        <v>1</v>
      </c>
      <c r="R378" s="51" t="s">
        <v>216</v>
      </c>
      <c r="S378" s="52" t="s">
        <v>2</v>
      </c>
      <c r="T378" s="53">
        <v>177500</v>
      </c>
      <c r="U378" s="23" t="s">
        <v>3</v>
      </c>
      <c r="V378" s="91"/>
      <c r="W378" s="91"/>
      <c r="X378" s="91"/>
      <c r="Y378" s="4"/>
      <c r="Z378" s="2"/>
    </row>
    <row r="379" spans="1:26" ht="29.25" customHeight="1" x14ac:dyDescent="0.3">
      <c r="A379" s="13"/>
      <c r="B379" s="92">
        <v>200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14">
        <v>701</v>
      </c>
      <c r="N379" s="15"/>
      <c r="O379" s="31" t="s">
        <v>15</v>
      </c>
      <c r="P379" s="33">
        <v>7</v>
      </c>
      <c r="Q379" s="34">
        <v>1</v>
      </c>
      <c r="R379" s="35" t="s">
        <v>216</v>
      </c>
      <c r="S379" s="36">
        <v>200</v>
      </c>
      <c r="T379" s="37">
        <v>177500</v>
      </c>
      <c r="U379" s="23" t="s">
        <v>3</v>
      </c>
      <c r="V379" s="93"/>
      <c r="W379" s="93"/>
      <c r="X379" s="93"/>
      <c r="Y379" s="4"/>
      <c r="Z379" s="2"/>
    </row>
    <row r="380" spans="1:26" ht="43.5" customHeight="1" x14ac:dyDescent="0.3">
      <c r="A380" s="13"/>
      <c r="B380" s="94">
        <v>240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14">
        <v>701</v>
      </c>
      <c r="N380" s="15"/>
      <c r="O380" s="38" t="s">
        <v>14</v>
      </c>
      <c r="P380" s="40">
        <v>7</v>
      </c>
      <c r="Q380" s="41">
        <v>1</v>
      </c>
      <c r="R380" s="42" t="s">
        <v>216</v>
      </c>
      <c r="S380" s="43">
        <v>240</v>
      </c>
      <c r="T380" s="44">
        <v>177500</v>
      </c>
      <c r="U380" s="23" t="s">
        <v>3</v>
      </c>
      <c r="V380" s="93"/>
      <c r="W380" s="93"/>
      <c r="X380" s="93"/>
      <c r="Y380" s="4"/>
      <c r="Z380" s="2"/>
    </row>
    <row r="381" spans="1:26" ht="57.75" customHeight="1" x14ac:dyDescent="0.3">
      <c r="A381" s="13"/>
      <c r="B381" s="45"/>
      <c r="C381" s="46"/>
      <c r="D381" s="46"/>
      <c r="E381" s="29"/>
      <c r="F381" s="29"/>
      <c r="G381" s="29"/>
      <c r="H381" s="30"/>
      <c r="I381" s="103" t="s">
        <v>248</v>
      </c>
      <c r="J381" s="103"/>
      <c r="K381" s="103"/>
      <c r="L381" s="103"/>
      <c r="M381" s="14">
        <v>701</v>
      </c>
      <c r="N381" s="15"/>
      <c r="O381" s="47" t="s">
        <v>247</v>
      </c>
      <c r="P381" s="49">
        <v>7</v>
      </c>
      <c r="Q381" s="50">
        <v>1</v>
      </c>
      <c r="R381" s="51" t="s">
        <v>246</v>
      </c>
      <c r="S381" s="52" t="s">
        <v>2</v>
      </c>
      <c r="T381" s="53">
        <v>1367842.11</v>
      </c>
      <c r="U381" s="23" t="s">
        <v>245</v>
      </c>
      <c r="V381" s="91"/>
      <c r="W381" s="91"/>
      <c r="X381" s="91"/>
      <c r="Y381" s="4"/>
      <c r="Z381" s="2"/>
    </row>
    <row r="382" spans="1:26" ht="29.25" customHeight="1" x14ac:dyDescent="0.3">
      <c r="A382" s="13"/>
      <c r="B382" s="92">
        <v>200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14">
        <v>701</v>
      </c>
      <c r="N382" s="15"/>
      <c r="O382" s="31" t="s">
        <v>15</v>
      </c>
      <c r="P382" s="33">
        <v>7</v>
      </c>
      <c r="Q382" s="34">
        <v>1</v>
      </c>
      <c r="R382" s="35" t="s">
        <v>246</v>
      </c>
      <c r="S382" s="36">
        <v>200</v>
      </c>
      <c r="T382" s="37">
        <v>1367842.11</v>
      </c>
      <c r="U382" s="23" t="s">
        <v>245</v>
      </c>
      <c r="V382" s="93"/>
      <c r="W382" s="93"/>
      <c r="X382" s="93"/>
      <c r="Y382" s="4"/>
      <c r="Z382" s="2"/>
    </row>
    <row r="383" spans="1:26" ht="43.5" customHeight="1" x14ac:dyDescent="0.3">
      <c r="A383" s="13"/>
      <c r="B383" s="94">
        <v>240</v>
      </c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14">
        <v>701</v>
      </c>
      <c r="N383" s="15"/>
      <c r="O383" s="38" t="s">
        <v>14</v>
      </c>
      <c r="P383" s="40">
        <v>7</v>
      </c>
      <c r="Q383" s="41">
        <v>1</v>
      </c>
      <c r="R383" s="42" t="s">
        <v>246</v>
      </c>
      <c r="S383" s="43">
        <v>240</v>
      </c>
      <c r="T383" s="44">
        <v>1367842.11</v>
      </c>
      <c r="U383" s="23" t="s">
        <v>245</v>
      </c>
      <c r="V383" s="93"/>
      <c r="W383" s="93"/>
      <c r="X383" s="93"/>
      <c r="Y383" s="4"/>
      <c r="Z383" s="2"/>
    </row>
    <row r="384" spans="1:26" ht="157.5" customHeight="1" x14ac:dyDescent="0.3">
      <c r="A384" s="13"/>
      <c r="B384" s="45"/>
      <c r="C384" s="46"/>
      <c r="D384" s="46"/>
      <c r="E384" s="29"/>
      <c r="F384" s="29"/>
      <c r="G384" s="29"/>
      <c r="H384" s="30"/>
      <c r="I384" s="103" t="s">
        <v>202</v>
      </c>
      <c r="J384" s="103"/>
      <c r="K384" s="103"/>
      <c r="L384" s="103"/>
      <c r="M384" s="14">
        <v>701</v>
      </c>
      <c r="N384" s="15"/>
      <c r="O384" s="47" t="s">
        <v>201</v>
      </c>
      <c r="P384" s="49">
        <v>7</v>
      </c>
      <c r="Q384" s="50">
        <v>1</v>
      </c>
      <c r="R384" s="51" t="s">
        <v>200</v>
      </c>
      <c r="S384" s="52" t="s">
        <v>2</v>
      </c>
      <c r="T384" s="53">
        <v>24060.799999999999</v>
      </c>
      <c r="U384" s="23" t="s">
        <v>55</v>
      </c>
      <c r="V384" s="91"/>
      <c r="W384" s="91"/>
      <c r="X384" s="91"/>
      <c r="Y384" s="4"/>
      <c r="Z384" s="2"/>
    </row>
    <row r="385" spans="1:26" ht="29.25" customHeight="1" x14ac:dyDescent="0.3">
      <c r="A385" s="13"/>
      <c r="B385" s="92">
        <v>200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14">
        <v>701</v>
      </c>
      <c r="N385" s="15"/>
      <c r="O385" s="31" t="s">
        <v>15</v>
      </c>
      <c r="P385" s="33">
        <v>7</v>
      </c>
      <c r="Q385" s="34">
        <v>1</v>
      </c>
      <c r="R385" s="35" t="s">
        <v>200</v>
      </c>
      <c r="S385" s="36">
        <v>200</v>
      </c>
      <c r="T385" s="37">
        <v>24060.799999999999</v>
      </c>
      <c r="U385" s="23" t="s">
        <v>55</v>
      </c>
      <c r="V385" s="93"/>
      <c r="W385" s="93"/>
      <c r="X385" s="93"/>
      <c r="Y385" s="4"/>
      <c r="Z385" s="2"/>
    </row>
    <row r="386" spans="1:26" ht="43.5" customHeight="1" x14ac:dyDescent="0.3">
      <c r="A386" s="13"/>
      <c r="B386" s="94">
        <v>240</v>
      </c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14">
        <v>701</v>
      </c>
      <c r="N386" s="15"/>
      <c r="O386" s="38" t="s">
        <v>14</v>
      </c>
      <c r="P386" s="40">
        <v>7</v>
      </c>
      <c r="Q386" s="41">
        <v>1</v>
      </c>
      <c r="R386" s="42" t="s">
        <v>200</v>
      </c>
      <c r="S386" s="43">
        <v>240</v>
      </c>
      <c r="T386" s="44">
        <v>24060.799999999999</v>
      </c>
      <c r="U386" s="23" t="s">
        <v>55</v>
      </c>
      <c r="V386" s="93"/>
      <c r="W386" s="93"/>
      <c r="X386" s="93"/>
      <c r="Y386" s="4"/>
      <c r="Z386" s="2"/>
    </row>
    <row r="387" spans="1:26" ht="29.25" customHeight="1" x14ac:dyDescent="0.3">
      <c r="A387" s="13"/>
      <c r="B387" s="24"/>
      <c r="C387" s="25"/>
      <c r="D387" s="26"/>
      <c r="E387" s="101" t="s">
        <v>11</v>
      </c>
      <c r="F387" s="101"/>
      <c r="G387" s="101"/>
      <c r="H387" s="101"/>
      <c r="I387" s="102"/>
      <c r="J387" s="102"/>
      <c r="K387" s="102"/>
      <c r="L387" s="102"/>
      <c r="M387" s="14">
        <v>701</v>
      </c>
      <c r="N387" s="15"/>
      <c r="O387" s="47" t="s">
        <v>10</v>
      </c>
      <c r="P387" s="49">
        <v>7</v>
      </c>
      <c r="Q387" s="50">
        <v>1</v>
      </c>
      <c r="R387" s="51" t="s">
        <v>9</v>
      </c>
      <c r="S387" s="52" t="s">
        <v>2</v>
      </c>
      <c r="T387" s="53">
        <v>2723364.28</v>
      </c>
      <c r="U387" s="23" t="s">
        <v>1</v>
      </c>
      <c r="V387" s="91"/>
      <c r="W387" s="91"/>
      <c r="X387" s="91"/>
      <c r="Y387" s="4"/>
      <c r="Z387" s="2"/>
    </row>
    <row r="388" spans="1:26" ht="29.25" customHeight="1" x14ac:dyDescent="0.3">
      <c r="A388" s="13"/>
      <c r="B388" s="27"/>
      <c r="C388" s="28"/>
      <c r="D388" s="28"/>
      <c r="E388" s="29"/>
      <c r="F388" s="29"/>
      <c r="G388" s="29"/>
      <c r="H388" s="30"/>
      <c r="I388" s="90" t="s">
        <v>172</v>
      </c>
      <c r="J388" s="90"/>
      <c r="K388" s="90"/>
      <c r="L388" s="90"/>
      <c r="M388" s="14">
        <v>701</v>
      </c>
      <c r="N388" s="15"/>
      <c r="O388" s="16" t="s">
        <v>171</v>
      </c>
      <c r="P388" s="18">
        <v>7</v>
      </c>
      <c r="Q388" s="19">
        <v>1</v>
      </c>
      <c r="R388" s="20" t="s">
        <v>170</v>
      </c>
      <c r="S388" s="21" t="s">
        <v>2</v>
      </c>
      <c r="T388" s="22">
        <v>935400</v>
      </c>
      <c r="U388" s="23" t="s">
        <v>169</v>
      </c>
      <c r="V388" s="91"/>
      <c r="W388" s="91"/>
      <c r="X388" s="91"/>
      <c r="Y388" s="4"/>
      <c r="Z388" s="2"/>
    </row>
    <row r="389" spans="1:26" ht="29.25" customHeight="1" x14ac:dyDescent="0.3">
      <c r="A389" s="13"/>
      <c r="B389" s="92">
        <v>200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14">
        <v>701</v>
      </c>
      <c r="N389" s="15"/>
      <c r="O389" s="31" t="s">
        <v>15</v>
      </c>
      <c r="P389" s="33">
        <v>7</v>
      </c>
      <c r="Q389" s="34">
        <v>1</v>
      </c>
      <c r="R389" s="35" t="s">
        <v>170</v>
      </c>
      <c r="S389" s="36">
        <v>200</v>
      </c>
      <c r="T389" s="37">
        <v>935400</v>
      </c>
      <c r="U389" s="23" t="s">
        <v>169</v>
      </c>
      <c r="V389" s="93"/>
      <c r="W389" s="93"/>
      <c r="X389" s="93"/>
      <c r="Y389" s="4"/>
      <c r="Z389" s="2"/>
    </row>
    <row r="390" spans="1:26" ht="43.5" customHeight="1" x14ac:dyDescent="0.3">
      <c r="A390" s="13"/>
      <c r="B390" s="94">
        <v>240</v>
      </c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14">
        <v>701</v>
      </c>
      <c r="N390" s="15"/>
      <c r="O390" s="38" t="s">
        <v>14</v>
      </c>
      <c r="P390" s="40">
        <v>7</v>
      </c>
      <c r="Q390" s="41">
        <v>1</v>
      </c>
      <c r="R390" s="42" t="s">
        <v>170</v>
      </c>
      <c r="S390" s="43">
        <v>240</v>
      </c>
      <c r="T390" s="44">
        <v>935400</v>
      </c>
      <c r="U390" s="23" t="s">
        <v>169</v>
      </c>
      <c r="V390" s="93"/>
      <c r="W390" s="93"/>
      <c r="X390" s="93"/>
      <c r="Y390" s="4"/>
      <c r="Z390" s="2"/>
    </row>
    <row r="391" spans="1:26" ht="86.25" customHeight="1" x14ac:dyDescent="0.3">
      <c r="A391" s="13"/>
      <c r="B391" s="45"/>
      <c r="C391" s="46"/>
      <c r="D391" s="46"/>
      <c r="E391" s="29"/>
      <c r="F391" s="29"/>
      <c r="G391" s="29"/>
      <c r="H391" s="30"/>
      <c r="I391" s="103" t="s">
        <v>124</v>
      </c>
      <c r="J391" s="103"/>
      <c r="K391" s="103"/>
      <c r="L391" s="103"/>
      <c r="M391" s="14">
        <v>701</v>
      </c>
      <c r="N391" s="15"/>
      <c r="O391" s="47" t="s">
        <v>123</v>
      </c>
      <c r="P391" s="49">
        <v>7</v>
      </c>
      <c r="Q391" s="50">
        <v>1</v>
      </c>
      <c r="R391" s="51" t="s">
        <v>122</v>
      </c>
      <c r="S391" s="52" t="s">
        <v>2</v>
      </c>
      <c r="T391" s="53">
        <v>1185714.28</v>
      </c>
      <c r="U391" s="23" t="s">
        <v>3</v>
      </c>
      <c r="V391" s="91"/>
      <c r="W391" s="91"/>
      <c r="X391" s="91"/>
      <c r="Y391" s="4"/>
      <c r="Z391" s="2"/>
    </row>
    <row r="392" spans="1:26" ht="29.25" customHeight="1" x14ac:dyDescent="0.3">
      <c r="A392" s="13"/>
      <c r="B392" s="92">
        <v>200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14">
        <v>701</v>
      </c>
      <c r="N392" s="15"/>
      <c r="O392" s="31" t="s">
        <v>15</v>
      </c>
      <c r="P392" s="33">
        <v>7</v>
      </c>
      <c r="Q392" s="34">
        <v>1</v>
      </c>
      <c r="R392" s="35" t="s">
        <v>122</v>
      </c>
      <c r="S392" s="36">
        <v>200</v>
      </c>
      <c r="T392" s="37">
        <v>1185714.28</v>
      </c>
      <c r="U392" s="23" t="s">
        <v>3</v>
      </c>
      <c r="V392" s="93"/>
      <c r="W392" s="93"/>
      <c r="X392" s="93"/>
      <c r="Y392" s="4"/>
      <c r="Z392" s="2"/>
    </row>
    <row r="393" spans="1:26" ht="43.5" customHeight="1" x14ac:dyDescent="0.3">
      <c r="A393" s="13"/>
      <c r="B393" s="94">
        <v>240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14">
        <v>701</v>
      </c>
      <c r="N393" s="15"/>
      <c r="O393" s="38" t="s">
        <v>14</v>
      </c>
      <c r="P393" s="40">
        <v>7</v>
      </c>
      <c r="Q393" s="41">
        <v>1</v>
      </c>
      <c r="R393" s="42" t="s">
        <v>122</v>
      </c>
      <c r="S393" s="43">
        <v>240</v>
      </c>
      <c r="T393" s="44">
        <v>1185714.28</v>
      </c>
      <c r="U393" s="23" t="s">
        <v>3</v>
      </c>
      <c r="V393" s="93"/>
      <c r="W393" s="93"/>
      <c r="X393" s="93"/>
      <c r="Y393" s="4"/>
      <c r="Z393" s="2"/>
    </row>
    <row r="394" spans="1:26" ht="114.75" customHeight="1" x14ac:dyDescent="0.3">
      <c r="A394" s="13"/>
      <c r="B394" s="45"/>
      <c r="C394" s="46"/>
      <c r="D394" s="46"/>
      <c r="E394" s="29"/>
      <c r="F394" s="29"/>
      <c r="G394" s="29"/>
      <c r="H394" s="30"/>
      <c r="I394" s="103" t="s">
        <v>244</v>
      </c>
      <c r="J394" s="103"/>
      <c r="K394" s="103"/>
      <c r="L394" s="103"/>
      <c r="M394" s="14">
        <v>701</v>
      </c>
      <c r="N394" s="15"/>
      <c r="O394" s="47" t="s">
        <v>243</v>
      </c>
      <c r="P394" s="49">
        <v>7</v>
      </c>
      <c r="Q394" s="50">
        <v>1</v>
      </c>
      <c r="R394" s="51" t="s">
        <v>242</v>
      </c>
      <c r="S394" s="52" t="s">
        <v>2</v>
      </c>
      <c r="T394" s="53">
        <v>602250</v>
      </c>
      <c r="U394" s="23" t="s">
        <v>55</v>
      </c>
      <c r="V394" s="91"/>
      <c r="W394" s="91"/>
      <c r="X394" s="91"/>
      <c r="Y394" s="4"/>
      <c r="Z394" s="2"/>
    </row>
    <row r="395" spans="1:26" ht="29.25" customHeight="1" x14ac:dyDescent="0.3">
      <c r="A395" s="13"/>
      <c r="B395" s="92">
        <v>200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14">
        <v>701</v>
      </c>
      <c r="N395" s="15"/>
      <c r="O395" s="31" t="s">
        <v>15</v>
      </c>
      <c r="P395" s="33">
        <v>7</v>
      </c>
      <c r="Q395" s="34">
        <v>1</v>
      </c>
      <c r="R395" s="35" t="s">
        <v>242</v>
      </c>
      <c r="S395" s="36">
        <v>200</v>
      </c>
      <c r="T395" s="37">
        <v>602250</v>
      </c>
      <c r="U395" s="23" t="s">
        <v>55</v>
      </c>
      <c r="V395" s="93"/>
      <c r="W395" s="93"/>
      <c r="X395" s="93"/>
      <c r="Y395" s="4"/>
      <c r="Z395" s="2"/>
    </row>
    <row r="396" spans="1:26" ht="43.5" customHeight="1" x14ac:dyDescent="0.3">
      <c r="A396" s="13"/>
      <c r="B396" s="94">
        <v>240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14">
        <v>701</v>
      </c>
      <c r="N396" s="15"/>
      <c r="O396" s="38" t="s">
        <v>14</v>
      </c>
      <c r="P396" s="40">
        <v>7</v>
      </c>
      <c r="Q396" s="41">
        <v>1</v>
      </c>
      <c r="R396" s="42" t="s">
        <v>242</v>
      </c>
      <c r="S396" s="43">
        <v>240</v>
      </c>
      <c r="T396" s="44">
        <v>602250</v>
      </c>
      <c r="U396" s="23" t="s">
        <v>55</v>
      </c>
      <c r="V396" s="93"/>
      <c r="W396" s="93"/>
      <c r="X396" s="93"/>
      <c r="Y396" s="4"/>
      <c r="Z396" s="2"/>
    </row>
    <row r="397" spans="1:26" ht="15" customHeight="1" x14ac:dyDescent="0.3">
      <c r="A397" s="13"/>
      <c r="B397" s="104" t="s">
        <v>241</v>
      </c>
      <c r="C397" s="104"/>
      <c r="D397" s="104"/>
      <c r="E397" s="95"/>
      <c r="F397" s="95"/>
      <c r="G397" s="95"/>
      <c r="H397" s="95"/>
      <c r="I397" s="95"/>
      <c r="J397" s="95"/>
      <c r="K397" s="95"/>
      <c r="L397" s="95"/>
      <c r="M397" s="14">
        <v>702</v>
      </c>
      <c r="N397" s="15"/>
      <c r="O397" s="47" t="s">
        <v>241</v>
      </c>
      <c r="P397" s="49">
        <v>7</v>
      </c>
      <c r="Q397" s="50">
        <v>2</v>
      </c>
      <c r="R397" s="51" t="s">
        <v>2</v>
      </c>
      <c r="S397" s="52" t="s">
        <v>2</v>
      </c>
      <c r="T397" s="53">
        <f>709526080.77-4900300</f>
        <v>704625780.76999998</v>
      </c>
      <c r="U397" s="23" t="s">
        <v>1</v>
      </c>
      <c r="V397" s="91"/>
      <c r="W397" s="91"/>
      <c r="X397" s="91"/>
      <c r="Y397" s="4"/>
      <c r="Z397" s="2"/>
    </row>
    <row r="398" spans="1:26" ht="43.5" customHeight="1" x14ac:dyDescent="0.3">
      <c r="A398" s="13"/>
      <c r="B398" s="24"/>
      <c r="C398" s="25"/>
      <c r="D398" s="26"/>
      <c r="E398" s="98" t="s">
        <v>188</v>
      </c>
      <c r="F398" s="98"/>
      <c r="G398" s="98"/>
      <c r="H398" s="98"/>
      <c r="I398" s="99"/>
      <c r="J398" s="99"/>
      <c r="K398" s="99"/>
      <c r="L398" s="99"/>
      <c r="M398" s="14">
        <v>702</v>
      </c>
      <c r="N398" s="15"/>
      <c r="O398" s="16" t="s">
        <v>187</v>
      </c>
      <c r="P398" s="18">
        <v>7</v>
      </c>
      <c r="Q398" s="19">
        <v>2</v>
      </c>
      <c r="R398" s="20" t="s">
        <v>186</v>
      </c>
      <c r="S398" s="21" t="s">
        <v>2</v>
      </c>
      <c r="T398" s="22">
        <v>572927</v>
      </c>
      <c r="U398" s="23" t="s">
        <v>182</v>
      </c>
      <c r="V398" s="91"/>
      <c r="W398" s="91"/>
      <c r="X398" s="91"/>
      <c r="Y398" s="4"/>
      <c r="Z398" s="2"/>
    </row>
    <row r="399" spans="1:26" ht="57.75" customHeight="1" x14ac:dyDescent="0.3">
      <c r="A399" s="13"/>
      <c r="B399" s="27"/>
      <c r="C399" s="28"/>
      <c r="D399" s="28"/>
      <c r="E399" s="29"/>
      <c r="F399" s="29"/>
      <c r="G399" s="29"/>
      <c r="H399" s="30"/>
      <c r="I399" s="90" t="s">
        <v>185</v>
      </c>
      <c r="J399" s="90"/>
      <c r="K399" s="90"/>
      <c r="L399" s="90"/>
      <c r="M399" s="14">
        <v>702</v>
      </c>
      <c r="N399" s="15"/>
      <c r="O399" s="16" t="s">
        <v>184</v>
      </c>
      <c r="P399" s="18">
        <v>7</v>
      </c>
      <c r="Q399" s="19">
        <v>2</v>
      </c>
      <c r="R399" s="20" t="s">
        <v>183</v>
      </c>
      <c r="S399" s="21" t="s">
        <v>2</v>
      </c>
      <c r="T399" s="22">
        <v>572927</v>
      </c>
      <c r="U399" s="23" t="s">
        <v>182</v>
      </c>
      <c r="V399" s="91"/>
      <c r="W399" s="91"/>
      <c r="X399" s="91"/>
      <c r="Y399" s="4"/>
      <c r="Z399" s="2"/>
    </row>
    <row r="400" spans="1:26" ht="72" customHeight="1" x14ac:dyDescent="0.3">
      <c r="A400" s="13"/>
      <c r="B400" s="92">
        <v>100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14">
        <v>702</v>
      </c>
      <c r="N400" s="15"/>
      <c r="O400" s="31" t="s">
        <v>36</v>
      </c>
      <c r="P400" s="33">
        <v>7</v>
      </c>
      <c r="Q400" s="34">
        <v>2</v>
      </c>
      <c r="R400" s="35" t="s">
        <v>183</v>
      </c>
      <c r="S400" s="36">
        <v>100</v>
      </c>
      <c r="T400" s="37">
        <v>520809</v>
      </c>
      <c r="U400" s="23" t="s">
        <v>182</v>
      </c>
      <c r="V400" s="93"/>
      <c r="W400" s="93"/>
      <c r="X400" s="93"/>
      <c r="Y400" s="4"/>
      <c r="Z400" s="2"/>
    </row>
    <row r="401" spans="1:26" ht="29.25" customHeight="1" x14ac:dyDescent="0.3">
      <c r="A401" s="13"/>
      <c r="B401" s="94">
        <v>110</v>
      </c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14">
        <v>702</v>
      </c>
      <c r="N401" s="15"/>
      <c r="O401" s="38" t="s">
        <v>35</v>
      </c>
      <c r="P401" s="40">
        <v>7</v>
      </c>
      <c r="Q401" s="41">
        <v>2</v>
      </c>
      <c r="R401" s="42" t="s">
        <v>183</v>
      </c>
      <c r="S401" s="43">
        <v>110</v>
      </c>
      <c r="T401" s="44">
        <v>520809</v>
      </c>
      <c r="U401" s="23" t="s">
        <v>182</v>
      </c>
      <c r="V401" s="93"/>
      <c r="W401" s="93"/>
      <c r="X401" s="93"/>
      <c r="Y401" s="4"/>
      <c r="Z401" s="2"/>
    </row>
    <row r="402" spans="1:26" ht="43.5" customHeight="1" x14ac:dyDescent="0.3">
      <c r="A402" s="13"/>
      <c r="B402" s="100">
        <v>600</v>
      </c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4">
        <v>702</v>
      </c>
      <c r="N402" s="15"/>
      <c r="O402" s="54" t="s">
        <v>26</v>
      </c>
      <c r="P402" s="56">
        <v>7</v>
      </c>
      <c r="Q402" s="57">
        <v>2</v>
      </c>
      <c r="R402" s="58" t="s">
        <v>183</v>
      </c>
      <c r="S402" s="59">
        <v>600</v>
      </c>
      <c r="T402" s="60">
        <v>52118</v>
      </c>
      <c r="U402" s="23" t="s">
        <v>182</v>
      </c>
      <c r="V402" s="93"/>
      <c r="W402" s="93"/>
      <c r="X402" s="93"/>
      <c r="Y402" s="4"/>
      <c r="Z402" s="2"/>
    </row>
    <row r="403" spans="1:26" ht="15" customHeight="1" x14ac:dyDescent="0.3">
      <c r="A403" s="13"/>
      <c r="B403" s="94">
        <v>610</v>
      </c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14">
        <v>702</v>
      </c>
      <c r="N403" s="15"/>
      <c r="O403" s="38" t="s">
        <v>25</v>
      </c>
      <c r="P403" s="40">
        <v>7</v>
      </c>
      <c r="Q403" s="41">
        <v>2</v>
      </c>
      <c r="R403" s="42" t="s">
        <v>183</v>
      </c>
      <c r="S403" s="43">
        <v>610</v>
      </c>
      <c r="T403" s="44">
        <v>52118</v>
      </c>
      <c r="U403" s="23" t="s">
        <v>182</v>
      </c>
      <c r="V403" s="93"/>
      <c r="W403" s="93"/>
      <c r="X403" s="93"/>
      <c r="Y403" s="4"/>
      <c r="Z403" s="2"/>
    </row>
    <row r="404" spans="1:26" ht="43.5" customHeight="1" x14ac:dyDescent="0.3">
      <c r="A404" s="13"/>
      <c r="B404" s="24"/>
      <c r="C404" s="25"/>
      <c r="D404" s="26"/>
      <c r="E404" s="101" t="s">
        <v>163</v>
      </c>
      <c r="F404" s="101"/>
      <c r="G404" s="101"/>
      <c r="H404" s="101"/>
      <c r="I404" s="102"/>
      <c r="J404" s="102"/>
      <c r="K404" s="102"/>
      <c r="L404" s="102"/>
      <c r="M404" s="14">
        <v>702</v>
      </c>
      <c r="N404" s="15"/>
      <c r="O404" s="47" t="s">
        <v>162</v>
      </c>
      <c r="P404" s="49">
        <v>7</v>
      </c>
      <c r="Q404" s="50">
        <v>2</v>
      </c>
      <c r="R404" s="51" t="s">
        <v>161</v>
      </c>
      <c r="S404" s="52" t="s">
        <v>2</v>
      </c>
      <c r="T404" s="53">
        <f>706283891.77-4900300</f>
        <v>701383591.76999998</v>
      </c>
      <c r="U404" s="23" t="s">
        <v>1</v>
      </c>
      <c r="V404" s="91"/>
      <c r="W404" s="91"/>
      <c r="X404" s="91"/>
      <c r="Y404" s="4"/>
      <c r="Z404" s="2"/>
    </row>
    <row r="405" spans="1:26" ht="15" customHeight="1" x14ac:dyDescent="0.3">
      <c r="A405" s="13"/>
      <c r="B405" s="27"/>
      <c r="C405" s="28"/>
      <c r="D405" s="28"/>
      <c r="E405" s="29"/>
      <c r="F405" s="29"/>
      <c r="G405" s="29"/>
      <c r="H405" s="30"/>
      <c r="I405" s="90" t="s">
        <v>240</v>
      </c>
      <c r="J405" s="90"/>
      <c r="K405" s="90"/>
      <c r="L405" s="90"/>
      <c r="M405" s="14">
        <v>702</v>
      </c>
      <c r="N405" s="15"/>
      <c r="O405" s="16" t="s">
        <v>239</v>
      </c>
      <c r="P405" s="18">
        <v>7</v>
      </c>
      <c r="Q405" s="19">
        <v>2</v>
      </c>
      <c r="R405" s="20" t="s">
        <v>238</v>
      </c>
      <c r="S405" s="21" t="s">
        <v>2</v>
      </c>
      <c r="T405" s="22">
        <v>49743076.07</v>
      </c>
      <c r="U405" s="23" t="s">
        <v>142</v>
      </c>
      <c r="V405" s="91"/>
      <c r="W405" s="91"/>
      <c r="X405" s="91"/>
      <c r="Y405" s="4"/>
      <c r="Z405" s="2"/>
    </row>
    <row r="406" spans="1:26" ht="72" customHeight="1" x14ac:dyDescent="0.3">
      <c r="A406" s="13"/>
      <c r="B406" s="92">
        <v>100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14">
        <v>702</v>
      </c>
      <c r="N406" s="15"/>
      <c r="O406" s="31" t="s">
        <v>36</v>
      </c>
      <c r="P406" s="33">
        <v>7</v>
      </c>
      <c r="Q406" s="34">
        <v>2</v>
      </c>
      <c r="R406" s="35" t="s">
        <v>238</v>
      </c>
      <c r="S406" s="36">
        <v>100</v>
      </c>
      <c r="T406" s="37">
        <v>13356945.93</v>
      </c>
      <c r="U406" s="23" t="s">
        <v>142</v>
      </c>
      <c r="V406" s="93"/>
      <c r="W406" s="93"/>
      <c r="X406" s="93"/>
      <c r="Y406" s="4"/>
      <c r="Z406" s="2"/>
    </row>
    <row r="407" spans="1:26" ht="29.25" customHeight="1" x14ac:dyDescent="0.3">
      <c r="A407" s="13"/>
      <c r="B407" s="94">
        <v>110</v>
      </c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14">
        <v>702</v>
      </c>
      <c r="N407" s="15"/>
      <c r="O407" s="38" t="s">
        <v>35</v>
      </c>
      <c r="P407" s="40">
        <v>7</v>
      </c>
      <c r="Q407" s="41">
        <v>2</v>
      </c>
      <c r="R407" s="42" t="s">
        <v>238</v>
      </c>
      <c r="S407" s="43">
        <v>110</v>
      </c>
      <c r="T407" s="44">
        <v>13356945.93</v>
      </c>
      <c r="U407" s="23" t="s">
        <v>142</v>
      </c>
      <c r="V407" s="93"/>
      <c r="W407" s="93"/>
      <c r="X407" s="93"/>
      <c r="Y407" s="4"/>
      <c r="Z407" s="2"/>
    </row>
    <row r="408" spans="1:26" ht="29.25" customHeight="1" x14ac:dyDescent="0.3">
      <c r="A408" s="13"/>
      <c r="B408" s="100">
        <v>200</v>
      </c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4">
        <v>702</v>
      </c>
      <c r="N408" s="15"/>
      <c r="O408" s="54" t="s">
        <v>15</v>
      </c>
      <c r="P408" s="56">
        <v>7</v>
      </c>
      <c r="Q408" s="57">
        <v>2</v>
      </c>
      <c r="R408" s="58" t="s">
        <v>238</v>
      </c>
      <c r="S408" s="59">
        <v>200</v>
      </c>
      <c r="T408" s="60">
        <v>27746921.59</v>
      </c>
      <c r="U408" s="23" t="s">
        <v>142</v>
      </c>
      <c r="V408" s="93"/>
      <c r="W408" s="93"/>
      <c r="X408" s="93"/>
      <c r="Y408" s="4"/>
      <c r="Z408" s="2"/>
    </row>
    <row r="409" spans="1:26" ht="43.5" customHeight="1" x14ac:dyDescent="0.3">
      <c r="A409" s="13"/>
      <c r="B409" s="94">
        <v>240</v>
      </c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14">
        <v>702</v>
      </c>
      <c r="N409" s="15"/>
      <c r="O409" s="38" t="s">
        <v>14</v>
      </c>
      <c r="P409" s="40">
        <v>7</v>
      </c>
      <c r="Q409" s="41">
        <v>2</v>
      </c>
      <c r="R409" s="42" t="s">
        <v>238</v>
      </c>
      <c r="S409" s="43">
        <v>240</v>
      </c>
      <c r="T409" s="44">
        <v>27746921.59</v>
      </c>
      <c r="U409" s="23" t="s">
        <v>142</v>
      </c>
      <c r="V409" s="93"/>
      <c r="W409" s="93"/>
      <c r="X409" s="93"/>
      <c r="Y409" s="4"/>
      <c r="Z409" s="2"/>
    </row>
    <row r="410" spans="1:26" ht="43.5" customHeight="1" x14ac:dyDescent="0.3">
      <c r="A410" s="13"/>
      <c r="B410" s="100">
        <v>400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4">
        <v>702</v>
      </c>
      <c r="N410" s="15"/>
      <c r="O410" s="54" t="s">
        <v>109</v>
      </c>
      <c r="P410" s="56">
        <v>7</v>
      </c>
      <c r="Q410" s="57">
        <v>2</v>
      </c>
      <c r="R410" s="58" t="s">
        <v>238</v>
      </c>
      <c r="S410" s="59">
        <v>400</v>
      </c>
      <c r="T410" s="60">
        <v>173317.2</v>
      </c>
      <c r="U410" s="23" t="s">
        <v>142</v>
      </c>
      <c r="V410" s="93"/>
      <c r="W410" s="93"/>
      <c r="X410" s="93"/>
      <c r="Y410" s="4"/>
      <c r="Z410" s="2"/>
    </row>
    <row r="411" spans="1:26" ht="15" customHeight="1" x14ac:dyDescent="0.3">
      <c r="A411" s="13"/>
      <c r="B411" s="94">
        <v>410</v>
      </c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14">
        <v>702</v>
      </c>
      <c r="N411" s="15"/>
      <c r="O411" s="38" t="s">
        <v>108</v>
      </c>
      <c r="P411" s="40">
        <v>7</v>
      </c>
      <c r="Q411" s="41">
        <v>2</v>
      </c>
      <c r="R411" s="42" t="s">
        <v>238</v>
      </c>
      <c r="S411" s="43">
        <v>410</v>
      </c>
      <c r="T411" s="44">
        <v>173317.2</v>
      </c>
      <c r="U411" s="23" t="s">
        <v>142</v>
      </c>
      <c r="V411" s="93"/>
      <c r="W411" s="93"/>
      <c r="X411" s="93"/>
      <c r="Y411" s="4"/>
      <c r="Z411" s="2"/>
    </row>
    <row r="412" spans="1:26" ht="43.5" customHeight="1" x14ac:dyDescent="0.3">
      <c r="A412" s="13"/>
      <c r="B412" s="100">
        <v>600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4">
        <v>702</v>
      </c>
      <c r="N412" s="15"/>
      <c r="O412" s="54" t="s">
        <v>26</v>
      </c>
      <c r="P412" s="56">
        <v>7</v>
      </c>
      <c r="Q412" s="57">
        <v>2</v>
      </c>
      <c r="R412" s="58" t="s">
        <v>238</v>
      </c>
      <c r="S412" s="59">
        <v>600</v>
      </c>
      <c r="T412" s="60">
        <v>4686294.09</v>
      </c>
      <c r="U412" s="23" t="s">
        <v>142</v>
      </c>
      <c r="V412" s="93"/>
      <c r="W412" s="93"/>
      <c r="X412" s="93"/>
      <c r="Y412" s="4"/>
      <c r="Z412" s="2"/>
    </row>
    <row r="413" spans="1:26" ht="15" customHeight="1" x14ac:dyDescent="0.3">
      <c r="A413" s="13"/>
      <c r="B413" s="94">
        <v>610</v>
      </c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14">
        <v>702</v>
      </c>
      <c r="N413" s="15"/>
      <c r="O413" s="38" t="s">
        <v>25</v>
      </c>
      <c r="P413" s="40">
        <v>7</v>
      </c>
      <c r="Q413" s="41">
        <v>2</v>
      </c>
      <c r="R413" s="42" t="s">
        <v>238</v>
      </c>
      <c r="S413" s="43">
        <v>610</v>
      </c>
      <c r="T413" s="44">
        <v>4686294.09</v>
      </c>
      <c r="U413" s="23" t="s">
        <v>142</v>
      </c>
      <c r="V413" s="93"/>
      <c r="W413" s="93"/>
      <c r="X413" s="93"/>
      <c r="Y413" s="4"/>
      <c r="Z413" s="2"/>
    </row>
    <row r="414" spans="1:26" ht="15" customHeight="1" x14ac:dyDescent="0.3">
      <c r="A414" s="13"/>
      <c r="B414" s="100">
        <v>800</v>
      </c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14">
        <v>702</v>
      </c>
      <c r="N414" s="15"/>
      <c r="O414" s="54" t="s">
        <v>44</v>
      </c>
      <c r="P414" s="56">
        <v>7</v>
      </c>
      <c r="Q414" s="57">
        <v>2</v>
      </c>
      <c r="R414" s="58" t="s">
        <v>238</v>
      </c>
      <c r="S414" s="59">
        <v>800</v>
      </c>
      <c r="T414" s="60">
        <v>3779597.26</v>
      </c>
      <c r="U414" s="23" t="s">
        <v>142</v>
      </c>
      <c r="V414" s="93"/>
      <c r="W414" s="93"/>
      <c r="X414" s="93"/>
      <c r="Y414" s="4"/>
      <c r="Z414" s="2"/>
    </row>
    <row r="415" spans="1:26" ht="15" customHeight="1" x14ac:dyDescent="0.3">
      <c r="A415" s="13"/>
      <c r="B415" s="94">
        <v>850</v>
      </c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14">
        <v>702</v>
      </c>
      <c r="N415" s="15"/>
      <c r="O415" s="38" t="s">
        <v>43</v>
      </c>
      <c r="P415" s="40">
        <v>7</v>
      </c>
      <c r="Q415" s="41">
        <v>2</v>
      </c>
      <c r="R415" s="42" t="s">
        <v>238</v>
      </c>
      <c r="S415" s="43">
        <v>850</v>
      </c>
      <c r="T415" s="44">
        <v>3779597.26</v>
      </c>
      <c r="U415" s="23" t="s">
        <v>142</v>
      </c>
      <c r="V415" s="93"/>
      <c r="W415" s="93"/>
      <c r="X415" s="93"/>
      <c r="Y415" s="4"/>
      <c r="Z415" s="2"/>
    </row>
    <row r="416" spans="1:26" ht="86.25" customHeight="1" x14ac:dyDescent="0.3">
      <c r="A416" s="13"/>
      <c r="B416" s="45"/>
      <c r="C416" s="46"/>
      <c r="D416" s="46"/>
      <c r="E416" s="29"/>
      <c r="F416" s="29"/>
      <c r="G416" s="29"/>
      <c r="H416" s="30"/>
      <c r="I416" s="103" t="s">
        <v>237</v>
      </c>
      <c r="J416" s="103"/>
      <c r="K416" s="103"/>
      <c r="L416" s="103"/>
      <c r="M416" s="14">
        <v>702</v>
      </c>
      <c r="N416" s="15"/>
      <c r="O416" s="47" t="s">
        <v>236</v>
      </c>
      <c r="P416" s="49">
        <v>7</v>
      </c>
      <c r="Q416" s="50">
        <v>2</v>
      </c>
      <c r="R416" s="51" t="s">
        <v>235</v>
      </c>
      <c r="S416" s="52" t="s">
        <v>2</v>
      </c>
      <c r="T416" s="53">
        <v>918667.86</v>
      </c>
      <c r="U416" s="23" t="s">
        <v>142</v>
      </c>
      <c r="V416" s="91"/>
      <c r="W416" s="91"/>
      <c r="X416" s="91"/>
      <c r="Y416" s="4"/>
      <c r="Z416" s="2"/>
    </row>
    <row r="417" spans="1:26" ht="29.25" customHeight="1" x14ac:dyDescent="0.3">
      <c r="A417" s="13"/>
      <c r="B417" s="92">
        <v>200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14">
        <v>702</v>
      </c>
      <c r="N417" s="15"/>
      <c r="O417" s="31" t="s">
        <v>15</v>
      </c>
      <c r="P417" s="33">
        <v>7</v>
      </c>
      <c r="Q417" s="34">
        <v>2</v>
      </c>
      <c r="R417" s="35" t="s">
        <v>235</v>
      </c>
      <c r="S417" s="36">
        <v>200</v>
      </c>
      <c r="T417" s="37">
        <v>918391.93</v>
      </c>
      <c r="U417" s="23" t="s">
        <v>142</v>
      </c>
      <c r="V417" s="93"/>
      <c r="W417" s="93"/>
      <c r="X417" s="93"/>
      <c r="Y417" s="4"/>
      <c r="Z417" s="2"/>
    </row>
    <row r="418" spans="1:26" ht="43.5" customHeight="1" x14ac:dyDescent="0.3">
      <c r="A418" s="13"/>
      <c r="B418" s="94">
        <v>240</v>
      </c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14">
        <v>702</v>
      </c>
      <c r="N418" s="15"/>
      <c r="O418" s="38" t="s">
        <v>14</v>
      </c>
      <c r="P418" s="40">
        <v>7</v>
      </c>
      <c r="Q418" s="41">
        <v>2</v>
      </c>
      <c r="R418" s="42" t="s">
        <v>235</v>
      </c>
      <c r="S418" s="43">
        <v>240</v>
      </c>
      <c r="T418" s="44">
        <v>918391.93</v>
      </c>
      <c r="U418" s="23" t="s">
        <v>142</v>
      </c>
      <c r="V418" s="93"/>
      <c r="W418" s="93"/>
      <c r="X418" s="93"/>
      <c r="Y418" s="4"/>
      <c r="Z418" s="2"/>
    </row>
    <row r="419" spans="1:26" ht="15" customHeight="1" x14ac:dyDescent="0.3">
      <c r="A419" s="13"/>
      <c r="B419" s="100">
        <v>800</v>
      </c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14">
        <v>702</v>
      </c>
      <c r="N419" s="15"/>
      <c r="O419" s="54" t="s">
        <v>44</v>
      </c>
      <c r="P419" s="56">
        <v>7</v>
      </c>
      <c r="Q419" s="57">
        <v>2</v>
      </c>
      <c r="R419" s="58" t="s">
        <v>235</v>
      </c>
      <c r="S419" s="59">
        <v>800</v>
      </c>
      <c r="T419" s="60">
        <v>275.93</v>
      </c>
      <c r="U419" s="23" t="s">
        <v>142</v>
      </c>
      <c r="V419" s="93"/>
      <c r="W419" s="93"/>
      <c r="X419" s="93"/>
      <c r="Y419" s="4"/>
      <c r="Z419" s="2"/>
    </row>
    <row r="420" spans="1:26" ht="15" customHeight="1" x14ac:dyDescent="0.3">
      <c r="A420" s="13"/>
      <c r="B420" s="94">
        <v>850</v>
      </c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14">
        <v>702</v>
      </c>
      <c r="N420" s="15"/>
      <c r="O420" s="38" t="s">
        <v>43</v>
      </c>
      <c r="P420" s="40">
        <v>7</v>
      </c>
      <c r="Q420" s="41">
        <v>2</v>
      </c>
      <c r="R420" s="42" t="s">
        <v>235</v>
      </c>
      <c r="S420" s="43">
        <v>850</v>
      </c>
      <c r="T420" s="44">
        <v>275.93</v>
      </c>
      <c r="U420" s="23" t="s">
        <v>142</v>
      </c>
      <c r="V420" s="93"/>
      <c r="W420" s="93"/>
      <c r="X420" s="93"/>
      <c r="Y420" s="4"/>
      <c r="Z420" s="2"/>
    </row>
    <row r="421" spans="1:26" ht="114.75" customHeight="1" x14ac:dyDescent="0.3">
      <c r="A421" s="13"/>
      <c r="B421" s="45"/>
      <c r="C421" s="46"/>
      <c r="D421" s="46"/>
      <c r="E421" s="29"/>
      <c r="F421" s="29"/>
      <c r="G421" s="29"/>
      <c r="H421" s="30"/>
      <c r="I421" s="103" t="s">
        <v>234</v>
      </c>
      <c r="J421" s="103"/>
      <c r="K421" s="103"/>
      <c r="L421" s="103"/>
      <c r="M421" s="14">
        <v>702</v>
      </c>
      <c r="N421" s="15"/>
      <c r="O421" s="47" t="s">
        <v>233</v>
      </c>
      <c r="P421" s="49">
        <v>7</v>
      </c>
      <c r="Q421" s="50">
        <v>2</v>
      </c>
      <c r="R421" s="51" t="s">
        <v>232</v>
      </c>
      <c r="S421" s="52" t="s">
        <v>2</v>
      </c>
      <c r="T421" s="53">
        <v>8187000</v>
      </c>
      <c r="U421" s="23" t="s">
        <v>231</v>
      </c>
      <c r="V421" s="91"/>
      <c r="W421" s="91"/>
      <c r="X421" s="91"/>
      <c r="Y421" s="4"/>
      <c r="Z421" s="2"/>
    </row>
    <row r="422" spans="1:26" ht="72" customHeight="1" x14ac:dyDescent="0.3">
      <c r="A422" s="13"/>
      <c r="B422" s="92">
        <v>100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14">
        <v>702</v>
      </c>
      <c r="N422" s="15"/>
      <c r="O422" s="31" t="s">
        <v>36</v>
      </c>
      <c r="P422" s="33">
        <v>7</v>
      </c>
      <c r="Q422" s="34">
        <v>2</v>
      </c>
      <c r="R422" s="35" t="s">
        <v>232</v>
      </c>
      <c r="S422" s="36">
        <v>100</v>
      </c>
      <c r="T422" s="37">
        <v>7280808</v>
      </c>
      <c r="U422" s="23" t="s">
        <v>231</v>
      </c>
      <c r="V422" s="93"/>
      <c r="W422" s="93"/>
      <c r="X422" s="93"/>
      <c r="Y422" s="4"/>
      <c r="Z422" s="2"/>
    </row>
    <row r="423" spans="1:26" ht="29.25" customHeight="1" x14ac:dyDescent="0.3">
      <c r="A423" s="13"/>
      <c r="B423" s="94">
        <v>110</v>
      </c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14">
        <v>702</v>
      </c>
      <c r="N423" s="15"/>
      <c r="O423" s="38" t="s">
        <v>35</v>
      </c>
      <c r="P423" s="40">
        <v>7</v>
      </c>
      <c r="Q423" s="41">
        <v>2</v>
      </c>
      <c r="R423" s="42" t="s">
        <v>232</v>
      </c>
      <c r="S423" s="43">
        <v>110</v>
      </c>
      <c r="T423" s="44">
        <v>7280808</v>
      </c>
      <c r="U423" s="23" t="s">
        <v>231</v>
      </c>
      <c r="V423" s="93"/>
      <c r="W423" s="93"/>
      <c r="X423" s="93"/>
      <c r="Y423" s="4"/>
      <c r="Z423" s="2"/>
    </row>
    <row r="424" spans="1:26" ht="43.5" customHeight="1" x14ac:dyDescent="0.3">
      <c r="A424" s="13"/>
      <c r="B424" s="100">
        <v>600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4">
        <v>702</v>
      </c>
      <c r="N424" s="15"/>
      <c r="O424" s="54" t="s">
        <v>26</v>
      </c>
      <c r="P424" s="56">
        <v>7</v>
      </c>
      <c r="Q424" s="57">
        <v>2</v>
      </c>
      <c r="R424" s="58" t="s">
        <v>232</v>
      </c>
      <c r="S424" s="59">
        <v>600</v>
      </c>
      <c r="T424" s="60">
        <v>906192</v>
      </c>
      <c r="U424" s="23" t="s">
        <v>231</v>
      </c>
      <c r="V424" s="93"/>
      <c r="W424" s="93"/>
      <c r="X424" s="93"/>
      <c r="Y424" s="4"/>
      <c r="Z424" s="2"/>
    </row>
    <row r="425" spans="1:26" ht="15" customHeight="1" x14ac:dyDescent="0.3">
      <c r="A425" s="13"/>
      <c r="B425" s="94">
        <v>610</v>
      </c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14">
        <v>702</v>
      </c>
      <c r="N425" s="15"/>
      <c r="O425" s="38" t="s">
        <v>25</v>
      </c>
      <c r="P425" s="40">
        <v>7</v>
      </c>
      <c r="Q425" s="41">
        <v>2</v>
      </c>
      <c r="R425" s="42" t="s">
        <v>232</v>
      </c>
      <c r="S425" s="43">
        <v>610</v>
      </c>
      <c r="T425" s="44">
        <v>906192</v>
      </c>
      <c r="U425" s="23" t="s">
        <v>231</v>
      </c>
      <c r="V425" s="93"/>
      <c r="W425" s="93"/>
      <c r="X425" s="93"/>
      <c r="Y425" s="4"/>
      <c r="Z425" s="2"/>
    </row>
    <row r="426" spans="1:26" ht="57.75" customHeight="1" x14ac:dyDescent="0.3">
      <c r="A426" s="13"/>
      <c r="B426" s="45"/>
      <c r="C426" s="46"/>
      <c r="D426" s="46"/>
      <c r="E426" s="29"/>
      <c r="F426" s="29"/>
      <c r="G426" s="29"/>
      <c r="H426" s="30"/>
      <c r="I426" s="103" t="s">
        <v>230</v>
      </c>
      <c r="J426" s="103"/>
      <c r="K426" s="103"/>
      <c r="L426" s="103"/>
      <c r="M426" s="14">
        <v>702</v>
      </c>
      <c r="N426" s="15"/>
      <c r="O426" s="47" t="s">
        <v>229</v>
      </c>
      <c r="P426" s="49">
        <v>7</v>
      </c>
      <c r="Q426" s="50">
        <v>2</v>
      </c>
      <c r="R426" s="51" t="s">
        <v>228</v>
      </c>
      <c r="S426" s="52" t="s">
        <v>2</v>
      </c>
      <c r="T426" s="53">
        <v>10744794.199999999</v>
      </c>
      <c r="U426" s="23" t="s">
        <v>3</v>
      </c>
      <c r="V426" s="91"/>
      <c r="W426" s="91"/>
      <c r="X426" s="91"/>
      <c r="Y426" s="4"/>
      <c r="Z426" s="2"/>
    </row>
    <row r="427" spans="1:26" ht="72" customHeight="1" x14ac:dyDescent="0.3">
      <c r="A427" s="13"/>
      <c r="B427" s="92">
        <v>100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14">
        <v>702</v>
      </c>
      <c r="N427" s="15"/>
      <c r="O427" s="31" t="s">
        <v>36</v>
      </c>
      <c r="P427" s="33">
        <v>7</v>
      </c>
      <c r="Q427" s="34">
        <v>2</v>
      </c>
      <c r="R427" s="35" t="s">
        <v>228</v>
      </c>
      <c r="S427" s="36">
        <v>100</v>
      </c>
      <c r="T427" s="37">
        <v>10559194.199999999</v>
      </c>
      <c r="U427" s="23" t="s">
        <v>3</v>
      </c>
      <c r="V427" s="93"/>
      <c r="W427" s="93"/>
      <c r="X427" s="93"/>
      <c r="Y427" s="4"/>
      <c r="Z427" s="2"/>
    </row>
    <row r="428" spans="1:26" ht="29.25" customHeight="1" x14ac:dyDescent="0.3">
      <c r="A428" s="13"/>
      <c r="B428" s="94">
        <v>110</v>
      </c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14">
        <v>702</v>
      </c>
      <c r="N428" s="15"/>
      <c r="O428" s="38" t="s">
        <v>35</v>
      </c>
      <c r="P428" s="40">
        <v>7</v>
      </c>
      <c r="Q428" s="41">
        <v>2</v>
      </c>
      <c r="R428" s="42" t="s">
        <v>228</v>
      </c>
      <c r="S428" s="43">
        <v>110</v>
      </c>
      <c r="T428" s="44">
        <v>10559194.199999999</v>
      </c>
      <c r="U428" s="23" t="s">
        <v>3</v>
      </c>
      <c r="V428" s="93"/>
      <c r="W428" s="93"/>
      <c r="X428" s="93"/>
      <c r="Y428" s="4"/>
      <c r="Z428" s="2"/>
    </row>
    <row r="429" spans="1:26" ht="29.25" customHeight="1" x14ac:dyDescent="0.3">
      <c r="A429" s="13"/>
      <c r="B429" s="100">
        <v>200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4">
        <v>702</v>
      </c>
      <c r="N429" s="15"/>
      <c r="O429" s="54" t="s">
        <v>15</v>
      </c>
      <c r="P429" s="56">
        <v>7</v>
      </c>
      <c r="Q429" s="57">
        <v>2</v>
      </c>
      <c r="R429" s="58" t="s">
        <v>228</v>
      </c>
      <c r="S429" s="59">
        <v>200</v>
      </c>
      <c r="T429" s="60">
        <v>185600</v>
      </c>
      <c r="U429" s="23" t="s">
        <v>3</v>
      </c>
      <c r="V429" s="93"/>
      <c r="W429" s="93"/>
      <c r="X429" s="93"/>
      <c r="Y429" s="4"/>
      <c r="Z429" s="2"/>
    </row>
    <row r="430" spans="1:26" ht="43.5" customHeight="1" x14ac:dyDescent="0.3">
      <c r="A430" s="13"/>
      <c r="B430" s="94">
        <v>240</v>
      </c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14">
        <v>702</v>
      </c>
      <c r="N430" s="15"/>
      <c r="O430" s="38" t="s">
        <v>14</v>
      </c>
      <c r="P430" s="40">
        <v>7</v>
      </c>
      <c r="Q430" s="41">
        <v>2</v>
      </c>
      <c r="R430" s="42" t="s">
        <v>228</v>
      </c>
      <c r="S430" s="43">
        <v>240</v>
      </c>
      <c r="T430" s="44">
        <v>185600</v>
      </c>
      <c r="U430" s="23" t="s">
        <v>3</v>
      </c>
      <c r="V430" s="93"/>
      <c r="W430" s="93"/>
      <c r="X430" s="93"/>
      <c r="Y430" s="4"/>
      <c r="Z430" s="2"/>
    </row>
    <row r="431" spans="1:26" ht="43.5" customHeight="1" x14ac:dyDescent="0.3">
      <c r="A431" s="13"/>
      <c r="B431" s="45"/>
      <c r="C431" s="46"/>
      <c r="D431" s="46"/>
      <c r="E431" s="29"/>
      <c r="F431" s="29"/>
      <c r="G431" s="29"/>
      <c r="H431" s="30"/>
      <c r="I431" s="103" t="s">
        <v>227</v>
      </c>
      <c r="J431" s="103"/>
      <c r="K431" s="103"/>
      <c r="L431" s="103"/>
      <c r="M431" s="14">
        <v>702</v>
      </c>
      <c r="N431" s="15"/>
      <c r="O431" s="47" t="s">
        <v>226</v>
      </c>
      <c r="P431" s="49">
        <v>7</v>
      </c>
      <c r="Q431" s="50">
        <v>2</v>
      </c>
      <c r="R431" s="51" t="s">
        <v>225</v>
      </c>
      <c r="S431" s="52" t="s">
        <v>2</v>
      </c>
      <c r="T431" s="53">
        <v>233794300</v>
      </c>
      <c r="U431" s="23" t="s">
        <v>3</v>
      </c>
      <c r="V431" s="91"/>
      <c r="W431" s="91"/>
      <c r="X431" s="91"/>
      <c r="Y431" s="4"/>
      <c r="Z431" s="2"/>
    </row>
    <row r="432" spans="1:26" ht="72" customHeight="1" x14ac:dyDescent="0.3">
      <c r="A432" s="13"/>
      <c r="B432" s="92">
        <v>100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14">
        <v>702</v>
      </c>
      <c r="N432" s="15"/>
      <c r="O432" s="31" t="s">
        <v>36</v>
      </c>
      <c r="P432" s="33">
        <v>7</v>
      </c>
      <c r="Q432" s="34">
        <v>2</v>
      </c>
      <c r="R432" s="35" t="s">
        <v>225</v>
      </c>
      <c r="S432" s="36">
        <v>100</v>
      </c>
      <c r="T432" s="37">
        <v>200973501.78</v>
      </c>
      <c r="U432" s="23" t="s">
        <v>3</v>
      </c>
      <c r="V432" s="93"/>
      <c r="W432" s="93"/>
      <c r="X432" s="93"/>
      <c r="Y432" s="4"/>
      <c r="Z432" s="2"/>
    </row>
    <row r="433" spans="1:26" ht="29.25" customHeight="1" x14ac:dyDescent="0.3">
      <c r="A433" s="13"/>
      <c r="B433" s="94">
        <v>110</v>
      </c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14">
        <v>702</v>
      </c>
      <c r="N433" s="15"/>
      <c r="O433" s="38" t="s">
        <v>35</v>
      </c>
      <c r="P433" s="40">
        <v>7</v>
      </c>
      <c r="Q433" s="41">
        <v>2</v>
      </c>
      <c r="R433" s="42" t="s">
        <v>225</v>
      </c>
      <c r="S433" s="43">
        <v>110</v>
      </c>
      <c r="T433" s="44">
        <v>200973501.78</v>
      </c>
      <c r="U433" s="23" t="s">
        <v>3</v>
      </c>
      <c r="V433" s="93"/>
      <c r="W433" s="93"/>
      <c r="X433" s="93"/>
      <c r="Y433" s="4"/>
      <c r="Z433" s="2"/>
    </row>
    <row r="434" spans="1:26" ht="29.25" customHeight="1" x14ac:dyDescent="0.3">
      <c r="A434" s="13"/>
      <c r="B434" s="100">
        <v>200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4">
        <v>702</v>
      </c>
      <c r="N434" s="15"/>
      <c r="O434" s="54" t="s">
        <v>15</v>
      </c>
      <c r="P434" s="56">
        <v>7</v>
      </c>
      <c r="Q434" s="57">
        <v>2</v>
      </c>
      <c r="R434" s="58" t="s">
        <v>225</v>
      </c>
      <c r="S434" s="59">
        <v>200</v>
      </c>
      <c r="T434" s="60">
        <v>6001000</v>
      </c>
      <c r="U434" s="23" t="s">
        <v>3</v>
      </c>
      <c r="V434" s="93"/>
      <c r="W434" s="93"/>
      <c r="X434" s="93"/>
      <c r="Y434" s="4"/>
      <c r="Z434" s="2"/>
    </row>
    <row r="435" spans="1:26" ht="43.5" customHeight="1" x14ac:dyDescent="0.3">
      <c r="A435" s="13"/>
      <c r="B435" s="94">
        <v>240</v>
      </c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14">
        <v>702</v>
      </c>
      <c r="N435" s="15"/>
      <c r="O435" s="38" t="s">
        <v>14</v>
      </c>
      <c r="P435" s="40">
        <v>7</v>
      </c>
      <c r="Q435" s="41">
        <v>2</v>
      </c>
      <c r="R435" s="42" t="s">
        <v>225</v>
      </c>
      <c r="S435" s="43">
        <v>240</v>
      </c>
      <c r="T435" s="44">
        <v>6001000</v>
      </c>
      <c r="U435" s="23" t="s">
        <v>3</v>
      </c>
      <c r="V435" s="93"/>
      <c r="W435" s="93"/>
      <c r="X435" s="93"/>
      <c r="Y435" s="4"/>
      <c r="Z435" s="2"/>
    </row>
    <row r="436" spans="1:26" ht="43.5" customHeight="1" x14ac:dyDescent="0.3">
      <c r="A436" s="13"/>
      <c r="B436" s="100">
        <v>600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4">
        <v>702</v>
      </c>
      <c r="N436" s="15"/>
      <c r="O436" s="54" t="s">
        <v>26</v>
      </c>
      <c r="P436" s="56">
        <v>7</v>
      </c>
      <c r="Q436" s="57">
        <v>2</v>
      </c>
      <c r="R436" s="58" t="s">
        <v>225</v>
      </c>
      <c r="S436" s="59">
        <v>600</v>
      </c>
      <c r="T436" s="60">
        <v>26819798.219999999</v>
      </c>
      <c r="U436" s="23" t="s">
        <v>3</v>
      </c>
      <c r="V436" s="93"/>
      <c r="W436" s="93"/>
      <c r="X436" s="93"/>
      <c r="Y436" s="4"/>
      <c r="Z436" s="2"/>
    </row>
    <row r="437" spans="1:26" ht="15" customHeight="1" x14ac:dyDescent="0.3">
      <c r="A437" s="13"/>
      <c r="B437" s="94">
        <v>610</v>
      </c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14">
        <v>702</v>
      </c>
      <c r="N437" s="15"/>
      <c r="O437" s="38" t="s">
        <v>25</v>
      </c>
      <c r="P437" s="40">
        <v>7</v>
      </c>
      <c r="Q437" s="41">
        <v>2</v>
      </c>
      <c r="R437" s="42" t="s">
        <v>225</v>
      </c>
      <c r="S437" s="43">
        <v>610</v>
      </c>
      <c r="T437" s="44">
        <v>26819798.219999999</v>
      </c>
      <c r="U437" s="23" t="s">
        <v>3</v>
      </c>
      <c r="V437" s="93"/>
      <c r="W437" s="93"/>
      <c r="X437" s="93"/>
      <c r="Y437" s="4"/>
      <c r="Z437" s="2"/>
    </row>
    <row r="438" spans="1:26" ht="129" customHeight="1" x14ac:dyDescent="0.3">
      <c r="A438" s="13"/>
      <c r="B438" s="45"/>
      <c r="C438" s="46"/>
      <c r="D438" s="46"/>
      <c r="E438" s="29"/>
      <c r="F438" s="29"/>
      <c r="G438" s="29"/>
      <c r="H438" s="30"/>
      <c r="I438" s="103" t="s">
        <v>224</v>
      </c>
      <c r="J438" s="103"/>
      <c r="K438" s="103"/>
      <c r="L438" s="103"/>
      <c r="M438" s="14">
        <v>702</v>
      </c>
      <c r="N438" s="15"/>
      <c r="O438" s="47" t="s">
        <v>223</v>
      </c>
      <c r="P438" s="49">
        <v>7</v>
      </c>
      <c r="Q438" s="50">
        <v>2</v>
      </c>
      <c r="R438" s="51" t="s">
        <v>222</v>
      </c>
      <c r="S438" s="52" t="s">
        <v>2</v>
      </c>
      <c r="T438" s="53">
        <v>50691600</v>
      </c>
      <c r="U438" s="23" t="s">
        <v>3</v>
      </c>
      <c r="V438" s="91"/>
      <c r="W438" s="91"/>
      <c r="X438" s="91"/>
      <c r="Y438" s="4"/>
      <c r="Z438" s="2"/>
    </row>
    <row r="439" spans="1:26" ht="72" customHeight="1" x14ac:dyDescent="0.3">
      <c r="A439" s="13"/>
      <c r="B439" s="92">
        <v>100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14">
        <v>702</v>
      </c>
      <c r="N439" s="15"/>
      <c r="O439" s="31" t="s">
        <v>36</v>
      </c>
      <c r="P439" s="33">
        <v>7</v>
      </c>
      <c r="Q439" s="34">
        <v>2</v>
      </c>
      <c r="R439" s="35" t="s">
        <v>222</v>
      </c>
      <c r="S439" s="36">
        <v>100</v>
      </c>
      <c r="T439" s="37">
        <v>43082400</v>
      </c>
      <c r="U439" s="23" t="s">
        <v>3</v>
      </c>
      <c r="V439" s="93"/>
      <c r="W439" s="93"/>
      <c r="X439" s="93"/>
      <c r="Y439" s="4"/>
      <c r="Z439" s="2"/>
    </row>
    <row r="440" spans="1:26" ht="29.25" customHeight="1" x14ac:dyDescent="0.3">
      <c r="A440" s="13"/>
      <c r="B440" s="94">
        <v>110</v>
      </c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14">
        <v>702</v>
      </c>
      <c r="N440" s="15"/>
      <c r="O440" s="38" t="s">
        <v>35</v>
      </c>
      <c r="P440" s="40">
        <v>7</v>
      </c>
      <c r="Q440" s="41">
        <v>2</v>
      </c>
      <c r="R440" s="42" t="s">
        <v>222</v>
      </c>
      <c r="S440" s="43">
        <v>110</v>
      </c>
      <c r="T440" s="44">
        <v>43082400</v>
      </c>
      <c r="U440" s="23" t="s">
        <v>3</v>
      </c>
      <c r="V440" s="93"/>
      <c r="W440" s="93"/>
      <c r="X440" s="93"/>
      <c r="Y440" s="4"/>
      <c r="Z440" s="2"/>
    </row>
    <row r="441" spans="1:26" ht="29.25" customHeight="1" x14ac:dyDescent="0.3">
      <c r="A441" s="13"/>
      <c r="B441" s="100">
        <v>200</v>
      </c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4">
        <v>702</v>
      </c>
      <c r="N441" s="15"/>
      <c r="O441" s="54" t="s">
        <v>15</v>
      </c>
      <c r="P441" s="56">
        <v>7</v>
      </c>
      <c r="Q441" s="57">
        <v>2</v>
      </c>
      <c r="R441" s="58" t="s">
        <v>222</v>
      </c>
      <c r="S441" s="59">
        <v>200</v>
      </c>
      <c r="T441" s="60">
        <v>7563275</v>
      </c>
      <c r="U441" s="23" t="s">
        <v>3</v>
      </c>
      <c r="V441" s="93"/>
      <c r="W441" s="93"/>
      <c r="X441" s="93"/>
      <c r="Y441" s="4"/>
      <c r="Z441" s="2"/>
    </row>
    <row r="442" spans="1:26" ht="43.5" customHeight="1" x14ac:dyDescent="0.3">
      <c r="A442" s="13"/>
      <c r="B442" s="94">
        <v>240</v>
      </c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14">
        <v>702</v>
      </c>
      <c r="N442" s="15"/>
      <c r="O442" s="38" t="s">
        <v>14</v>
      </c>
      <c r="P442" s="40">
        <v>7</v>
      </c>
      <c r="Q442" s="41">
        <v>2</v>
      </c>
      <c r="R442" s="42" t="s">
        <v>222</v>
      </c>
      <c r="S442" s="43">
        <v>240</v>
      </c>
      <c r="T442" s="44">
        <v>7563275</v>
      </c>
      <c r="U442" s="23" t="s">
        <v>3</v>
      </c>
      <c r="V442" s="93"/>
      <c r="W442" s="93"/>
      <c r="X442" s="93"/>
      <c r="Y442" s="4"/>
      <c r="Z442" s="2"/>
    </row>
    <row r="443" spans="1:26" ht="15" customHeight="1" x14ac:dyDescent="0.3">
      <c r="A443" s="13"/>
      <c r="B443" s="100">
        <v>800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4">
        <v>702</v>
      </c>
      <c r="N443" s="15"/>
      <c r="O443" s="54" t="s">
        <v>44</v>
      </c>
      <c r="P443" s="56">
        <v>7</v>
      </c>
      <c r="Q443" s="57">
        <v>2</v>
      </c>
      <c r="R443" s="58" t="s">
        <v>222</v>
      </c>
      <c r="S443" s="59">
        <v>800</v>
      </c>
      <c r="T443" s="60">
        <v>45925</v>
      </c>
      <c r="U443" s="23" t="s">
        <v>3</v>
      </c>
      <c r="V443" s="93"/>
      <c r="W443" s="93"/>
      <c r="X443" s="93"/>
      <c r="Y443" s="4"/>
      <c r="Z443" s="2"/>
    </row>
    <row r="444" spans="1:26" ht="15" customHeight="1" x14ac:dyDescent="0.3">
      <c r="A444" s="13"/>
      <c r="B444" s="94">
        <v>850</v>
      </c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14">
        <v>702</v>
      </c>
      <c r="N444" s="15"/>
      <c r="O444" s="38" t="s">
        <v>43</v>
      </c>
      <c r="P444" s="40">
        <v>7</v>
      </c>
      <c r="Q444" s="41">
        <v>2</v>
      </c>
      <c r="R444" s="42" t="s">
        <v>222</v>
      </c>
      <c r="S444" s="43">
        <v>850</v>
      </c>
      <c r="T444" s="44">
        <v>45925</v>
      </c>
      <c r="U444" s="23" t="s">
        <v>3</v>
      </c>
      <c r="V444" s="93"/>
      <c r="W444" s="93"/>
      <c r="X444" s="93"/>
      <c r="Y444" s="4"/>
      <c r="Z444" s="2"/>
    </row>
    <row r="445" spans="1:26" ht="129" customHeight="1" x14ac:dyDescent="0.3">
      <c r="A445" s="13"/>
      <c r="B445" s="45"/>
      <c r="C445" s="46"/>
      <c r="D445" s="46"/>
      <c r="E445" s="29"/>
      <c r="F445" s="29"/>
      <c r="G445" s="29"/>
      <c r="H445" s="30"/>
      <c r="I445" s="103" t="s">
        <v>221</v>
      </c>
      <c r="J445" s="103"/>
      <c r="K445" s="103"/>
      <c r="L445" s="103"/>
      <c r="M445" s="14">
        <v>702</v>
      </c>
      <c r="N445" s="15"/>
      <c r="O445" s="47" t="s">
        <v>220</v>
      </c>
      <c r="P445" s="49">
        <v>7</v>
      </c>
      <c r="Q445" s="50">
        <v>2</v>
      </c>
      <c r="R445" s="51" t="s">
        <v>219</v>
      </c>
      <c r="S445" s="52" t="s">
        <v>2</v>
      </c>
      <c r="T445" s="53">
        <v>7652831.5999999996</v>
      </c>
      <c r="U445" s="23" t="s">
        <v>3</v>
      </c>
      <c r="V445" s="91"/>
      <c r="W445" s="91"/>
      <c r="X445" s="91"/>
      <c r="Y445" s="4"/>
      <c r="Z445" s="2"/>
    </row>
    <row r="446" spans="1:26" ht="29.25" customHeight="1" x14ac:dyDescent="0.3">
      <c r="A446" s="13"/>
      <c r="B446" s="92">
        <v>200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14">
        <v>702</v>
      </c>
      <c r="N446" s="15"/>
      <c r="O446" s="31" t="s">
        <v>15</v>
      </c>
      <c r="P446" s="33">
        <v>7</v>
      </c>
      <c r="Q446" s="34">
        <v>2</v>
      </c>
      <c r="R446" s="35" t="s">
        <v>219</v>
      </c>
      <c r="S446" s="36">
        <v>200</v>
      </c>
      <c r="T446" s="37">
        <v>7652831.5999999996</v>
      </c>
      <c r="U446" s="23" t="s">
        <v>3</v>
      </c>
      <c r="V446" s="93"/>
      <c r="W446" s="93"/>
      <c r="X446" s="93"/>
      <c r="Y446" s="4"/>
      <c r="Z446" s="2"/>
    </row>
    <row r="447" spans="1:26" ht="43.5" customHeight="1" x14ac:dyDescent="0.3">
      <c r="A447" s="13"/>
      <c r="B447" s="94">
        <v>240</v>
      </c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14">
        <v>702</v>
      </c>
      <c r="N447" s="15"/>
      <c r="O447" s="38" t="s">
        <v>14</v>
      </c>
      <c r="P447" s="40">
        <v>7</v>
      </c>
      <c r="Q447" s="41">
        <v>2</v>
      </c>
      <c r="R447" s="42" t="s">
        <v>219</v>
      </c>
      <c r="S447" s="43">
        <v>240</v>
      </c>
      <c r="T447" s="44">
        <v>7652831.5999999996</v>
      </c>
      <c r="U447" s="23" t="s">
        <v>3</v>
      </c>
      <c r="V447" s="93"/>
      <c r="W447" s="93"/>
      <c r="X447" s="93"/>
      <c r="Y447" s="4"/>
      <c r="Z447" s="2"/>
    </row>
    <row r="448" spans="1:26" ht="72" customHeight="1" x14ac:dyDescent="0.3">
      <c r="A448" s="13"/>
      <c r="B448" s="45"/>
      <c r="C448" s="46"/>
      <c r="D448" s="46"/>
      <c r="E448" s="29"/>
      <c r="F448" s="29"/>
      <c r="G448" s="29"/>
      <c r="H448" s="30"/>
      <c r="I448" s="103" t="s">
        <v>157</v>
      </c>
      <c r="J448" s="103"/>
      <c r="K448" s="103"/>
      <c r="L448" s="103"/>
      <c r="M448" s="14">
        <v>702</v>
      </c>
      <c r="N448" s="15"/>
      <c r="O448" s="47" t="s">
        <v>37</v>
      </c>
      <c r="P448" s="49">
        <v>7</v>
      </c>
      <c r="Q448" s="50">
        <v>2</v>
      </c>
      <c r="R448" s="51" t="s">
        <v>156</v>
      </c>
      <c r="S448" s="52" t="s">
        <v>2</v>
      </c>
      <c r="T448" s="53">
        <v>81539217.200000003</v>
      </c>
      <c r="U448" s="23" t="s">
        <v>3</v>
      </c>
      <c r="V448" s="91"/>
      <c r="W448" s="91"/>
      <c r="X448" s="91"/>
      <c r="Y448" s="4"/>
      <c r="Z448" s="2"/>
    </row>
    <row r="449" spans="1:26" ht="72" customHeight="1" x14ac:dyDescent="0.3">
      <c r="A449" s="13"/>
      <c r="B449" s="92">
        <v>100</v>
      </c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14">
        <v>702</v>
      </c>
      <c r="N449" s="15"/>
      <c r="O449" s="31" t="s">
        <v>36</v>
      </c>
      <c r="P449" s="33">
        <v>7</v>
      </c>
      <c r="Q449" s="34">
        <v>2</v>
      </c>
      <c r="R449" s="35" t="s">
        <v>156</v>
      </c>
      <c r="S449" s="36">
        <v>100</v>
      </c>
      <c r="T449" s="37">
        <v>47633978.299999997</v>
      </c>
      <c r="U449" s="23" t="s">
        <v>3</v>
      </c>
      <c r="V449" s="93"/>
      <c r="W449" s="93"/>
      <c r="X449" s="93"/>
      <c r="Y449" s="4"/>
      <c r="Z449" s="2"/>
    </row>
    <row r="450" spans="1:26" ht="29.25" customHeight="1" x14ac:dyDescent="0.3">
      <c r="A450" s="13"/>
      <c r="B450" s="94">
        <v>110</v>
      </c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14">
        <v>702</v>
      </c>
      <c r="N450" s="15"/>
      <c r="O450" s="38" t="s">
        <v>35</v>
      </c>
      <c r="P450" s="40">
        <v>7</v>
      </c>
      <c r="Q450" s="41">
        <v>2</v>
      </c>
      <c r="R450" s="42" t="s">
        <v>156</v>
      </c>
      <c r="S450" s="43">
        <v>110</v>
      </c>
      <c r="T450" s="44">
        <v>47633978.299999997</v>
      </c>
      <c r="U450" s="23" t="s">
        <v>3</v>
      </c>
      <c r="V450" s="93"/>
      <c r="W450" s="93"/>
      <c r="X450" s="93"/>
      <c r="Y450" s="4"/>
      <c r="Z450" s="2"/>
    </row>
    <row r="451" spans="1:26" ht="29.25" customHeight="1" x14ac:dyDescent="0.3">
      <c r="A451" s="13"/>
      <c r="B451" s="100">
        <v>200</v>
      </c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4">
        <v>702</v>
      </c>
      <c r="N451" s="15"/>
      <c r="O451" s="54" t="s">
        <v>15</v>
      </c>
      <c r="P451" s="56">
        <v>7</v>
      </c>
      <c r="Q451" s="57">
        <v>2</v>
      </c>
      <c r="R451" s="58" t="s">
        <v>156</v>
      </c>
      <c r="S451" s="59">
        <v>200</v>
      </c>
      <c r="T451" s="60">
        <v>26578058.469999999</v>
      </c>
      <c r="U451" s="23" t="s">
        <v>3</v>
      </c>
      <c r="V451" s="93"/>
      <c r="W451" s="93"/>
      <c r="X451" s="93"/>
      <c r="Y451" s="4"/>
      <c r="Z451" s="2"/>
    </row>
    <row r="452" spans="1:26" ht="43.5" customHeight="1" x14ac:dyDescent="0.3">
      <c r="A452" s="13"/>
      <c r="B452" s="94">
        <v>240</v>
      </c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14">
        <v>702</v>
      </c>
      <c r="N452" s="15"/>
      <c r="O452" s="38" t="s">
        <v>14</v>
      </c>
      <c r="P452" s="40">
        <v>7</v>
      </c>
      <c r="Q452" s="41">
        <v>2</v>
      </c>
      <c r="R452" s="42" t="s">
        <v>156</v>
      </c>
      <c r="S452" s="43">
        <v>240</v>
      </c>
      <c r="T452" s="44">
        <v>26578058.469999999</v>
      </c>
      <c r="U452" s="23" t="s">
        <v>3</v>
      </c>
      <c r="V452" s="93"/>
      <c r="W452" s="93"/>
      <c r="X452" s="93"/>
      <c r="Y452" s="4"/>
      <c r="Z452" s="2"/>
    </row>
    <row r="453" spans="1:26" ht="43.5" customHeight="1" x14ac:dyDescent="0.3">
      <c r="A453" s="13"/>
      <c r="B453" s="100">
        <v>600</v>
      </c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4">
        <v>702</v>
      </c>
      <c r="N453" s="15"/>
      <c r="O453" s="54" t="s">
        <v>26</v>
      </c>
      <c r="P453" s="56">
        <v>7</v>
      </c>
      <c r="Q453" s="57">
        <v>2</v>
      </c>
      <c r="R453" s="58" t="s">
        <v>156</v>
      </c>
      <c r="S453" s="59">
        <v>600</v>
      </c>
      <c r="T453" s="60">
        <v>7327180.4299999997</v>
      </c>
      <c r="U453" s="23" t="s">
        <v>3</v>
      </c>
      <c r="V453" s="93"/>
      <c r="W453" s="93"/>
      <c r="X453" s="93"/>
      <c r="Y453" s="4"/>
      <c r="Z453" s="2"/>
    </row>
    <row r="454" spans="1:26" ht="15" customHeight="1" x14ac:dyDescent="0.3">
      <c r="A454" s="13"/>
      <c r="B454" s="94">
        <v>610</v>
      </c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14">
        <v>702</v>
      </c>
      <c r="N454" s="15"/>
      <c r="O454" s="38" t="s">
        <v>25</v>
      </c>
      <c r="P454" s="40">
        <v>7</v>
      </c>
      <c r="Q454" s="41">
        <v>2</v>
      </c>
      <c r="R454" s="42" t="s">
        <v>156</v>
      </c>
      <c r="S454" s="43">
        <v>610</v>
      </c>
      <c r="T454" s="44">
        <v>7327180.4299999997</v>
      </c>
      <c r="U454" s="23" t="s">
        <v>3</v>
      </c>
      <c r="V454" s="93"/>
      <c r="W454" s="93"/>
      <c r="X454" s="93"/>
      <c r="Y454" s="4"/>
      <c r="Z454" s="2"/>
    </row>
    <row r="455" spans="1:26" ht="43.5" customHeight="1" x14ac:dyDescent="0.3">
      <c r="A455" s="13"/>
      <c r="B455" s="45"/>
      <c r="C455" s="46"/>
      <c r="D455" s="46"/>
      <c r="E455" s="29"/>
      <c r="F455" s="29"/>
      <c r="G455" s="29"/>
      <c r="H455" s="30"/>
      <c r="I455" s="103" t="s">
        <v>218</v>
      </c>
      <c r="J455" s="103"/>
      <c r="K455" s="103"/>
      <c r="L455" s="103"/>
      <c r="M455" s="14">
        <v>702</v>
      </c>
      <c r="N455" s="15"/>
      <c r="O455" s="47" t="s">
        <v>217</v>
      </c>
      <c r="P455" s="49">
        <v>7</v>
      </c>
      <c r="Q455" s="50">
        <v>2</v>
      </c>
      <c r="R455" s="51" t="s">
        <v>216</v>
      </c>
      <c r="S455" s="52" t="s">
        <v>2</v>
      </c>
      <c r="T455" s="53">
        <f>26082600-4900300</f>
        <v>21182300</v>
      </c>
      <c r="U455" s="23" t="s">
        <v>3</v>
      </c>
      <c r="V455" s="91"/>
      <c r="W455" s="91"/>
      <c r="X455" s="91"/>
      <c r="Y455" s="4"/>
      <c r="Z455" s="2"/>
    </row>
    <row r="456" spans="1:26" ht="29.25" customHeight="1" x14ac:dyDescent="0.3">
      <c r="A456" s="13"/>
      <c r="B456" s="92">
        <v>200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14">
        <v>702</v>
      </c>
      <c r="N456" s="15"/>
      <c r="O456" s="31" t="s">
        <v>15</v>
      </c>
      <c r="P456" s="33">
        <v>7</v>
      </c>
      <c r="Q456" s="34">
        <v>2</v>
      </c>
      <c r="R456" s="35" t="s">
        <v>216</v>
      </c>
      <c r="S456" s="36">
        <v>200</v>
      </c>
      <c r="T456" s="44">
        <f>23294417-4900300</f>
        <v>18394117</v>
      </c>
      <c r="U456" s="23" t="s">
        <v>3</v>
      </c>
      <c r="V456" s="93"/>
      <c r="W456" s="93"/>
      <c r="X456" s="93"/>
      <c r="Y456" s="4"/>
      <c r="Z456" s="2"/>
    </row>
    <row r="457" spans="1:26" ht="43.5" customHeight="1" x14ac:dyDescent="0.3">
      <c r="A457" s="13"/>
      <c r="B457" s="94">
        <v>240</v>
      </c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14">
        <v>702</v>
      </c>
      <c r="N457" s="15"/>
      <c r="O457" s="38" t="s">
        <v>14</v>
      </c>
      <c r="P457" s="40">
        <v>7</v>
      </c>
      <c r="Q457" s="41">
        <v>2</v>
      </c>
      <c r="R457" s="42" t="s">
        <v>216</v>
      </c>
      <c r="S457" s="43">
        <v>240</v>
      </c>
      <c r="T457" s="44">
        <f>23294417-4900300</f>
        <v>18394117</v>
      </c>
      <c r="U457" s="23" t="s">
        <v>3</v>
      </c>
      <c r="V457" s="93"/>
      <c r="W457" s="93"/>
      <c r="X457" s="93"/>
      <c r="Y457" s="4"/>
      <c r="Z457" s="2"/>
    </row>
    <row r="458" spans="1:26" ht="43.5" customHeight="1" x14ac:dyDescent="0.3">
      <c r="A458" s="13"/>
      <c r="B458" s="100">
        <v>600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4">
        <v>702</v>
      </c>
      <c r="N458" s="15"/>
      <c r="O458" s="54" t="s">
        <v>26</v>
      </c>
      <c r="P458" s="56">
        <v>7</v>
      </c>
      <c r="Q458" s="57">
        <v>2</v>
      </c>
      <c r="R458" s="58" t="s">
        <v>216</v>
      </c>
      <c r="S458" s="59">
        <v>600</v>
      </c>
      <c r="T458" s="60">
        <v>2788183</v>
      </c>
      <c r="U458" s="23" t="s">
        <v>3</v>
      </c>
      <c r="V458" s="93"/>
      <c r="W458" s="93"/>
      <c r="X458" s="93"/>
      <c r="Y458" s="4"/>
      <c r="Z458" s="2"/>
    </row>
    <row r="459" spans="1:26" ht="15" customHeight="1" x14ac:dyDescent="0.3">
      <c r="A459" s="13"/>
      <c r="B459" s="94">
        <v>610</v>
      </c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14">
        <v>702</v>
      </c>
      <c r="N459" s="15"/>
      <c r="O459" s="38" t="s">
        <v>25</v>
      </c>
      <c r="P459" s="40">
        <v>7</v>
      </c>
      <c r="Q459" s="41">
        <v>2</v>
      </c>
      <c r="R459" s="42" t="s">
        <v>216</v>
      </c>
      <c r="S459" s="43">
        <v>610</v>
      </c>
      <c r="T459" s="44">
        <v>2788183</v>
      </c>
      <c r="U459" s="23" t="s">
        <v>3</v>
      </c>
      <c r="V459" s="93"/>
      <c r="W459" s="93"/>
      <c r="X459" s="93"/>
      <c r="Y459" s="4"/>
      <c r="Z459" s="2"/>
    </row>
    <row r="460" spans="1:26" ht="129" customHeight="1" x14ac:dyDescent="0.3">
      <c r="A460" s="13"/>
      <c r="B460" s="45"/>
      <c r="C460" s="46"/>
      <c r="D460" s="46"/>
      <c r="E460" s="29"/>
      <c r="F460" s="29"/>
      <c r="G460" s="29"/>
      <c r="H460" s="30"/>
      <c r="I460" s="103" t="s">
        <v>215</v>
      </c>
      <c r="J460" s="103"/>
      <c r="K460" s="103"/>
      <c r="L460" s="103"/>
      <c r="M460" s="14">
        <v>702</v>
      </c>
      <c r="N460" s="15"/>
      <c r="O460" s="47" t="s">
        <v>214</v>
      </c>
      <c r="P460" s="49">
        <v>7</v>
      </c>
      <c r="Q460" s="50">
        <v>2</v>
      </c>
      <c r="R460" s="51" t="s">
        <v>213</v>
      </c>
      <c r="S460" s="52" t="s">
        <v>2</v>
      </c>
      <c r="T460" s="53">
        <v>91100</v>
      </c>
      <c r="U460" s="23" t="s">
        <v>3</v>
      </c>
      <c r="V460" s="91"/>
      <c r="W460" s="91"/>
      <c r="X460" s="91"/>
      <c r="Y460" s="4"/>
      <c r="Z460" s="2"/>
    </row>
    <row r="461" spans="1:26" ht="29.25" customHeight="1" x14ac:dyDescent="0.3">
      <c r="A461" s="13"/>
      <c r="B461" s="92">
        <v>200</v>
      </c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14">
        <v>702</v>
      </c>
      <c r="N461" s="15"/>
      <c r="O461" s="31" t="s">
        <v>15</v>
      </c>
      <c r="P461" s="33">
        <v>7</v>
      </c>
      <c r="Q461" s="34">
        <v>2</v>
      </c>
      <c r="R461" s="35" t="s">
        <v>213</v>
      </c>
      <c r="S461" s="36">
        <v>200</v>
      </c>
      <c r="T461" s="37">
        <v>91100</v>
      </c>
      <c r="U461" s="23" t="s">
        <v>3</v>
      </c>
      <c r="V461" s="93"/>
      <c r="W461" s="93"/>
      <c r="X461" s="93"/>
      <c r="Y461" s="4"/>
      <c r="Z461" s="2"/>
    </row>
    <row r="462" spans="1:26" ht="43.5" customHeight="1" x14ac:dyDescent="0.3">
      <c r="A462" s="13"/>
      <c r="B462" s="94">
        <v>240</v>
      </c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14">
        <v>702</v>
      </c>
      <c r="N462" s="15"/>
      <c r="O462" s="38" t="s">
        <v>14</v>
      </c>
      <c r="P462" s="40">
        <v>7</v>
      </c>
      <c r="Q462" s="41">
        <v>2</v>
      </c>
      <c r="R462" s="42" t="s">
        <v>213</v>
      </c>
      <c r="S462" s="43">
        <v>240</v>
      </c>
      <c r="T462" s="44">
        <v>91100</v>
      </c>
      <c r="U462" s="23" t="s">
        <v>3</v>
      </c>
      <c r="V462" s="93"/>
      <c r="W462" s="93"/>
      <c r="X462" s="93"/>
      <c r="Y462" s="4"/>
      <c r="Z462" s="2"/>
    </row>
    <row r="463" spans="1:26" ht="129" customHeight="1" x14ac:dyDescent="0.3">
      <c r="A463" s="13"/>
      <c r="B463" s="45"/>
      <c r="C463" s="46"/>
      <c r="D463" s="46"/>
      <c r="E463" s="29"/>
      <c r="F463" s="29"/>
      <c r="G463" s="29"/>
      <c r="H463" s="30"/>
      <c r="I463" s="103" t="s">
        <v>212</v>
      </c>
      <c r="J463" s="103"/>
      <c r="K463" s="103"/>
      <c r="L463" s="103"/>
      <c r="M463" s="14">
        <v>702</v>
      </c>
      <c r="N463" s="15"/>
      <c r="O463" s="47" t="s">
        <v>211</v>
      </c>
      <c r="P463" s="49">
        <v>7</v>
      </c>
      <c r="Q463" s="50">
        <v>2</v>
      </c>
      <c r="R463" s="51" t="s">
        <v>210</v>
      </c>
      <c r="S463" s="52" t="s">
        <v>2</v>
      </c>
      <c r="T463" s="53">
        <v>8684316</v>
      </c>
      <c r="U463" s="23" t="s">
        <v>209</v>
      </c>
      <c r="V463" s="91"/>
      <c r="W463" s="91"/>
      <c r="X463" s="91"/>
      <c r="Y463" s="4"/>
      <c r="Z463" s="2"/>
    </row>
    <row r="464" spans="1:26" ht="29.25" customHeight="1" x14ac:dyDescent="0.3">
      <c r="A464" s="13"/>
      <c r="B464" s="92">
        <v>200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14">
        <v>702</v>
      </c>
      <c r="N464" s="15"/>
      <c r="O464" s="31" t="s">
        <v>15</v>
      </c>
      <c r="P464" s="33">
        <v>7</v>
      </c>
      <c r="Q464" s="34">
        <v>2</v>
      </c>
      <c r="R464" s="35" t="s">
        <v>210</v>
      </c>
      <c r="S464" s="36">
        <v>200</v>
      </c>
      <c r="T464" s="37">
        <v>6962901.7999999998</v>
      </c>
      <c r="U464" s="23" t="s">
        <v>209</v>
      </c>
      <c r="V464" s="93"/>
      <c r="W464" s="93"/>
      <c r="X464" s="93"/>
      <c r="Y464" s="4"/>
      <c r="Z464" s="2"/>
    </row>
    <row r="465" spans="1:26" ht="43.5" customHeight="1" x14ac:dyDescent="0.3">
      <c r="A465" s="13"/>
      <c r="B465" s="94">
        <v>240</v>
      </c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14">
        <v>702</v>
      </c>
      <c r="N465" s="15"/>
      <c r="O465" s="38" t="s">
        <v>14</v>
      </c>
      <c r="P465" s="40">
        <v>7</v>
      </c>
      <c r="Q465" s="41">
        <v>2</v>
      </c>
      <c r="R465" s="42" t="s">
        <v>210</v>
      </c>
      <c r="S465" s="43">
        <v>240</v>
      </c>
      <c r="T465" s="44">
        <v>6962901.7999999998</v>
      </c>
      <c r="U465" s="23" t="s">
        <v>209</v>
      </c>
      <c r="V465" s="93"/>
      <c r="W465" s="93"/>
      <c r="X465" s="93"/>
      <c r="Y465" s="4"/>
      <c r="Z465" s="2"/>
    </row>
    <row r="466" spans="1:26" ht="43.5" customHeight="1" x14ac:dyDescent="0.3">
      <c r="A466" s="13"/>
      <c r="B466" s="100">
        <v>600</v>
      </c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14">
        <v>702</v>
      </c>
      <c r="N466" s="15"/>
      <c r="O466" s="54" t="s">
        <v>26</v>
      </c>
      <c r="P466" s="56">
        <v>7</v>
      </c>
      <c r="Q466" s="57">
        <v>2</v>
      </c>
      <c r="R466" s="58" t="s">
        <v>210</v>
      </c>
      <c r="S466" s="59">
        <v>600</v>
      </c>
      <c r="T466" s="60">
        <v>1721414.2</v>
      </c>
      <c r="U466" s="23" t="s">
        <v>209</v>
      </c>
      <c r="V466" s="93"/>
      <c r="W466" s="93"/>
      <c r="X466" s="93"/>
      <c r="Y466" s="4"/>
      <c r="Z466" s="2"/>
    </row>
    <row r="467" spans="1:26" ht="15" customHeight="1" x14ac:dyDescent="0.3">
      <c r="A467" s="13"/>
      <c r="B467" s="94">
        <v>610</v>
      </c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14">
        <v>702</v>
      </c>
      <c r="N467" s="15"/>
      <c r="O467" s="38" t="s">
        <v>25</v>
      </c>
      <c r="P467" s="40">
        <v>7</v>
      </c>
      <c r="Q467" s="41">
        <v>2</v>
      </c>
      <c r="R467" s="42" t="s">
        <v>210</v>
      </c>
      <c r="S467" s="43">
        <v>610</v>
      </c>
      <c r="T467" s="44">
        <v>1721414.2</v>
      </c>
      <c r="U467" s="23" t="s">
        <v>209</v>
      </c>
      <c r="V467" s="93"/>
      <c r="W467" s="93"/>
      <c r="X467" s="93"/>
      <c r="Y467" s="4"/>
      <c r="Z467" s="2"/>
    </row>
    <row r="468" spans="1:26" ht="143.25" customHeight="1" x14ac:dyDescent="0.3">
      <c r="A468" s="13"/>
      <c r="B468" s="45"/>
      <c r="C468" s="46"/>
      <c r="D468" s="46"/>
      <c r="E468" s="29"/>
      <c r="F468" s="29"/>
      <c r="G468" s="29"/>
      <c r="H468" s="30"/>
      <c r="I468" s="103" t="s">
        <v>208</v>
      </c>
      <c r="J468" s="103"/>
      <c r="K468" s="103"/>
      <c r="L468" s="103"/>
      <c r="M468" s="14">
        <v>702</v>
      </c>
      <c r="N468" s="15"/>
      <c r="O468" s="47" t="s">
        <v>207</v>
      </c>
      <c r="P468" s="49">
        <v>7</v>
      </c>
      <c r="Q468" s="50">
        <v>2</v>
      </c>
      <c r="R468" s="51" t="s">
        <v>206</v>
      </c>
      <c r="S468" s="52" t="s">
        <v>2</v>
      </c>
      <c r="T468" s="53">
        <v>403851</v>
      </c>
      <c r="U468" s="23" t="s">
        <v>57</v>
      </c>
      <c r="V468" s="91"/>
      <c r="W468" s="91"/>
      <c r="X468" s="91"/>
      <c r="Y468" s="4"/>
      <c r="Z468" s="2"/>
    </row>
    <row r="469" spans="1:26" ht="29.25" customHeight="1" x14ac:dyDescent="0.3">
      <c r="A469" s="13"/>
      <c r="B469" s="92">
        <v>200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14">
        <v>702</v>
      </c>
      <c r="N469" s="15"/>
      <c r="O469" s="31" t="s">
        <v>15</v>
      </c>
      <c r="P469" s="33">
        <v>7</v>
      </c>
      <c r="Q469" s="34">
        <v>2</v>
      </c>
      <c r="R469" s="35" t="s">
        <v>206</v>
      </c>
      <c r="S469" s="36">
        <v>200</v>
      </c>
      <c r="T469" s="37">
        <v>403851</v>
      </c>
      <c r="U469" s="23" t="s">
        <v>57</v>
      </c>
      <c r="V469" s="93"/>
      <c r="W469" s="93"/>
      <c r="X469" s="93"/>
      <c r="Y469" s="4"/>
      <c r="Z469" s="2"/>
    </row>
    <row r="470" spans="1:26" ht="43.5" customHeight="1" x14ac:dyDescent="0.3">
      <c r="A470" s="13"/>
      <c r="B470" s="94">
        <v>240</v>
      </c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14">
        <v>702</v>
      </c>
      <c r="N470" s="15"/>
      <c r="O470" s="38" t="s">
        <v>14</v>
      </c>
      <c r="P470" s="40">
        <v>7</v>
      </c>
      <c r="Q470" s="41">
        <v>2</v>
      </c>
      <c r="R470" s="42" t="s">
        <v>206</v>
      </c>
      <c r="S470" s="43">
        <v>240</v>
      </c>
      <c r="T470" s="44">
        <v>403851</v>
      </c>
      <c r="U470" s="23" t="s">
        <v>57</v>
      </c>
      <c r="V470" s="93"/>
      <c r="W470" s="93"/>
      <c r="X470" s="93"/>
      <c r="Y470" s="4"/>
      <c r="Z470" s="2"/>
    </row>
    <row r="471" spans="1:26" ht="43.5" customHeight="1" x14ac:dyDescent="0.3">
      <c r="A471" s="13"/>
      <c r="B471" s="45"/>
      <c r="C471" s="46"/>
      <c r="D471" s="46"/>
      <c r="E471" s="29"/>
      <c r="F471" s="29"/>
      <c r="G471" s="29"/>
      <c r="H471" s="30"/>
      <c r="I471" s="103" t="s">
        <v>205</v>
      </c>
      <c r="J471" s="103"/>
      <c r="K471" s="103"/>
      <c r="L471" s="103"/>
      <c r="M471" s="14">
        <v>702</v>
      </c>
      <c r="N471" s="15"/>
      <c r="O471" s="47" t="s">
        <v>204</v>
      </c>
      <c r="P471" s="49">
        <v>7</v>
      </c>
      <c r="Q471" s="50">
        <v>2</v>
      </c>
      <c r="R471" s="51" t="s">
        <v>203</v>
      </c>
      <c r="S471" s="52" t="s">
        <v>2</v>
      </c>
      <c r="T471" s="53">
        <v>224495868.52000001</v>
      </c>
      <c r="U471" s="23" t="s">
        <v>57</v>
      </c>
      <c r="V471" s="91"/>
      <c r="W471" s="91"/>
      <c r="X471" s="91"/>
      <c r="Y471" s="4"/>
      <c r="Z471" s="2"/>
    </row>
    <row r="472" spans="1:26" ht="29.25" customHeight="1" x14ac:dyDescent="0.3">
      <c r="A472" s="13"/>
      <c r="B472" s="92">
        <v>200</v>
      </c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14">
        <v>702</v>
      </c>
      <c r="N472" s="15"/>
      <c r="O472" s="31" t="s">
        <v>15</v>
      </c>
      <c r="P472" s="33">
        <v>7</v>
      </c>
      <c r="Q472" s="34">
        <v>2</v>
      </c>
      <c r="R472" s="35" t="s">
        <v>203</v>
      </c>
      <c r="S472" s="36">
        <v>200</v>
      </c>
      <c r="T472" s="37">
        <v>4307072.88</v>
      </c>
      <c r="U472" s="23" t="s">
        <v>57</v>
      </c>
      <c r="V472" s="93"/>
      <c r="W472" s="93"/>
      <c r="X472" s="93"/>
      <c r="Y472" s="4"/>
      <c r="Z472" s="2"/>
    </row>
    <row r="473" spans="1:26" ht="43.5" customHeight="1" x14ac:dyDescent="0.3">
      <c r="A473" s="13"/>
      <c r="B473" s="94">
        <v>240</v>
      </c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14">
        <v>702</v>
      </c>
      <c r="N473" s="15"/>
      <c r="O473" s="38" t="s">
        <v>14</v>
      </c>
      <c r="P473" s="40">
        <v>7</v>
      </c>
      <c r="Q473" s="41">
        <v>2</v>
      </c>
      <c r="R473" s="42" t="s">
        <v>203</v>
      </c>
      <c r="S473" s="43">
        <v>240</v>
      </c>
      <c r="T473" s="44">
        <v>4307072.88</v>
      </c>
      <c r="U473" s="23" t="s">
        <v>57</v>
      </c>
      <c r="V473" s="93"/>
      <c r="W473" s="93"/>
      <c r="X473" s="93"/>
      <c r="Y473" s="4"/>
      <c r="Z473" s="2"/>
    </row>
    <row r="474" spans="1:26" ht="43.5" customHeight="1" x14ac:dyDescent="0.3">
      <c r="A474" s="13"/>
      <c r="B474" s="100">
        <v>400</v>
      </c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4">
        <v>702</v>
      </c>
      <c r="N474" s="15"/>
      <c r="O474" s="54" t="s">
        <v>109</v>
      </c>
      <c r="P474" s="56">
        <v>7</v>
      </c>
      <c r="Q474" s="57">
        <v>2</v>
      </c>
      <c r="R474" s="58" t="s">
        <v>203</v>
      </c>
      <c r="S474" s="59">
        <v>400</v>
      </c>
      <c r="T474" s="60">
        <v>201543942.30000001</v>
      </c>
      <c r="U474" s="23" t="s">
        <v>57</v>
      </c>
      <c r="V474" s="93"/>
      <c r="W474" s="93"/>
      <c r="X474" s="93"/>
      <c r="Y474" s="4"/>
      <c r="Z474" s="2"/>
    </row>
    <row r="475" spans="1:26" ht="15" customHeight="1" x14ac:dyDescent="0.3">
      <c r="A475" s="13"/>
      <c r="B475" s="94">
        <v>410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14">
        <v>702</v>
      </c>
      <c r="N475" s="15"/>
      <c r="O475" s="38" t="s">
        <v>108</v>
      </c>
      <c r="P475" s="40">
        <v>7</v>
      </c>
      <c r="Q475" s="41">
        <v>2</v>
      </c>
      <c r="R475" s="42" t="s">
        <v>203</v>
      </c>
      <c r="S475" s="43">
        <v>410</v>
      </c>
      <c r="T475" s="44">
        <v>201543942.30000001</v>
      </c>
      <c r="U475" s="23" t="s">
        <v>57</v>
      </c>
      <c r="V475" s="93"/>
      <c r="W475" s="93"/>
      <c r="X475" s="93"/>
      <c r="Y475" s="4"/>
      <c r="Z475" s="2"/>
    </row>
    <row r="476" spans="1:26" ht="43.5" customHeight="1" x14ac:dyDescent="0.3">
      <c r="A476" s="13"/>
      <c r="B476" s="100">
        <v>600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4">
        <v>702</v>
      </c>
      <c r="N476" s="15"/>
      <c r="O476" s="54" t="s">
        <v>26</v>
      </c>
      <c r="P476" s="56">
        <v>7</v>
      </c>
      <c r="Q476" s="57">
        <v>2</v>
      </c>
      <c r="R476" s="58" t="s">
        <v>203</v>
      </c>
      <c r="S476" s="59">
        <v>600</v>
      </c>
      <c r="T476" s="60">
        <v>18644853.34</v>
      </c>
      <c r="U476" s="23" t="s">
        <v>57</v>
      </c>
      <c r="V476" s="93"/>
      <c r="W476" s="93"/>
      <c r="X476" s="93"/>
      <c r="Y476" s="4"/>
      <c r="Z476" s="2"/>
    </row>
    <row r="477" spans="1:26" ht="15" customHeight="1" x14ac:dyDescent="0.3">
      <c r="A477" s="13"/>
      <c r="B477" s="94">
        <v>610</v>
      </c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14">
        <v>702</v>
      </c>
      <c r="N477" s="15"/>
      <c r="O477" s="38" t="s">
        <v>25</v>
      </c>
      <c r="P477" s="40">
        <v>7</v>
      </c>
      <c r="Q477" s="41">
        <v>2</v>
      </c>
      <c r="R477" s="42" t="s">
        <v>203</v>
      </c>
      <c r="S477" s="43">
        <v>610</v>
      </c>
      <c r="T477" s="44">
        <v>18644853.34</v>
      </c>
      <c r="U477" s="23" t="s">
        <v>57</v>
      </c>
      <c r="V477" s="93"/>
      <c r="W477" s="93"/>
      <c r="X477" s="93"/>
      <c r="Y477" s="4"/>
      <c r="Z477" s="2"/>
    </row>
    <row r="478" spans="1:26" ht="157.5" customHeight="1" x14ac:dyDescent="0.3">
      <c r="A478" s="13"/>
      <c r="B478" s="45"/>
      <c r="C478" s="46"/>
      <c r="D478" s="46"/>
      <c r="E478" s="29"/>
      <c r="F478" s="29"/>
      <c r="G478" s="29"/>
      <c r="H478" s="30"/>
      <c r="I478" s="103" t="s">
        <v>202</v>
      </c>
      <c r="J478" s="103"/>
      <c r="K478" s="103"/>
      <c r="L478" s="103"/>
      <c r="M478" s="14">
        <v>702</v>
      </c>
      <c r="N478" s="15"/>
      <c r="O478" s="47" t="s">
        <v>201</v>
      </c>
      <c r="P478" s="49">
        <v>7</v>
      </c>
      <c r="Q478" s="50">
        <v>2</v>
      </c>
      <c r="R478" s="51" t="s">
        <v>200</v>
      </c>
      <c r="S478" s="52" t="s">
        <v>2</v>
      </c>
      <c r="T478" s="53">
        <v>442832.32</v>
      </c>
      <c r="U478" s="23" t="s">
        <v>55</v>
      </c>
      <c r="V478" s="91"/>
      <c r="W478" s="91"/>
      <c r="X478" s="91"/>
      <c r="Y478" s="4"/>
      <c r="Z478" s="2"/>
    </row>
    <row r="479" spans="1:26" ht="29.25" customHeight="1" x14ac:dyDescent="0.3">
      <c r="A479" s="13"/>
      <c r="B479" s="92">
        <v>200</v>
      </c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14">
        <v>702</v>
      </c>
      <c r="N479" s="15"/>
      <c r="O479" s="31" t="s">
        <v>15</v>
      </c>
      <c r="P479" s="33">
        <v>7</v>
      </c>
      <c r="Q479" s="34">
        <v>2</v>
      </c>
      <c r="R479" s="35" t="s">
        <v>200</v>
      </c>
      <c r="S479" s="36">
        <v>200</v>
      </c>
      <c r="T479" s="37">
        <v>442832.32</v>
      </c>
      <c r="U479" s="23" t="s">
        <v>55</v>
      </c>
      <c r="V479" s="93"/>
      <c r="W479" s="93"/>
      <c r="X479" s="93"/>
      <c r="Y479" s="4"/>
      <c r="Z479" s="2"/>
    </row>
    <row r="480" spans="1:26" ht="43.5" customHeight="1" x14ac:dyDescent="0.3">
      <c r="A480" s="13"/>
      <c r="B480" s="94">
        <v>240</v>
      </c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14">
        <v>702</v>
      </c>
      <c r="N480" s="15"/>
      <c r="O480" s="38" t="s">
        <v>14</v>
      </c>
      <c r="P480" s="40">
        <v>7</v>
      </c>
      <c r="Q480" s="41">
        <v>2</v>
      </c>
      <c r="R480" s="42" t="s">
        <v>200</v>
      </c>
      <c r="S480" s="43">
        <v>240</v>
      </c>
      <c r="T480" s="44">
        <v>442832.32</v>
      </c>
      <c r="U480" s="23" t="s">
        <v>55</v>
      </c>
      <c r="V480" s="93"/>
      <c r="W480" s="93"/>
      <c r="X480" s="93"/>
      <c r="Y480" s="4"/>
      <c r="Z480" s="2"/>
    </row>
    <row r="481" spans="1:26" ht="143.25" customHeight="1" x14ac:dyDescent="0.3">
      <c r="A481" s="13"/>
      <c r="B481" s="45"/>
      <c r="C481" s="46"/>
      <c r="D481" s="46"/>
      <c r="E481" s="29"/>
      <c r="F481" s="29"/>
      <c r="G481" s="29"/>
      <c r="H481" s="30"/>
      <c r="I481" s="103" t="s">
        <v>199</v>
      </c>
      <c r="J481" s="103"/>
      <c r="K481" s="103"/>
      <c r="L481" s="103"/>
      <c r="M481" s="14">
        <v>702</v>
      </c>
      <c r="N481" s="15"/>
      <c r="O481" s="47" t="s">
        <v>198</v>
      </c>
      <c r="P481" s="49">
        <v>7</v>
      </c>
      <c r="Q481" s="50">
        <v>2</v>
      </c>
      <c r="R481" s="51" t="s">
        <v>197</v>
      </c>
      <c r="S481" s="52" t="s">
        <v>2</v>
      </c>
      <c r="T481" s="53">
        <v>10527</v>
      </c>
      <c r="U481" s="23" t="s">
        <v>55</v>
      </c>
      <c r="V481" s="91"/>
      <c r="W481" s="91"/>
      <c r="X481" s="91"/>
      <c r="Y481" s="4"/>
      <c r="Z481" s="2"/>
    </row>
    <row r="482" spans="1:26" ht="29.25" customHeight="1" x14ac:dyDescent="0.3">
      <c r="A482" s="13"/>
      <c r="B482" s="92">
        <v>200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14">
        <v>702</v>
      </c>
      <c r="N482" s="15"/>
      <c r="O482" s="31" t="s">
        <v>15</v>
      </c>
      <c r="P482" s="33">
        <v>7</v>
      </c>
      <c r="Q482" s="34">
        <v>2</v>
      </c>
      <c r="R482" s="35" t="s">
        <v>197</v>
      </c>
      <c r="S482" s="36">
        <v>200</v>
      </c>
      <c r="T482" s="37">
        <v>10527</v>
      </c>
      <c r="U482" s="23" t="s">
        <v>55</v>
      </c>
      <c r="V482" s="93"/>
      <c r="W482" s="93"/>
      <c r="X482" s="93"/>
      <c r="Y482" s="4"/>
      <c r="Z482" s="2"/>
    </row>
    <row r="483" spans="1:26" ht="43.5" customHeight="1" x14ac:dyDescent="0.3">
      <c r="A483" s="13"/>
      <c r="B483" s="94">
        <v>240</v>
      </c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14">
        <v>702</v>
      </c>
      <c r="N483" s="15"/>
      <c r="O483" s="38" t="s">
        <v>14</v>
      </c>
      <c r="P483" s="40">
        <v>7</v>
      </c>
      <c r="Q483" s="41">
        <v>2</v>
      </c>
      <c r="R483" s="42" t="s">
        <v>197</v>
      </c>
      <c r="S483" s="43">
        <v>240</v>
      </c>
      <c r="T483" s="44">
        <v>10527</v>
      </c>
      <c r="U483" s="23" t="s">
        <v>55</v>
      </c>
      <c r="V483" s="93"/>
      <c r="W483" s="93"/>
      <c r="X483" s="93"/>
      <c r="Y483" s="4"/>
      <c r="Z483" s="2"/>
    </row>
    <row r="484" spans="1:26" ht="15" customHeight="1" x14ac:dyDescent="0.3">
      <c r="A484" s="13"/>
      <c r="B484" s="24"/>
      <c r="C484" s="25"/>
      <c r="D484" s="25"/>
      <c r="E484" s="61"/>
      <c r="F484" s="62"/>
      <c r="G484" s="101" t="s">
        <v>196</v>
      </c>
      <c r="H484" s="101"/>
      <c r="I484" s="102"/>
      <c r="J484" s="102"/>
      <c r="K484" s="102"/>
      <c r="L484" s="102"/>
      <c r="M484" s="14">
        <v>702</v>
      </c>
      <c r="N484" s="15"/>
      <c r="O484" s="47" t="s">
        <v>195</v>
      </c>
      <c r="P484" s="49">
        <v>7</v>
      </c>
      <c r="Q484" s="50">
        <v>2</v>
      </c>
      <c r="R484" s="51" t="s">
        <v>194</v>
      </c>
      <c r="S484" s="52" t="s">
        <v>2</v>
      </c>
      <c r="T484" s="53">
        <v>2801310</v>
      </c>
      <c r="U484" s="23" t="s">
        <v>190</v>
      </c>
      <c r="V484" s="91"/>
      <c r="W484" s="91"/>
      <c r="X484" s="91"/>
      <c r="Y484" s="4"/>
      <c r="Z484" s="2"/>
    </row>
    <row r="485" spans="1:26" ht="114.75" customHeight="1" x14ac:dyDescent="0.3">
      <c r="A485" s="13"/>
      <c r="B485" s="27"/>
      <c r="C485" s="28"/>
      <c r="D485" s="28"/>
      <c r="E485" s="63"/>
      <c r="F485" s="63"/>
      <c r="G485" s="29"/>
      <c r="H485" s="30"/>
      <c r="I485" s="90" t="s">
        <v>193</v>
      </c>
      <c r="J485" s="90"/>
      <c r="K485" s="90"/>
      <c r="L485" s="90"/>
      <c r="M485" s="14">
        <v>702</v>
      </c>
      <c r="N485" s="15"/>
      <c r="O485" s="16" t="s">
        <v>192</v>
      </c>
      <c r="P485" s="18">
        <v>7</v>
      </c>
      <c r="Q485" s="19">
        <v>2</v>
      </c>
      <c r="R485" s="20" t="s">
        <v>191</v>
      </c>
      <c r="S485" s="21" t="s">
        <v>2</v>
      </c>
      <c r="T485" s="22">
        <v>2801310</v>
      </c>
      <c r="U485" s="23" t="s">
        <v>190</v>
      </c>
      <c r="V485" s="91"/>
      <c r="W485" s="91"/>
      <c r="X485" s="91"/>
      <c r="Y485" s="4"/>
      <c r="Z485" s="2"/>
    </row>
    <row r="486" spans="1:26" ht="43.5" customHeight="1" x14ac:dyDescent="0.3">
      <c r="A486" s="13"/>
      <c r="B486" s="92">
        <v>600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14">
        <v>702</v>
      </c>
      <c r="N486" s="15"/>
      <c r="O486" s="31" t="s">
        <v>26</v>
      </c>
      <c r="P486" s="33">
        <v>7</v>
      </c>
      <c r="Q486" s="34">
        <v>2</v>
      </c>
      <c r="R486" s="35" t="s">
        <v>191</v>
      </c>
      <c r="S486" s="36">
        <v>600</v>
      </c>
      <c r="T486" s="37">
        <v>2801310</v>
      </c>
      <c r="U486" s="23" t="s">
        <v>190</v>
      </c>
      <c r="V486" s="93"/>
      <c r="W486" s="93"/>
      <c r="X486" s="93"/>
      <c r="Y486" s="4"/>
      <c r="Z486" s="2"/>
    </row>
    <row r="487" spans="1:26" ht="15" customHeight="1" x14ac:dyDescent="0.3">
      <c r="A487" s="13"/>
      <c r="B487" s="94">
        <v>610</v>
      </c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14">
        <v>702</v>
      </c>
      <c r="N487" s="15"/>
      <c r="O487" s="38" t="s">
        <v>25</v>
      </c>
      <c r="P487" s="40">
        <v>7</v>
      </c>
      <c r="Q487" s="41">
        <v>2</v>
      </c>
      <c r="R487" s="42" t="s">
        <v>191</v>
      </c>
      <c r="S487" s="43">
        <v>610</v>
      </c>
      <c r="T487" s="44">
        <v>2801310</v>
      </c>
      <c r="U487" s="23" t="s">
        <v>190</v>
      </c>
      <c r="V487" s="93"/>
      <c r="W487" s="93"/>
      <c r="X487" s="93"/>
      <c r="Y487" s="4"/>
      <c r="Z487" s="2"/>
    </row>
    <row r="488" spans="1:26" ht="29.25" customHeight="1" x14ac:dyDescent="0.3">
      <c r="A488" s="13"/>
      <c r="B488" s="24"/>
      <c r="C488" s="25"/>
      <c r="D488" s="26"/>
      <c r="E488" s="101" t="s">
        <v>11</v>
      </c>
      <c r="F488" s="101"/>
      <c r="G488" s="101"/>
      <c r="H488" s="101"/>
      <c r="I488" s="102"/>
      <c r="J488" s="102"/>
      <c r="K488" s="102"/>
      <c r="L488" s="102"/>
      <c r="M488" s="14">
        <v>702</v>
      </c>
      <c r="N488" s="15"/>
      <c r="O488" s="47" t="s">
        <v>10</v>
      </c>
      <c r="P488" s="49">
        <v>7</v>
      </c>
      <c r="Q488" s="50">
        <v>2</v>
      </c>
      <c r="R488" s="51" t="s">
        <v>9</v>
      </c>
      <c r="S488" s="52" t="s">
        <v>2</v>
      </c>
      <c r="T488" s="53">
        <v>2669262</v>
      </c>
      <c r="U488" s="23" t="s">
        <v>169</v>
      </c>
      <c r="V488" s="91"/>
      <c r="W488" s="91"/>
      <c r="X488" s="91"/>
      <c r="Y488" s="4"/>
      <c r="Z488" s="2"/>
    </row>
    <row r="489" spans="1:26" ht="29.25" customHeight="1" x14ac:dyDescent="0.3">
      <c r="A489" s="13"/>
      <c r="B489" s="27"/>
      <c r="C489" s="28"/>
      <c r="D489" s="28"/>
      <c r="E489" s="29"/>
      <c r="F489" s="29"/>
      <c r="G489" s="29"/>
      <c r="H489" s="30"/>
      <c r="I489" s="90" t="s">
        <v>172</v>
      </c>
      <c r="J489" s="90"/>
      <c r="K489" s="90"/>
      <c r="L489" s="90"/>
      <c r="M489" s="14">
        <v>702</v>
      </c>
      <c r="N489" s="15"/>
      <c r="O489" s="16" t="s">
        <v>171</v>
      </c>
      <c r="P489" s="18">
        <v>7</v>
      </c>
      <c r="Q489" s="19">
        <v>2</v>
      </c>
      <c r="R489" s="20" t="s">
        <v>170</v>
      </c>
      <c r="S489" s="21" t="s">
        <v>2</v>
      </c>
      <c r="T489" s="22">
        <v>2669262</v>
      </c>
      <c r="U489" s="23" t="s">
        <v>169</v>
      </c>
      <c r="V489" s="91"/>
      <c r="W489" s="91"/>
      <c r="X489" s="91"/>
      <c r="Y489" s="4"/>
      <c r="Z489" s="2"/>
    </row>
    <row r="490" spans="1:26" ht="72" customHeight="1" x14ac:dyDescent="0.3">
      <c r="A490" s="13"/>
      <c r="B490" s="92">
        <v>100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14">
        <v>702</v>
      </c>
      <c r="N490" s="15"/>
      <c r="O490" s="31" t="s">
        <v>36</v>
      </c>
      <c r="P490" s="33">
        <v>7</v>
      </c>
      <c r="Q490" s="34">
        <v>2</v>
      </c>
      <c r="R490" s="35" t="s">
        <v>170</v>
      </c>
      <c r="S490" s="36">
        <v>100</v>
      </c>
      <c r="T490" s="37">
        <v>303039.90000000002</v>
      </c>
      <c r="U490" s="23" t="s">
        <v>169</v>
      </c>
      <c r="V490" s="93"/>
      <c r="W490" s="93"/>
      <c r="X490" s="93"/>
      <c r="Y490" s="4"/>
      <c r="Z490" s="2"/>
    </row>
    <row r="491" spans="1:26" ht="29.25" customHeight="1" x14ac:dyDescent="0.3">
      <c r="A491" s="13"/>
      <c r="B491" s="94">
        <v>110</v>
      </c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14">
        <v>702</v>
      </c>
      <c r="N491" s="15"/>
      <c r="O491" s="38" t="s">
        <v>35</v>
      </c>
      <c r="P491" s="40">
        <v>7</v>
      </c>
      <c r="Q491" s="41">
        <v>2</v>
      </c>
      <c r="R491" s="42" t="s">
        <v>170</v>
      </c>
      <c r="S491" s="43">
        <v>110</v>
      </c>
      <c r="T491" s="44">
        <v>303039.90000000002</v>
      </c>
      <c r="U491" s="23" t="s">
        <v>169</v>
      </c>
      <c r="V491" s="93"/>
      <c r="W491" s="93"/>
      <c r="X491" s="93"/>
      <c r="Y491" s="4"/>
      <c r="Z491" s="2"/>
    </row>
    <row r="492" spans="1:26" ht="29.25" customHeight="1" x14ac:dyDescent="0.3">
      <c r="A492" s="13"/>
      <c r="B492" s="100">
        <v>200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4">
        <v>702</v>
      </c>
      <c r="N492" s="15"/>
      <c r="O492" s="54" t="s">
        <v>15</v>
      </c>
      <c r="P492" s="56">
        <v>7</v>
      </c>
      <c r="Q492" s="57">
        <v>2</v>
      </c>
      <c r="R492" s="58" t="s">
        <v>170</v>
      </c>
      <c r="S492" s="59">
        <v>200</v>
      </c>
      <c r="T492" s="60">
        <v>2179562</v>
      </c>
      <c r="U492" s="23" t="s">
        <v>169</v>
      </c>
      <c r="V492" s="93"/>
      <c r="W492" s="93"/>
      <c r="X492" s="93"/>
      <c r="Y492" s="4"/>
      <c r="Z492" s="2"/>
    </row>
    <row r="493" spans="1:26" ht="43.5" customHeight="1" x14ac:dyDescent="0.3">
      <c r="A493" s="13"/>
      <c r="B493" s="94">
        <v>240</v>
      </c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14">
        <v>702</v>
      </c>
      <c r="N493" s="15"/>
      <c r="O493" s="38" t="s">
        <v>14</v>
      </c>
      <c r="P493" s="40">
        <v>7</v>
      </c>
      <c r="Q493" s="41">
        <v>2</v>
      </c>
      <c r="R493" s="42" t="s">
        <v>170</v>
      </c>
      <c r="S493" s="43">
        <v>240</v>
      </c>
      <c r="T493" s="44">
        <v>2179562</v>
      </c>
      <c r="U493" s="23" t="s">
        <v>169</v>
      </c>
      <c r="V493" s="93"/>
      <c r="W493" s="93"/>
      <c r="X493" s="93"/>
      <c r="Y493" s="4"/>
      <c r="Z493" s="2"/>
    </row>
    <row r="494" spans="1:26" ht="43.5" customHeight="1" x14ac:dyDescent="0.3">
      <c r="A494" s="13"/>
      <c r="B494" s="100">
        <v>600</v>
      </c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4">
        <v>702</v>
      </c>
      <c r="N494" s="15"/>
      <c r="O494" s="54" t="s">
        <v>26</v>
      </c>
      <c r="P494" s="56">
        <v>7</v>
      </c>
      <c r="Q494" s="57">
        <v>2</v>
      </c>
      <c r="R494" s="58" t="s">
        <v>170</v>
      </c>
      <c r="S494" s="59">
        <v>600</v>
      </c>
      <c r="T494" s="60">
        <v>186660.1</v>
      </c>
      <c r="U494" s="23" t="s">
        <v>169</v>
      </c>
      <c r="V494" s="93"/>
      <c r="W494" s="93"/>
      <c r="X494" s="93"/>
      <c r="Y494" s="4"/>
      <c r="Z494" s="2"/>
    </row>
    <row r="495" spans="1:26" ht="15" customHeight="1" x14ac:dyDescent="0.3">
      <c r="A495" s="13"/>
      <c r="B495" s="94">
        <v>610</v>
      </c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14">
        <v>702</v>
      </c>
      <c r="N495" s="15"/>
      <c r="O495" s="38" t="s">
        <v>25</v>
      </c>
      <c r="P495" s="40">
        <v>7</v>
      </c>
      <c r="Q495" s="41">
        <v>2</v>
      </c>
      <c r="R495" s="42" t="s">
        <v>170</v>
      </c>
      <c r="S495" s="43">
        <v>610</v>
      </c>
      <c r="T495" s="44">
        <v>186660.1</v>
      </c>
      <c r="U495" s="23" t="s">
        <v>169</v>
      </c>
      <c r="V495" s="93"/>
      <c r="W495" s="93"/>
      <c r="X495" s="93"/>
      <c r="Y495" s="4"/>
      <c r="Z495" s="2"/>
    </row>
    <row r="496" spans="1:26" ht="15" customHeight="1" x14ac:dyDescent="0.3">
      <c r="A496" s="13"/>
      <c r="B496" s="104" t="s">
        <v>189</v>
      </c>
      <c r="C496" s="104"/>
      <c r="D496" s="104"/>
      <c r="E496" s="95"/>
      <c r="F496" s="95"/>
      <c r="G496" s="95"/>
      <c r="H496" s="95"/>
      <c r="I496" s="95"/>
      <c r="J496" s="95"/>
      <c r="K496" s="95"/>
      <c r="L496" s="95"/>
      <c r="M496" s="14">
        <v>703</v>
      </c>
      <c r="N496" s="15"/>
      <c r="O496" s="47" t="s">
        <v>189</v>
      </c>
      <c r="P496" s="49">
        <v>7</v>
      </c>
      <c r="Q496" s="50">
        <v>3</v>
      </c>
      <c r="R496" s="51" t="s">
        <v>2</v>
      </c>
      <c r="S496" s="52" t="s">
        <v>2</v>
      </c>
      <c r="T496" s="53">
        <v>75347446.620000005</v>
      </c>
      <c r="U496" s="23" t="s">
        <v>1</v>
      </c>
      <c r="V496" s="91"/>
      <c r="W496" s="91"/>
      <c r="X496" s="91"/>
      <c r="Y496" s="4"/>
      <c r="Z496" s="2"/>
    </row>
    <row r="497" spans="1:26" ht="43.5" customHeight="1" x14ac:dyDescent="0.3">
      <c r="A497" s="13"/>
      <c r="B497" s="24"/>
      <c r="C497" s="25"/>
      <c r="D497" s="26"/>
      <c r="E497" s="98" t="s">
        <v>188</v>
      </c>
      <c r="F497" s="98"/>
      <c r="G497" s="98"/>
      <c r="H497" s="98"/>
      <c r="I497" s="99"/>
      <c r="J497" s="99"/>
      <c r="K497" s="99"/>
      <c r="L497" s="99"/>
      <c r="M497" s="14">
        <v>703</v>
      </c>
      <c r="N497" s="15"/>
      <c r="O497" s="16" t="s">
        <v>187</v>
      </c>
      <c r="P497" s="18">
        <v>7</v>
      </c>
      <c r="Q497" s="19">
        <v>3</v>
      </c>
      <c r="R497" s="20" t="s">
        <v>186</v>
      </c>
      <c r="S497" s="21" t="s">
        <v>2</v>
      </c>
      <c r="T497" s="22">
        <v>402730</v>
      </c>
      <c r="U497" s="23" t="s">
        <v>182</v>
      </c>
      <c r="V497" s="91"/>
      <c r="W497" s="91"/>
      <c r="X497" s="91"/>
      <c r="Y497" s="4"/>
      <c r="Z497" s="2"/>
    </row>
    <row r="498" spans="1:26" ht="57.75" customHeight="1" x14ac:dyDescent="0.3">
      <c r="A498" s="13"/>
      <c r="B498" s="27"/>
      <c r="C498" s="28"/>
      <c r="D498" s="28"/>
      <c r="E498" s="29"/>
      <c r="F498" s="29"/>
      <c r="G498" s="29"/>
      <c r="H498" s="30"/>
      <c r="I498" s="90" t="s">
        <v>185</v>
      </c>
      <c r="J498" s="90"/>
      <c r="K498" s="90"/>
      <c r="L498" s="90"/>
      <c r="M498" s="14">
        <v>703</v>
      </c>
      <c r="N498" s="15"/>
      <c r="O498" s="16" t="s">
        <v>184</v>
      </c>
      <c r="P498" s="18">
        <v>7</v>
      </c>
      <c r="Q498" s="19">
        <v>3</v>
      </c>
      <c r="R498" s="20" t="s">
        <v>183</v>
      </c>
      <c r="S498" s="21" t="s">
        <v>2</v>
      </c>
      <c r="T498" s="22">
        <v>402730</v>
      </c>
      <c r="U498" s="23" t="s">
        <v>182</v>
      </c>
      <c r="V498" s="91"/>
      <c r="W498" s="91"/>
      <c r="X498" s="91"/>
      <c r="Y498" s="4"/>
      <c r="Z498" s="2"/>
    </row>
    <row r="499" spans="1:26" ht="72" customHeight="1" x14ac:dyDescent="0.3">
      <c r="A499" s="13"/>
      <c r="B499" s="92">
        <v>100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14">
        <v>703</v>
      </c>
      <c r="N499" s="15"/>
      <c r="O499" s="31" t="s">
        <v>36</v>
      </c>
      <c r="P499" s="33">
        <v>7</v>
      </c>
      <c r="Q499" s="34">
        <v>3</v>
      </c>
      <c r="R499" s="35" t="s">
        <v>183</v>
      </c>
      <c r="S499" s="36">
        <v>100</v>
      </c>
      <c r="T499" s="37">
        <v>402730</v>
      </c>
      <c r="U499" s="23" t="s">
        <v>182</v>
      </c>
      <c r="V499" s="93"/>
      <c r="W499" s="93"/>
      <c r="X499" s="93"/>
      <c r="Y499" s="4"/>
      <c r="Z499" s="2"/>
    </row>
    <row r="500" spans="1:26" ht="29.25" customHeight="1" x14ac:dyDescent="0.3">
      <c r="A500" s="13"/>
      <c r="B500" s="94">
        <v>110</v>
      </c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14">
        <v>703</v>
      </c>
      <c r="N500" s="15"/>
      <c r="O500" s="38" t="s">
        <v>35</v>
      </c>
      <c r="P500" s="40">
        <v>7</v>
      </c>
      <c r="Q500" s="41">
        <v>3</v>
      </c>
      <c r="R500" s="42" t="s">
        <v>183</v>
      </c>
      <c r="S500" s="43">
        <v>110</v>
      </c>
      <c r="T500" s="44">
        <v>402730</v>
      </c>
      <c r="U500" s="23" t="s">
        <v>182</v>
      </c>
      <c r="V500" s="93"/>
      <c r="W500" s="93"/>
      <c r="X500" s="93"/>
      <c r="Y500" s="4"/>
      <c r="Z500" s="2"/>
    </row>
    <row r="501" spans="1:26" ht="43.5" customHeight="1" x14ac:dyDescent="0.3">
      <c r="A501" s="13"/>
      <c r="B501" s="24"/>
      <c r="C501" s="25"/>
      <c r="D501" s="26"/>
      <c r="E501" s="101" t="s">
        <v>163</v>
      </c>
      <c r="F501" s="101"/>
      <c r="G501" s="101"/>
      <c r="H501" s="101"/>
      <c r="I501" s="102"/>
      <c r="J501" s="102"/>
      <c r="K501" s="102"/>
      <c r="L501" s="102"/>
      <c r="M501" s="14">
        <v>703</v>
      </c>
      <c r="N501" s="15"/>
      <c r="O501" s="47" t="s">
        <v>162</v>
      </c>
      <c r="P501" s="49">
        <v>7</v>
      </c>
      <c r="Q501" s="50">
        <v>3</v>
      </c>
      <c r="R501" s="51" t="s">
        <v>161</v>
      </c>
      <c r="S501" s="52" t="s">
        <v>2</v>
      </c>
      <c r="T501" s="53">
        <v>74763356.620000005</v>
      </c>
      <c r="U501" s="23" t="s">
        <v>1</v>
      </c>
      <c r="V501" s="91"/>
      <c r="W501" s="91"/>
      <c r="X501" s="91"/>
      <c r="Y501" s="4"/>
      <c r="Z501" s="2"/>
    </row>
    <row r="502" spans="1:26" ht="15" customHeight="1" x14ac:dyDescent="0.3">
      <c r="A502" s="13"/>
      <c r="B502" s="27"/>
      <c r="C502" s="28"/>
      <c r="D502" s="28"/>
      <c r="E502" s="29"/>
      <c r="F502" s="29"/>
      <c r="G502" s="29"/>
      <c r="H502" s="30"/>
      <c r="I502" s="90" t="s">
        <v>181</v>
      </c>
      <c r="J502" s="90"/>
      <c r="K502" s="90"/>
      <c r="L502" s="90"/>
      <c r="M502" s="14">
        <v>703</v>
      </c>
      <c r="N502" s="15"/>
      <c r="O502" s="16" t="s">
        <v>180</v>
      </c>
      <c r="P502" s="18">
        <v>7</v>
      </c>
      <c r="Q502" s="19">
        <v>3</v>
      </c>
      <c r="R502" s="20" t="s">
        <v>177</v>
      </c>
      <c r="S502" s="21" t="s">
        <v>2</v>
      </c>
      <c r="T502" s="22">
        <v>36361032.710000001</v>
      </c>
      <c r="U502" s="23" t="s">
        <v>142</v>
      </c>
      <c r="V502" s="91"/>
      <c r="W502" s="91"/>
      <c r="X502" s="91"/>
      <c r="Y502" s="4"/>
      <c r="Z502" s="2"/>
    </row>
    <row r="503" spans="1:26" ht="72" customHeight="1" x14ac:dyDescent="0.3">
      <c r="A503" s="13"/>
      <c r="B503" s="92">
        <v>100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14">
        <v>703</v>
      </c>
      <c r="N503" s="15"/>
      <c r="O503" s="31" t="s">
        <v>36</v>
      </c>
      <c r="P503" s="33">
        <v>7</v>
      </c>
      <c r="Q503" s="34">
        <v>3</v>
      </c>
      <c r="R503" s="35" t="s">
        <v>177</v>
      </c>
      <c r="S503" s="36">
        <v>100</v>
      </c>
      <c r="T503" s="37">
        <v>6183667.7300000004</v>
      </c>
      <c r="U503" s="23" t="s">
        <v>142</v>
      </c>
      <c r="V503" s="93"/>
      <c r="W503" s="93"/>
      <c r="X503" s="93"/>
      <c r="Y503" s="4"/>
      <c r="Z503" s="2"/>
    </row>
    <row r="504" spans="1:26" ht="29.25" customHeight="1" x14ac:dyDescent="0.3">
      <c r="A504" s="13"/>
      <c r="B504" s="94">
        <v>110</v>
      </c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14">
        <v>703</v>
      </c>
      <c r="N504" s="15"/>
      <c r="O504" s="38" t="s">
        <v>35</v>
      </c>
      <c r="P504" s="40">
        <v>7</v>
      </c>
      <c r="Q504" s="41">
        <v>3</v>
      </c>
      <c r="R504" s="42" t="s">
        <v>177</v>
      </c>
      <c r="S504" s="43">
        <v>110</v>
      </c>
      <c r="T504" s="44">
        <v>6183667.7300000004</v>
      </c>
      <c r="U504" s="23" t="s">
        <v>142</v>
      </c>
      <c r="V504" s="93"/>
      <c r="W504" s="93"/>
      <c r="X504" s="93"/>
      <c r="Y504" s="4"/>
      <c r="Z504" s="2"/>
    </row>
    <row r="505" spans="1:26" ht="29.25" customHeight="1" x14ac:dyDescent="0.3">
      <c r="A505" s="13"/>
      <c r="B505" s="100">
        <v>200</v>
      </c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  <c r="M505" s="14">
        <v>703</v>
      </c>
      <c r="N505" s="15"/>
      <c r="O505" s="54" t="s">
        <v>15</v>
      </c>
      <c r="P505" s="56">
        <v>7</v>
      </c>
      <c r="Q505" s="57">
        <v>3</v>
      </c>
      <c r="R505" s="58" t="s">
        <v>177</v>
      </c>
      <c r="S505" s="59">
        <v>200</v>
      </c>
      <c r="T505" s="60">
        <v>4403594.68</v>
      </c>
      <c r="U505" s="23" t="s">
        <v>142</v>
      </c>
      <c r="V505" s="93"/>
      <c r="W505" s="93"/>
      <c r="X505" s="93"/>
      <c r="Y505" s="4"/>
      <c r="Z505" s="2"/>
    </row>
    <row r="506" spans="1:26" ht="43.5" customHeight="1" x14ac:dyDescent="0.3">
      <c r="A506" s="13"/>
      <c r="B506" s="94">
        <v>240</v>
      </c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14">
        <v>703</v>
      </c>
      <c r="N506" s="15"/>
      <c r="O506" s="38" t="s">
        <v>14</v>
      </c>
      <c r="P506" s="40">
        <v>7</v>
      </c>
      <c r="Q506" s="41">
        <v>3</v>
      </c>
      <c r="R506" s="42" t="s">
        <v>177</v>
      </c>
      <c r="S506" s="43">
        <v>240</v>
      </c>
      <c r="T506" s="44">
        <v>4403594.68</v>
      </c>
      <c r="U506" s="23" t="s">
        <v>142</v>
      </c>
      <c r="V506" s="93"/>
      <c r="W506" s="93"/>
      <c r="X506" s="93"/>
      <c r="Y506" s="4"/>
      <c r="Z506" s="2"/>
    </row>
    <row r="507" spans="1:26" ht="43.5" customHeight="1" x14ac:dyDescent="0.3">
      <c r="A507" s="13"/>
      <c r="B507" s="100">
        <v>400</v>
      </c>
      <c r="C507" s="100"/>
      <c r="D507" s="100"/>
      <c r="E507" s="100"/>
      <c r="F507" s="100"/>
      <c r="G507" s="100"/>
      <c r="H507" s="100"/>
      <c r="I507" s="100"/>
      <c r="J507" s="100"/>
      <c r="K507" s="100"/>
      <c r="L507" s="100"/>
      <c r="M507" s="14">
        <v>703</v>
      </c>
      <c r="N507" s="15"/>
      <c r="O507" s="54" t="s">
        <v>109</v>
      </c>
      <c r="P507" s="56">
        <v>7</v>
      </c>
      <c r="Q507" s="57">
        <v>3</v>
      </c>
      <c r="R507" s="58" t="s">
        <v>177</v>
      </c>
      <c r="S507" s="59">
        <v>400</v>
      </c>
      <c r="T507" s="60">
        <v>538000</v>
      </c>
      <c r="U507" s="23" t="s">
        <v>142</v>
      </c>
      <c r="V507" s="93"/>
      <c r="W507" s="93"/>
      <c r="X507" s="93"/>
      <c r="Y507" s="4"/>
      <c r="Z507" s="2"/>
    </row>
    <row r="508" spans="1:26" ht="15" customHeight="1" x14ac:dyDescent="0.3">
      <c r="A508" s="13"/>
      <c r="B508" s="94">
        <v>410</v>
      </c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14">
        <v>703</v>
      </c>
      <c r="N508" s="15"/>
      <c r="O508" s="38" t="s">
        <v>108</v>
      </c>
      <c r="P508" s="40">
        <v>7</v>
      </c>
      <c r="Q508" s="41">
        <v>3</v>
      </c>
      <c r="R508" s="42" t="s">
        <v>177</v>
      </c>
      <c r="S508" s="43">
        <v>410</v>
      </c>
      <c r="T508" s="44">
        <v>538000</v>
      </c>
      <c r="U508" s="23" t="s">
        <v>142</v>
      </c>
      <c r="V508" s="93"/>
      <c r="W508" s="93"/>
      <c r="X508" s="93"/>
      <c r="Y508" s="4"/>
      <c r="Z508" s="2"/>
    </row>
    <row r="509" spans="1:26" ht="43.5" customHeight="1" x14ac:dyDescent="0.3">
      <c r="A509" s="13"/>
      <c r="B509" s="100">
        <v>600</v>
      </c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4">
        <v>703</v>
      </c>
      <c r="N509" s="15"/>
      <c r="O509" s="54" t="s">
        <v>26</v>
      </c>
      <c r="P509" s="56">
        <v>7</v>
      </c>
      <c r="Q509" s="57">
        <v>3</v>
      </c>
      <c r="R509" s="58" t="s">
        <v>177</v>
      </c>
      <c r="S509" s="59">
        <v>600</v>
      </c>
      <c r="T509" s="60">
        <v>25067110.300000001</v>
      </c>
      <c r="U509" s="23" t="s">
        <v>142</v>
      </c>
      <c r="V509" s="93"/>
      <c r="W509" s="93"/>
      <c r="X509" s="93"/>
      <c r="Y509" s="4"/>
      <c r="Z509" s="2"/>
    </row>
    <row r="510" spans="1:26" ht="15" customHeight="1" x14ac:dyDescent="0.3">
      <c r="A510" s="13"/>
      <c r="B510" s="92">
        <v>610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14">
        <v>703</v>
      </c>
      <c r="N510" s="15"/>
      <c r="O510" s="31" t="s">
        <v>25</v>
      </c>
      <c r="P510" s="33">
        <v>7</v>
      </c>
      <c r="Q510" s="34">
        <v>3</v>
      </c>
      <c r="R510" s="35" t="s">
        <v>177</v>
      </c>
      <c r="S510" s="36">
        <v>610</v>
      </c>
      <c r="T510" s="37">
        <v>25017110.300000001</v>
      </c>
      <c r="U510" s="23" t="s">
        <v>142</v>
      </c>
      <c r="V510" s="93"/>
      <c r="W510" s="93"/>
      <c r="X510" s="93"/>
      <c r="Y510" s="4"/>
      <c r="Z510" s="2"/>
    </row>
    <row r="511" spans="1:26" ht="15" customHeight="1" x14ac:dyDescent="0.3">
      <c r="A511" s="13"/>
      <c r="B511" s="92">
        <v>620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14">
        <v>703</v>
      </c>
      <c r="N511" s="15"/>
      <c r="O511" s="31" t="s">
        <v>179</v>
      </c>
      <c r="P511" s="33">
        <v>7</v>
      </c>
      <c r="Q511" s="34">
        <v>3</v>
      </c>
      <c r="R511" s="35" t="s">
        <v>177</v>
      </c>
      <c r="S511" s="36">
        <v>620</v>
      </c>
      <c r="T511" s="37">
        <v>25000</v>
      </c>
      <c r="U511" s="23" t="s">
        <v>142</v>
      </c>
      <c r="V511" s="93"/>
      <c r="W511" s="93"/>
      <c r="X511" s="93"/>
      <c r="Y511" s="4"/>
      <c r="Z511" s="2"/>
    </row>
    <row r="512" spans="1:26" ht="43.5" customHeight="1" x14ac:dyDescent="0.3">
      <c r="A512" s="13"/>
      <c r="B512" s="94">
        <v>630</v>
      </c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14">
        <v>703</v>
      </c>
      <c r="N512" s="15"/>
      <c r="O512" s="38" t="s">
        <v>178</v>
      </c>
      <c r="P512" s="40">
        <v>7</v>
      </c>
      <c r="Q512" s="41">
        <v>3</v>
      </c>
      <c r="R512" s="42" t="s">
        <v>177</v>
      </c>
      <c r="S512" s="43">
        <v>630</v>
      </c>
      <c r="T512" s="44">
        <v>25000</v>
      </c>
      <c r="U512" s="23" t="s">
        <v>142</v>
      </c>
      <c r="V512" s="93"/>
      <c r="W512" s="93"/>
      <c r="X512" s="93"/>
      <c r="Y512" s="4"/>
      <c r="Z512" s="2"/>
    </row>
    <row r="513" spans="1:26" ht="15" customHeight="1" x14ac:dyDescent="0.3">
      <c r="A513" s="13"/>
      <c r="B513" s="100">
        <v>800</v>
      </c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4">
        <v>703</v>
      </c>
      <c r="N513" s="15"/>
      <c r="O513" s="54" t="s">
        <v>44</v>
      </c>
      <c r="P513" s="56">
        <v>7</v>
      </c>
      <c r="Q513" s="57">
        <v>3</v>
      </c>
      <c r="R513" s="58" t="s">
        <v>177</v>
      </c>
      <c r="S513" s="59">
        <v>800</v>
      </c>
      <c r="T513" s="60">
        <v>168660</v>
      </c>
      <c r="U513" s="23" t="s">
        <v>142</v>
      </c>
      <c r="V513" s="93"/>
      <c r="W513" s="93"/>
      <c r="X513" s="93"/>
      <c r="Y513" s="4"/>
      <c r="Z513" s="2"/>
    </row>
    <row r="514" spans="1:26" ht="57.75" customHeight="1" x14ac:dyDescent="0.3">
      <c r="A514" s="13"/>
      <c r="B514" s="92">
        <v>810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14">
        <v>703</v>
      </c>
      <c r="N514" s="15"/>
      <c r="O514" s="31" t="s">
        <v>56</v>
      </c>
      <c r="P514" s="33">
        <v>7</v>
      </c>
      <c r="Q514" s="34">
        <v>3</v>
      </c>
      <c r="R514" s="35" t="s">
        <v>177</v>
      </c>
      <c r="S514" s="36">
        <v>810</v>
      </c>
      <c r="T514" s="37">
        <v>25000</v>
      </c>
      <c r="U514" s="23" t="s">
        <v>142</v>
      </c>
      <c r="V514" s="93"/>
      <c r="W514" s="93"/>
      <c r="X514" s="93"/>
      <c r="Y514" s="4"/>
      <c r="Z514" s="2"/>
    </row>
    <row r="515" spans="1:26" ht="15" customHeight="1" x14ac:dyDescent="0.3">
      <c r="A515" s="13"/>
      <c r="B515" s="94">
        <v>850</v>
      </c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14">
        <v>703</v>
      </c>
      <c r="N515" s="15"/>
      <c r="O515" s="38" t="s">
        <v>43</v>
      </c>
      <c r="P515" s="40">
        <v>7</v>
      </c>
      <c r="Q515" s="41">
        <v>3</v>
      </c>
      <c r="R515" s="42" t="s">
        <v>177</v>
      </c>
      <c r="S515" s="43">
        <v>850</v>
      </c>
      <c r="T515" s="44">
        <v>143660</v>
      </c>
      <c r="U515" s="23" t="s">
        <v>142</v>
      </c>
      <c r="V515" s="93"/>
      <c r="W515" s="93"/>
      <c r="X515" s="93"/>
      <c r="Y515" s="4"/>
      <c r="Z515" s="2"/>
    </row>
    <row r="516" spans="1:26" ht="72" customHeight="1" x14ac:dyDescent="0.3">
      <c r="A516" s="13"/>
      <c r="B516" s="45"/>
      <c r="C516" s="46"/>
      <c r="D516" s="46"/>
      <c r="E516" s="29"/>
      <c r="F516" s="29"/>
      <c r="G516" s="29"/>
      <c r="H516" s="30"/>
      <c r="I516" s="103" t="s">
        <v>157</v>
      </c>
      <c r="J516" s="103"/>
      <c r="K516" s="103"/>
      <c r="L516" s="103"/>
      <c r="M516" s="14">
        <v>703</v>
      </c>
      <c r="N516" s="15"/>
      <c r="O516" s="47" t="s">
        <v>37</v>
      </c>
      <c r="P516" s="49">
        <v>7</v>
      </c>
      <c r="Q516" s="50">
        <v>3</v>
      </c>
      <c r="R516" s="51" t="s">
        <v>156</v>
      </c>
      <c r="S516" s="52" t="s">
        <v>2</v>
      </c>
      <c r="T516" s="53">
        <v>37209586.909999996</v>
      </c>
      <c r="U516" s="23" t="s">
        <v>3</v>
      </c>
      <c r="V516" s="91"/>
      <c r="W516" s="91"/>
      <c r="X516" s="91"/>
      <c r="Y516" s="4"/>
      <c r="Z516" s="2"/>
    </row>
    <row r="517" spans="1:26" ht="72" customHeight="1" x14ac:dyDescent="0.3">
      <c r="A517" s="13"/>
      <c r="B517" s="92">
        <v>100</v>
      </c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14">
        <v>703</v>
      </c>
      <c r="N517" s="15"/>
      <c r="O517" s="31" t="s">
        <v>36</v>
      </c>
      <c r="P517" s="33">
        <v>7</v>
      </c>
      <c r="Q517" s="34">
        <v>3</v>
      </c>
      <c r="R517" s="35" t="s">
        <v>156</v>
      </c>
      <c r="S517" s="36">
        <v>100</v>
      </c>
      <c r="T517" s="37">
        <v>6033516.79</v>
      </c>
      <c r="U517" s="23" t="s">
        <v>3</v>
      </c>
      <c r="V517" s="93"/>
      <c r="W517" s="93"/>
      <c r="X517" s="93"/>
      <c r="Y517" s="4"/>
      <c r="Z517" s="2"/>
    </row>
    <row r="518" spans="1:26" ht="29.25" customHeight="1" x14ac:dyDescent="0.3">
      <c r="A518" s="13"/>
      <c r="B518" s="94">
        <v>110</v>
      </c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14">
        <v>703</v>
      </c>
      <c r="N518" s="15"/>
      <c r="O518" s="38" t="s">
        <v>35</v>
      </c>
      <c r="P518" s="40">
        <v>7</v>
      </c>
      <c r="Q518" s="41">
        <v>3</v>
      </c>
      <c r="R518" s="42" t="s">
        <v>156</v>
      </c>
      <c r="S518" s="43">
        <v>110</v>
      </c>
      <c r="T518" s="44">
        <v>6033516.79</v>
      </c>
      <c r="U518" s="23" t="s">
        <v>3</v>
      </c>
      <c r="V518" s="93"/>
      <c r="W518" s="93"/>
      <c r="X518" s="93"/>
      <c r="Y518" s="4"/>
      <c r="Z518" s="2"/>
    </row>
    <row r="519" spans="1:26" ht="29.25" customHeight="1" x14ac:dyDescent="0.3">
      <c r="A519" s="13"/>
      <c r="B519" s="100">
        <v>200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4">
        <v>703</v>
      </c>
      <c r="N519" s="15"/>
      <c r="O519" s="54" t="s">
        <v>15</v>
      </c>
      <c r="P519" s="56">
        <v>7</v>
      </c>
      <c r="Q519" s="57">
        <v>3</v>
      </c>
      <c r="R519" s="58" t="s">
        <v>156</v>
      </c>
      <c r="S519" s="59">
        <v>200</v>
      </c>
      <c r="T519" s="60">
        <v>595514.12</v>
      </c>
      <c r="U519" s="23" t="s">
        <v>3</v>
      </c>
      <c r="V519" s="93"/>
      <c r="W519" s="93"/>
      <c r="X519" s="93"/>
      <c r="Y519" s="4"/>
      <c r="Z519" s="2"/>
    </row>
    <row r="520" spans="1:26" ht="43.5" customHeight="1" x14ac:dyDescent="0.3">
      <c r="A520" s="13"/>
      <c r="B520" s="94">
        <v>240</v>
      </c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14">
        <v>703</v>
      </c>
      <c r="N520" s="15"/>
      <c r="O520" s="38" t="s">
        <v>14</v>
      </c>
      <c r="P520" s="40">
        <v>7</v>
      </c>
      <c r="Q520" s="41">
        <v>3</v>
      </c>
      <c r="R520" s="42" t="s">
        <v>156</v>
      </c>
      <c r="S520" s="43">
        <v>240</v>
      </c>
      <c r="T520" s="44">
        <v>595514.12</v>
      </c>
      <c r="U520" s="23" t="s">
        <v>3</v>
      </c>
      <c r="V520" s="93"/>
      <c r="W520" s="93"/>
      <c r="X520" s="93"/>
      <c r="Y520" s="4"/>
      <c r="Z520" s="2"/>
    </row>
    <row r="521" spans="1:26" ht="43.5" customHeight="1" x14ac:dyDescent="0.3">
      <c r="A521" s="13"/>
      <c r="B521" s="100">
        <v>600</v>
      </c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14">
        <v>703</v>
      </c>
      <c r="N521" s="15"/>
      <c r="O521" s="54" t="s">
        <v>26</v>
      </c>
      <c r="P521" s="56">
        <v>7</v>
      </c>
      <c r="Q521" s="57">
        <v>3</v>
      </c>
      <c r="R521" s="58" t="s">
        <v>156</v>
      </c>
      <c r="S521" s="59">
        <v>600</v>
      </c>
      <c r="T521" s="60">
        <v>30580556</v>
      </c>
      <c r="U521" s="23" t="s">
        <v>3</v>
      </c>
      <c r="V521" s="93"/>
      <c r="W521" s="93"/>
      <c r="X521" s="93"/>
      <c r="Y521" s="4"/>
      <c r="Z521" s="2"/>
    </row>
    <row r="522" spans="1:26" ht="15" customHeight="1" x14ac:dyDescent="0.3">
      <c r="A522" s="13"/>
      <c r="B522" s="94">
        <v>610</v>
      </c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14">
        <v>703</v>
      </c>
      <c r="N522" s="15"/>
      <c r="O522" s="38" t="s">
        <v>25</v>
      </c>
      <c r="P522" s="40">
        <v>7</v>
      </c>
      <c r="Q522" s="41">
        <v>3</v>
      </c>
      <c r="R522" s="42" t="s">
        <v>156</v>
      </c>
      <c r="S522" s="43">
        <v>610</v>
      </c>
      <c r="T522" s="44">
        <v>30580556</v>
      </c>
      <c r="U522" s="23" t="s">
        <v>3</v>
      </c>
      <c r="V522" s="93"/>
      <c r="W522" s="93"/>
      <c r="X522" s="93"/>
      <c r="Y522" s="4"/>
      <c r="Z522" s="2"/>
    </row>
    <row r="523" spans="1:26" ht="29.25" customHeight="1" x14ac:dyDescent="0.3">
      <c r="A523" s="13"/>
      <c r="B523" s="24"/>
      <c r="C523" s="25"/>
      <c r="D523" s="25"/>
      <c r="E523" s="61"/>
      <c r="F523" s="62"/>
      <c r="G523" s="101" t="s">
        <v>152</v>
      </c>
      <c r="H523" s="101"/>
      <c r="I523" s="102"/>
      <c r="J523" s="102"/>
      <c r="K523" s="102"/>
      <c r="L523" s="102"/>
      <c r="M523" s="14">
        <v>703</v>
      </c>
      <c r="N523" s="15"/>
      <c r="O523" s="47" t="s">
        <v>151</v>
      </c>
      <c r="P523" s="49">
        <v>7</v>
      </c>
      <c r="Q523" s="50">
        <v>3</v>
      </c>
      <c r="R523" s="51" t="s">
        <v>150</v>
      </c>
      <c r="S523" s="52" t="s">
        <v>2</v>
      </c>
      <c r="T523" s="53">
        <v>1192737</v>
      </c>
      <c r="U523" s="23" t="s">
        <v>173</v>
      </c>
      <c r="V523" s="91"/>
      <c r="W523" s="91"/>
      <c r="X523" s="91"/>
      <c r="Y523" s="4"/>
      <c r="Z523" s="2"/>
    </row>
    <row r="524" spans="1:26" ht="114.75" customHeight="1" x14ac:dyDescent="0.3">
      <c r="A524" s="13"/>
      <c r="B524" s="27"/>
      <c r="C524" s="28"/>
      <c r="D524" s="28"/>
      <c r="E524" s="63"/>
      <c r="F524" s="63"/>
      <c r="G524" s="29"/>
      <c r="H524" s="30"/>
      <c r="I524" s="90" t="s">
        <v>176</v>
      </c>
      <c r="J524" s="90"/>
      <c r="K524" s="90"/>
      <c r="L524" s="90"/>
      <c r="M524" s="14">
        <v>703</v>
      </c>
      <c r="N524" s="15"/>
      <c r="O524" s="16" t="s">
        <v>175</v>
      </c>
      <c r="P524" s="18">
        <v>7</v>
      </c>
      <c r="Q524" s="19">
        <v>3</v>
      </c>
      <c r="R524" s="20" t="s">
        <v>174</v>
      </c>
      <c r="S524" s="21" t="s">
        <v>2</v>
      </c>
      <c r="T524" s="22">
        <v>1192737</v>
      </c>
      <c r="U524" s="23" t="s">
        <v>173</v>
      </c>
      <c r="V524" s="91"/>
      <c r="W524" s="91"/>
      <c r="X524" s="91"/>
      <c r="Y524" s="4"/>
      <c r="Z524" s="2"/>
    </row>
    <row r="525" spans="1:26" ht="43.5" customHeight="1" x14ac:dyDescent="0.3">
      <c r="A525" s="13"/>
      <c r="B525" s="92">
        <v>600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14">
        <v>703</v>
      </c>
      <c r="N525" s="15"/>
      <c r="O525" s="31" t="s">
        <v>26</v>
      </c>
      <c r="P525" s="33">
        <v>7</v>
      </c>
      <c r="Q525" s="34">
        <v>3</v>
      </c>
      <c r="R525" s="35" t="s">
        <v>174</v>
      </c>
      <c r="S525" s="36">
        <v>600</v>
      </c>
      <c r="T525" s="37">
        <v>1192737</v>
      </c>
      <c r="U525" s="23" t="s">
        <v>173</v>
      </c>
      <c r="V525" s="93"/>
      <c r="W525" s="93"/>
      <c r="X525" s="93"/>
      <c r="Y525" s="4"/>
      <c r="Z525" s="2"/>
    </row>
    <row r="526" spans="1:26" ht="15" customHeight="1" x14ac:dyDescent="0.3">
      <c r="A526" s="13"/>
      <c r="B526" s="94">
        <v>610</v>
      </c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14">
        <v>703</v>
      </c>
      <c r="N526" s="15"/>
      <c r="O526" s="38" t="s">
        <v>25</v>
      </c>
      <c r="P526" s="40">
        <v>7</v>
      </c>
      <c r="Q526" s="41">
        <v>3</v>
      </c>
      <c r="R526" s="42" t="s">
        <v>174</v>
      </c>
      <c r="S526" s="43">
        <v>610</v>
      </c>
      <c r="T526" s="44">
        <v>1192737</v>
      </c>
      <c r="U526" s="23" t="s">
        <v>173</v>
      </c>
      <c r="V526" s="93"/>
      <c r="W526" s="93"/>
      <c r="X526" s="93"/>
      <c r="Y526" s="4"/>
      <c r="Z526" s="2"/>
    </row>
    <row r="527" spans="1:26" ht="29.25" customHeight="1" x14ac:dyDescent="0.3">
      <c r="A527" s="13"/>
      <c r="B527" s="24"/>
      <c r="C527" s="25"/>
      <c r="D527" s="26"/>
      <c r="E527" s="101" t="s">
        <v>11</v>
      </c>
      <c r="F527" s="101"/>
      <c r="G527" s="101"/>
      <c r="H527" s="101"/>
      <c r="I527" s="102"/>
      <c r="J527" s="102"/>
      <c r="K527" s="102"/>
      <c r="L527" s="102"/>
      <c r="M527" s="14">
        <v>703</v>
      </c>
      <c r="N527" s="15"/>
      <c r="O527" s="47" t="s">
        <v>10</v>
      </c>
      <c r="P527" s="49">
        <v>7</v>
      </c>
      <c r="Q527" s="50">
        <v>3</v>
      </c>
      <c r="R527" s="51" t="s">
        <v>9</v>
      </c>
      <c r="S527" s="52" t="s">
        <v>2</v>
      </c>
      <c r="T527" s="53">
        <v>181360</v>
      </c>
      <c r="U527" s="23" t="s">
        <v>169</v>
      </c>
      <c r="V527" s="91"/>
      <c r="W527" s="91"/>
      <c r="X527" s="91"/>
      <c r="Y527" s="4"/>
      <c r="Z527" s="2"/>
    </row>
    <row r="528" spans="1:26" ht="29.25" customHeight="1" x14ac:dyDescent="0.3">
      <c r="A528" s="13"/>
      <c r="B528" s="27"/>
      <c r="C528" s="28"/>
      <c r="D528" s="28"/>
      <c r="E528" s="29"/>
      <c r="F528" s="29"/>
      <c r="G528" s="29"/>
      <c r="H528" s="30"/>
      <c r="I528" s="90" t="s">
        <v>172</v>
      </c>
      <c r="J528" s="90"/>
      <c r="K528" s="90"/>
      <c r="L528" s="90"/>
      <c r="M528" s="14">
        <v>703</v>
      </c>
      <c r="N528" s="15"/>
      <c r="O528" s="16" t="s">
        <v>171</v>
      </c>
      <c r="P528" s="18">
        <v>7</v>
      </c>
      <c r="Q528" s="19">
        <v>3</v>
      </c>
      <c r="R528" s="20" t="s">
        <v>170</v>
      </c>
      <c r="S528" s="21" t="s">
        <v>2</v>
      </c>
      <c r="T528" s="22">
        <v>181360</v>
      </c>
      <c r="U528" s="23" t="s">
        <v>169</v>
      </c>
      <c r="V528" s="91"/>
      <c r="W528" s="91"/>
      <c r="X528" s="91"/>
      <c r="Y528" s="4"/>
      <c r="Z528" s="2"/>
    </row>
    <row r="529" spans="1:26" ht="29.25" customHeight="1" x14ac:dyDescent="0.3">
      <c r="A529" s="13"/>
      <c r="B529" s="92">
        <v>200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14">
        <v>703</v>
      </c>
      <c r="N529" s="15"/>
      <c r="O529" s="31" t="s">
        <v>15</v>
      </c>
      <c r="P529" s="33">
        <v>7</v>
      </c>
      <c r="Q529" s="34">
        <v>3</v>
      </c>
      <c r="R529" s="35" t="s">
        <v>170</v>
      </c>
      <c r="S529" s="36">
        <v>200</v>
      </c>
      <c r="T529" s="37">
        <v>73800</v>
      </c>
      <c r="U529" s="23" t="s">
        <v>169</v>
      </c>
      <c r="V529" s="93"/>
      <c r="W529" s="93"/>
      <c r="X529" s="93"/>
      <c r="Y529" s="4"/>
      <c r="Z529" s="2"/>
    </row>
    <row r="530" spans="1:26" ht="43.5" customHeight="1" x14ac:dyDescent="0.3">
      <c r="A530" s="13"/>
      <c r="B530" s="94">
        <v>240</v>
      </c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14">
        <v>703</v>
      </c>
      <c r="N530" s="15"/>
      <c r="O530" s="38" t="s">
        <v>14</v>
      </c>
      <c r="P530" s="40">
        <v>7</v>
      </c>
      <c r="Q530" s="41">
        <v>3</v>
      </c>
      <c r="R530" s="42" t="s">
        <v>170</v>
      </c>
      <c r="S530" s="43">
        <v>240</v>
      </c>
      <c r="T530" s="44">
        <v>73800</v>
      </c>
      <c r="U530" s="23" t="s">
        <v>169</v>
      </c>
      <c r="V530" s="93"/>
      <c r="W530" s="93"/>
      <c r="X530" s="93"/>
      <c r="Y530" s="4"/>
      <c r="Z530" s="2"/>
    </row>
    <row r="531" spans="1:26" ht="43.5" customHeight="1" x14ac:dyDescent="0.3">
      <c r="A531" s="13"/>
      <c r="B531" s="100">
        <v>600</v>
      </c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14">
        <v>703</v>
      </c>
      <c r="N531" s="15"/>
      <c r="O531" s="54" t="s">
        <v>26</v>
      </c>
      <c r="P531" s="56">
        <v>7</v>
      </c>
      <c r="Q531" s="57">
        <v>3</v>
      </c>
      <c r="R531" s="58" t="s">
        <v>170</v>
      </c>
      <c r="S531" s="59">
        <v>600</v>
      </c>
      <c r="T531" s="60">
        <v>107560</v>
      </c>
      <c r="U531" s="23" t="s">
        <v>169</v>
      </c>
      <c r="V531" s="93"/>
      <c r="W531" s="93"/>
      <c r="X531" s="93"/>
      <c r="Y531" s="4"/>
      <c r="Z531" s="2"/>
    </row>
    <row r="532" spans="1:26" ht="15" customHeight="1" x14ac:dyDescent="0.3">
      <c r="A532" s="13"/>
      <c r="B532" s="94">
        <v>610</v>
      </c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14">
        <v>703</v>
      </c>
      <c r="N532" s="15"/>
      <c r="O532" s="38" t="s">
        <v>25</v>
      </c>
      <c r="P532" s="40">
        <v>7</v>
      </c>
      <c r="Q532" s="41">
        <v>3</v>
      </c>
      <c r="R532" s="42" t="s">
        <v>170</v>
      </c>
      <c r="S532" s="43">
        <v>610</v>
      </c>
      <c r="T532" s="44">
        <v>107560</v>
      </c>
      <c r="U532" s="23" t="s">
        <v>169</v>
      </c>
      <c r="V532" s="93"/>
      <c r="W532" s="93"/>
      <c r="X532" s="93"/>
      <c r="Y532" s="4"/>
      <c r="Z532" s="2"/>
    </row>
    <row r="533" spans="1:26" ht="15" customHeight="1" x14ac:dyDescent="0.3">
      <c r="A533" s="13"/>
      <c r="B533" s="104" t="s">
        <v>168</v>
      </c>
      <c r="C533" s="104"/>
      <c r="D533" s="104"/>
      <c r="E533" s="95"/>
      <c r="F533" s="95"/>
      <c r="G533" s="95"/>
      <c r="H533" s="95"/>
      <c r="I533" s="95"/>
      <c r="J533" s="95"/>
      <c r="K533" s="95"/>
      <c r="L533" s="95"/>
      <c r="M533" s="14">
        <v>707</v>
      </c>
      <c r="N533" s="15"/>
      <c r="O533" s="47" t="s">
        <v>168</v>
      </c>
      <c r="P533" s="49">
        <v>7</v>
      </c>
      <c r="Q533" s="50">
        <v>7</v>
      </c>
      <c r="R533" s="51" t="s">
        <v>2</v>
      </c>
      <c r="S533" s="52" t="s">
        <v>2</v>
      </c>
      <c r="T533" s="53">
        <v>107475</v>
      </c>
      <c r="U533" s="23" t="s">
        <v>1</v>
      </c>
      <c r="V533" s="91"/>
      <c r="W533" s="91"/>
      <c r="X533" s="91"/>
      <c r="Y533" s="4"/>
      <c r="Z533" s="2"/>
    </row>
    <row r="534" spans="1:26" ht="43.5" customHeight="1" x14ac:dyDescent="0.3">
      <c r="A534" s="13"/>
      <c r="B534" s="24"/>
      <c r="C534" s="25"/>
      <c r="D534" s="26"/>
      <c r="E534" s="98" t="s">
        <v>163</v>
      </c>
      <c r="F534" s="98"/>
      <c r="G534" s="98"/>
      <c r="H534" s="98"/>
      <c r="I534" s="99"/>
      <c r="J534" s="99"/>
      <c r="K534" s="99"/>
      <c r="L534" s="99"/>
      <c r="M534" s="14">
        <v>707</v>
      </c>
      <c r="N534" s="15"/>
      <c r="O534" s="16" t="s">
        <v>162</v>
      </c>
      <c r="P534" s="18">
        <v>7</v>
      </c>
      <c r="Q534" s="19">
        <v>7</v>
      </c>
      <c r="R534" s="20" t="s">
        <v>161</v>
      </c>
      <c r="S534" s="21" t="s">
        <v>2</v>
      </c>
      <c r="T534" s="22">
        <v>107475</v>
      </c>
      <c r="U534" s="23" t="s">
        <v>1</v>
      </c>
      <c r="V534" s="91"/>
      <c r="W534" s="91"/>
      <c r="X534" s="91"/>
      <c r="Y534" s="4"/>
      <c r="Z534" s="2"/>
    </row>
    <row r="535" spans="1:26" ht="100.5" customHeight="1" x14ac:dyDescent="0.3">
      <c r="A535" s="13"/>
      <c r="B535" s="45"/>
      <c r="C535" s="46"/>
      <c r="D535" s="46"/>
      <c r="E535" s="29"/>
      <c r="F535" s="29"/>
      <c r="G535" s="29"/>
      <c r="H535" s="30"/>
      <c r="I535" s="103" t="s">
        <v>167</v>
      </c>
      <c r="J535" s="103"/>
      <c r="K535" s="103"/>
      <c r="L535" s="103"/>
      <c r="M535" s="14">
        <v>707</v>
      </c>
      <c r="N535" s="15"/>
      <c r="O535" s="47" t="s">
        <v>166</v>
      </c>
      <c r="P535" s="49">
        <v>7</v>
      </c>
      <c r="Q535" s="50">
        <v>7</v>
      </c>
      <c r="R535" s="51" t="s">
        <v>165</v>
      </c>
      <c r="S535" s="52" t="s">
        <v>2</v>
      </c>
      <c r="T535" s="53">
        <v>107475</v>
      </c>
      <c r="U535" s="23" t="s">
        <v>55</v>
      </c>
      <c r="V535" s="91"/>
      <c r="W535" s="91"/>
      <c r="X535" s="91"/>
      <c r="Y535" s="4"/>
      <c r="Z535" s="2"/>
    </row>
    <row r="536" spans="1:26" ht="29.25" customHeight="1" x14ac:dyDescent="0.3">
      <c r="A536" s="13"/>
      <c r="B536" s="92">
        <v>200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14">
        <v>707</v>
      </c>
      <c r="N536" s="15"/>
      <c r="O536" s="31" t="s">
        <v>15</v>
      </c>
      <c r="P536" s="33">
        <v>7</v>
      </c>
      <c r="Q536" s="34">
        <v>7</v>
      </c>
      <c r="R536" s="35" t="s">
        <v>165</v>
      </c>
      <c r="S536" s="36">
        <v>200</v>
      </c>
      <c r="T536" s="37">
        <v>107475</v>
      </c>
      <c r="U536" s="23" t="s">
        <v>55</v>
      </c>
      <c r="V536" s="93"/>
      <c r="W536" s="93"/>
      <c r="X536" s="93"/>
      <c r="Y536" s="4"/>
      <c r="Z536" s="2"/>
    </row>
    <row r="537" spans="1:26" ht="43.5" customHeight="1" x14ac:dyDescent="0.3">
      <c r="A537" s="13"/>
      <c r="B537" s="94">
        <v>240</v>
      </c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14">
        <v>707</v>
      </c>
      <c r="N537" s="15"/>
      <c r="O537" s="38" t="s">
        <v>14</v>
      </c>
      <c r="P537" s="40">
        <v>7</v>
      </c>
      <c r="Q537" s="41">
        <v>7</v>
      </c>
      <c r="R537" s="42" t="s">
        <v>165</v>
      </c>
      <c r="S537" s="43">
        <v>240</v>
      </c>
      <c r="T537" s="44">
        <v>107475</v>
      </c>
      <c r="U537" s="23" t="s">
        <v>55</v>
      </c>
      <c r="V537" s="93"/>
      <c r="W537" s="93"/>
      <c r="X537" s="93"/>
      <c r="Y537" s="4"/>
      <c r="Z537" s="2"/>
    </row>
    <row r="538" spans="1:26" ht="15" customHeight="1" x14ac:dyDescent="0.3">
      <c r="A538" s="13"/>
      <c r="B538" s="104" t="s">
        <v>164</v>
      </c>
      <c r="C538" s="104"/>
      <c r="D538" s="104"/>
      <c r="E538" s="95"/>
      <c r="F538" s="95"/>
      <c r="G538" s="95"/>
      <c r="H538" s="95"/>
      <c r="I538" s="95"/>
      <c r="J538" s="95"/>
      <c r="K538" s="95"/>
      <c r="L538" s="95"/>
      <c r="M538" s="14">
        <v>709</v>
      </c>
      <c r="N538" s="15"/>
      <c r="O538" s="47" t="s">
        <v>164</v>
      </c>
      <c r="P538" s="49">
        <v>7</v>
      </c>
      <c r="Q538" s="50">
        <v>9</v>
      </c>
      <c r="R538" s="51" t="s">
        <v>2</v>
      </c>
      <c r="S538" s="52" t="s">
        <v>2</v>
      </c>
      <c r="T538" s="53">
        <v>11986433.4</v>
      </c>
      <c r="U538" s="23" t="s">
        <v>1</v>
      </c>
      <c r="V538" s="91"/>
      <c r="W538" s="91"/>
      <c r="X538" s="91"/>
      <c r="Y538" s="4"/>
      <c r="Z538" s="2"/>
    </row>
    <row r="539" spans="1:26" ht="43.5" customHeight="1" x14ac:dyDescent="0.3">
      <c r="A539" s="13"/>
      <c r="B539" s="24"/>
      <c r="C539" s="25"/>
      <c r="D539" s="26"/>
      <c r="E539" s="98" t="s">
        <v>163</v>
      </c>
      <c r="F539" s="98"/>
      <c r="G539" s="98"/>
      <c r="H539" s="98"/>
      <c r="I539" s="99"/>
      <c r="J539" s="99"/>
      <c r="K539" s="99"/>
      <c r="L539" s="99"/>
      <c r="M539" s="14">
        <v>709</v>
      </c>
      <c r="N539" s="15"/>
      <c r="O539" s="16" t="s">
        <v>162</v>
      </c>
      <c r="P539" s="18">
        <v>7</v>
      </c>
      <c r="Q539" s="19">
        <v>9</v>
      </c>
      <c r="R539" s="20" t="s">
        <v>161</v>
      </c>
      <c r="S539" s="21" t="s">
        <v>2</v>
      </c>
      <c r="T539" s="22">
        <v>7445338.2000000002</v>
      </c>
      <c r="U539" s="23" t="s">
        <v>1</v>
      </c>
      <c r="V539" s="91"/>
      <c r="W539" s="91"/>
      <c r="X539" s="91"/>
      <c r="Y539" s="4"/>
      <c r="Z539" s="2"/>
    </row>
    <row r="540" spans="1:26" ht="15" customHeight="1" x14ac:dyDescent="0.3">
      <c r="A540" s="13"/>
      <c r="B540" s="27"/>
      <c r="C540" s="28"/>
      <c r="D540" s="28"/>
      <c r="E540" s="29"/>
      <c r="F540" s="29"/>
      <c r="G540" s="29"/>
      <c r="H540" s="30"/>
      <c r="I540" s="90" t="s">
        <v>160</v>
      </c>
      <c r="J540" s="90"/>
      <c r="K540" s="90"/>
      <c r="L540" s="90"/>
      <c r="M540" s="14">
        <v>709</v>
      </c>
      <c r="N540" s="15"/>
      <c r="O540" s="16" t="s">
        <v>159</v>
      </c>
      <c r="P540" s="18">
        <v>7</v>
      </c>
      <c r="Q540" s="19">
        <v>9</v>
      </c>
      <c r="R540" s="20" t="s">
        <v>158</v>
      </c>
      <c r="S540" s="21" t="s">
        <v>2</v>
      </c>
      <c r="T540" s="22">
        <v>886967.9</v>
      </c>
      <c r="U540" s="23" t="s">
        <v>142</v>
      </c>
      <c r="V540" s="91"/>
      <c r="W540" s="91"/>
      <c r="X540" s="91"/>
      <c r="Y540" s="4"/>
      <c r="Z540" s="2"/>
    </row>
    <row r="541" spans="1:26" ht="72" customHeight="1" x14ac:dyDescent="0.3">
      <c r="A541" s="13"/>
      <c r="B541" s="92">
        <v>100</v>
      </c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14">
        <v>709</v>
      </c>
      <c r="N541" s="15"/>
      <c r="O541" s="31" t="s">
        <v>36</v>
      </c>
      <c r="P541" s="33">
        <v>7</v>
      </c>
      <c r="Q541" s="34">
        <v>9</v>
      </c>
      <c r="R541" s="35" t="s">
        <v>158</v>
      </c>
      <c r="S541" s="36">
        <v>100</v>
      </c>
      <c r="T541" s="37">
        <v>344771.04</v>
      </c>
      <c r="U541" s="23" t="s">
        <v>142</v>
      </c>
      <c r="V541" s="93"/>
      <c r="W541" s="93"/>
      <c r="X541" s="93"/>
      <c r="Y541" s="4"/>
      <c r="Z541" s="2"/>
    </row>
    <row r="542" spans="1:26" ht="29.25" customHeight="1" x14ac:dyDescent="0.3">
      <c r="A542" s="13"/>
      <c r="B542" s="94">
        <v>110</v>
      </c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14">
        <v>709</v>
      </c>
      <c r="N542" s="15"/>
      <c r="O542" s="38" t="s">
        <v>35</v>
      </c>
      <c r="P542" s="40">
        <v>7</v>
      </c>
      <c r="Q542" s="41">
        <v>9</v>
      </c>
      <c r="R542" s="42" t="s">
        <v>158</v>
      </c>
      <c r="S542" s="43">
        <v>110</v>
      </c>
      <c r="T542" s="44">
        <v>344771.04</v>
      </c>
      <c r="U542" s="23" t="s">
        <v>142</v>
      </c>
      <c r="V542" s="93"/>
      <c r="W542" s="93"/>
      <c r="X542" s="93"/>
      <c r="Y542" s="4"/>
      <c r="Z542" s="2"/>
    </row>
    <row r="543" spans="1:26" ht="29.25" customHeight="1" x14ac:dyDescent="0.3">
      <c r="A543" s="13"/>
      <c r="B543" s="100">
        <v>200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4">
        <v>709</v>
      </c>
      <c r="N543" s="15"/>
      <c r="O543" s="54" t="s">
        <v>15</v>
      </c>
      <c r="P543" s="56">
        <v>7</v>
      </c>
      <c r="Q543" s="57">
        <v>9</v>
      </c>
      <c r="R543" s="58" t="s">
        <v>158</v>
      </c>
      <c r="S543" s="59">
        <v>200</v>
      </c>
      <c r="T543" s="60">
        <v>499146.86</v>
      </c>
      <c r="U543" s="23" t="s">
        <v>142</v>
      </c>
      <c r="V543" s="93"/>
      <c r="W543" s="93"/>
      <c r="X543" s="93"/>
      <c r="Y543" s="4"/>
      <c r="Z543" s="2"/>
    </row>
    <row r="544" spans="1:26" ht="43.5" customHeight="1" x14ac:dyDescent="0.3">
      <c r="A544" s="13"/>
      <c r="B544" s="94">
        <v>240</v>
      </c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14">
        <v>709</v>
      </c>
      <c r="N544" s="15"/>
      <c r="O544" s="38" t="s">
        <v>14</v>
      </c>
      <c r="P544" s="40">
        <v>7</v>
      </c>
      <c r="Q544" s="41">
        <v>9</v>
      </c>
      <c r="R544" s="42" t="s">
        <v>158</v>
      </c>
      <c r="S544" s="43">
        <v>240</v>
      </c>
      <c r="T544" s="44">
        <v>499146.86</v>
      </c>
      <c r="U544" s="23" t="s">
        <v>142</v>
      </c>
      <c r="V544" s="93"/>
      <c r="W544" s="93"/>
      <c r="X544" s="93"/>
      <c r="Y544" s="4"/>
      <c r="Z544" s="2"/>
    </row>
    <row r="545" spans="1:26" ht="15" customHeight="1" x14ac:dyDescent="0.3">
      <c r="A545" s="13"/>
      <c r="B545" s="100">
        <v>800</v>
      </c>
      <c r="C545" s="100"/>
      <c r="D545" s="100"/>
      <c r="E545" s="100"/>
      <c r="F545" s="100"/>
      <c r="G545" s="100"/>
      <c r="H545" s="100"/>
      <c r="I545" s="100"/>
      <c r="J545" s="100"/>
      <c r="K545" s="100"/>
      <c r="L545" s="100"/>
      <c r="M545" s="14">
        <v>709</v>
      </c>
      <c r="N545" s="15"/>
      <c r="O545" s="54" t="s">
        <v>44</v>
      </c>
      <c r="P545" s="56">
        <v>7</v>
      </c>
      <c r="Q545" s="57">
        <v>9</v>
      </c>
      <c r="R545" s="58" t="s">
        <v>158</v>
      </c>
      <c r="S545" s="59">
        <v>800</v>
      </c>
      <c r="T545" s="60">
        <v>43050</v>
      </c>
      <c r="U545" s="23" t="s">
        <v>142</v>
      </c>
      <c r="V545" s="93"/>
      <c r="W545" s="93"/>
      <c r="X545" s="93"/>
      <c r="Y545" s="4"/>
      <c r="Z545" s="2"/>
    </row>
    <row r="546" spans="1:26" ht="15" customHeight="1" x14ac:dyDescent="0.3">
      <c r="A546" s="13"/>
      <c r="B546" s="94">
        <v>850</v>
      </c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14">
        <v>709</v>
      </c>
      <c r="N546" s="15"/>
      <c r="O546" s="38" t="s">
        <v>43</v>
      </c>
      <c r="P546" s="40">
        <v>7</v>
      </c>
      <c r="Q546" s="41">
        <v>9</v>
      </c>
      <c r="R546" s="42" t="s">
        <v>158</v>
      </c>
      <c r="S546" s="43">
        <v>850</v>
      </c>
      <c r="T546" s="44">
        <v>43050</v>
      </c>
      <c r="U546" s="23" t="s">
        <v>142</v>
      </c>
      <c r="V546" s="93"/>
      <c r="W546" s="93"/>
      <c r="X546" s="93"/>
      <c r="Y546" s="4"/>
      <c r="Z546" s="2"/>
    </row>
    <row r="547" spans="1:26" ht="72" customHeight="1" x14ac:dyDescent="0.3">
      <c r="A547" s="13"/>
      <c r="B547" s="45"/>
      <c r="C547" s="46"/>
      <c r="D547" s="46"/>
      <c r="E547" s="29"/>
      <c r="F547" s="29"/>
      <c r="G547" s="29"/>
      <c r="H547" s="30"/>
      <c r="I547" s="103" t="s">
        <v>157</v>
      </c>
      <c r="J547" s="103"/>
      <c r="K547" s="103"/>
      <c r="L547" s="103"/>
      <c r="M547" s="14">
        <v>709</v>
      </c>
      <c r="N547" s="15"/>
      <c r="O547" s="47" t="s">
        <v>37</v>
      </c>
      <c r="P547" s="49">
        <v>7</v>
      </c>
      <c r="Q547" s="50">
        <v>9</v>
      </c>
      <c r="R547" s="51" t="s">
        <v>156</v>
      </c>
      <c r="S547" s="52" t="s">
        <v>2</v>
      </c>
      <c r="T547" s="53">
        <v>4668548.3</v>
      </c>
      <c r="U547" s="23" t="s">
        <v>3</v>
      </c>
      <c r="V547" s="91"/>
      <c r="W547" s="91"/>
      <c r="X547" s="91"/>
      <c r="Y547" s="4"/>
      <c r="Z547" s="2"/>
    </row>
    <row r="548" spans="1:26" ht="72" customHeight="1" x14ac:dyDescent="0.3">
      <c r="A548" s="13"/>
      <c r="B548" s="92">
        <v>100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14">
        <v>709</v>
      </c>
      <c r="N548" s="15"/>
      <c r="O548" s="31" t="s">
        <v>36</v>
      </c>
      <c r="P548" s="33">
        <v>7</v>
      </c>
      <c r="Q548" s="34">
        <v>9</v>
      </c>
      <c r="R548" s="35" t="s">
        <v>156</v>
      </c>
      <c r="S548" s="36">
        <v>100</v>
      </c>
      <c r="T548" s="37">
        <v>4632892.5</v>
      </c>
      <c r="U548" s="23" t="s">
        <v>3</v>
      </c>
      <c r="V548" s="93"/>
      <c r="W548" s="93"/>
      <c r="X548" s="93"/>
      <c r="Y548" s="4"/>
      <c r="Z548" s="2"/>
    </row>
    <row r="549" spans="1:26" ht="29.25" customHeight="1" x14ac:dyDescent="0.3">
      <c r="A549" s="13"/>
      <c r="B549" s="94">
        <v>110</v>
      </c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14">
        <v>709</v>
      </c>
      <c r="N549" s="15"/>
      <c r="O549" s="38" t="s">
        <v>35</v>
      </c>
      <c r="P549" s="40">
        <v>7</v>
      </c>
      <c r="Q549" s="41">
        <v>9</v>
      </c>
      <c r="R549" s="42" t="s">
        <v>156</v>
      </c>
      <c r="S549" s="43">
        <v>110</v>
      </c>
      <c r="T549" s="44">
        <v>4632892.5</v>
      </c>
      <c r="U549" s="23" t="s">
        <v>3</v>
      </c>
      <c r="V549" s="93"/>
      <c r="W549" s="93"/>
      <c r="X549" s="93"/>
      <c r="Y549" s="4"/>
      <c r="Z549" s="2"/>
    </row>
    <row r="550" spans="1:26" ht="29.25" customHeight="1" x14ac:dyDescent="0.3">
      <c r="A550" s="13"/>
      <c r="B550" s="100">
        <v>200</v>
      </c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14">
        <v>709</v>
      </c>
      <c r="N550" s="15"/>
      <c r="O550" s="54" t="s">
        <v>15</v>
      </c>
      <c r="P550" s="56">
        <v>7</v>
      </c>
      <c r="Q550" s="57">
        <v>9</v>
      </c>
      <c r="R550" s="58" t="s">
        <v>156</v>
      </c>
      <c r="S550" s="59">
        <v>200</v>
      </c>
      <c r="T550" s="60">
        <v>35655.800000000003</v>
      </c>
      <c r="U550" s="23" t="s">
        <v>3</v>
      </c>
      <c r="V550" s="93"/>
      <c r="W550" s="93"/>
      <c r="X550" s="93"/>
      <c r="Y550" s="4"/>
      <c r="Z550" s="2"/>
    </row>
    <row r="551" spans="1:26" ht="43.5" customHeight="1" x14ac:dyDescent="0.3">
      <c r="A551" s="13"/>
      <c r="B551" s="94">
        <v>240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14">
        <v>709</v>
      </c>
      <c r="N551" s="15"/>
      <c r="O551" s="38" t="s">
        <v>14</v>
      </c>
      <c r="P551" s="40">
        <v>7</v>
      </c>
      <c r="Q551" s="41">
        <v>9</v>
      </c>
      <c r="R551" s="42" t="s">
        <v>156</v>
      </c>
      <c r="S551" s="43">
        <v>240</v>
      </c>
      <c r="T551" s="44">
        <v>35655.800000000003</v>
      </c>
      <c r="U551" s="23" t="s">
        <v>3</v>
      </c>
      <c r="V551" s="93"/>
      <c r="W551" s="93"/>
      <c r="X551" s="93"/>
      <c r="Y551" s="4"/>
      <c r="Z551" s="2"/>
    </row>
    <row r="552" spans="1:26" ht="129" customHeight="1" x14ac:dyDescent="0.3">
      <c r="A552" s="13"/>
      <c r="B552" s="45"/>
      <c r="C552" s="46"/>
      <c r="D552" s="46"/>
      <c r="E552" s="29"/>
      <c r="F552" s="29"/>
      <c r="G552" s="29"/>
      <c r="H552" s="30"/>
      <c r="I552" s="103" t="s">
        <v>155</v>
      </c>
      <c r="J552" s="103"/>
      <c r="K552" s="103"/>
      <c r="L552" s="103"/>
      <c r="M552" s="14">
        <v>709</v>
      </c>
      <c r="N552" s="15"/>
      <c r="O552" s="47" t="s">
        <v>154</v>
      </c>
      <c r="P552" s="49">
        <v>7</v>
      </c>
      <c r="Q552" s="50">
        <v>9</v>
      </c>
      <c r="R552" s="51" t="s">
        <v>153</v>
      </c>
      <c r="S552" s="52" t="s">
        <v>2</v>
      </c>
      <c r="T552" s="53">
        <v>455400</v>
      </c>
      <c r="U552" s="23" t="s">
        <v>3</v>
      </c>
      <c r="V552" s="91"/>
      <c r="W552" s="91"/>
      <c r="X552" s="91"/>
      <c r="Y552" s="4"/>
      <c r="Z552" s="2"/>
    </row>
    <row r="553" spans="1:26" ht="29.25" customHeight="1" x14ac:dyDescent="0.3">
      <c r="A553" s="13"/>
      <c r="B553" s="92">
        <v>200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14">
        <v>709</v>
      </c>
      <c r="N553" s="15"/>
      <c r="O553" s="31" t="s">
        <v>15</v>
      </c>
      <c r="P553" s="33">
        <v>7</v>
      </c>
      <c r="Q553" s="34">
        <v>9</v>
      </c>
      <c r="R553" s="35" t="s">
        <v>153</v>
      </c>
      <c r="S553" s="36">
        <v>200</v>
      </c>
      <c r="T553" s="37">
        <v>455400</v>
      </c>
      <c r="U553" s="23" t="s">
        <v>3</v>
      </c>
      <c r="V553" s="93"/>
      <c r="W553" s="93"/>
      <c r="X553" s="93"/>
      <c r="Y553" s="4"/>
      <c r="Z553" s="2"/>
    </row>
    <row r="554" spans="1:26" ht="43.5" customHeight="1" x14ac:dyDescent="0.3">
      <c r="A554" s="13"/>
      <c r="B554" s="94">
        <v>240</v>
      </c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14">
        <v>709</v>
      </c>
      <c r="N554" s="15"/>
      <c r="O554" s="38" t="s">
        <v>14</v>
      </c>
      <c r="P554" s="40">
        <v>7</v>
      </c>
      <c r="Q554" s="41">
        <v>9</v>
      </c>
      <c r="R554" s="42" t="s">
        <v>153</v>
      </c>
      <c r="S554" s="43">
        <v>240</v>
      </c>
      <c r="T554" s="44">
        <v>455400</v>
      </c>
      <c r="U554" s="23" t="s">
        <v>3</v>
      </c>
      <c r="V554" s="93"/>
      <c r="W554" s="93"/>
      <c r="X554" s="93"/>
      <c r="Y554" s="4"/>
      <c r="Z554" s="2"/>
    </row>
    <row r="555" spans="1:26" ht="29.25" customHeight="1" x14ac:dyDescent="0.3">
      <c r="A555" s="13"/>
      <c r="B555" s="24"/>
      <c r="C555" s="25"/>
      <c r="D555" s="25"/>
      <c r="E555" s="61"/>
      <c r="F555" s="62"/>
      <c r="G555" s="101" t="s">
        <v>152</v>
      </c>
      <c r="H555" s="101"/>
      <c r="I555" s="102"/>
      <c r="J555" s="102"/>
      <c r="K555" s="102"/>
      <c r="L555" s="102"/>
      <c r="M555" s="14">
        <v>709</v>
      </c>
      <c r="N555" s="15"/>
      <c r="O555" s="47" t="s">
        <v>151</v>
      </c>
      <c r="P555" s="49">
        <v>7</v>
      </c>
      <c r="Q555" s="50">
        <v>9</v>
      </c>
      <c r="R555" s="51" t="s">
        <v>150</v>
      </c>
      <c r="S555" s="52" t="s">
        <v>2</v>
      </c>
      <c r="T555" s="53">
        <v>1434422</v>
      </c>
      <c r="U555" s="23" t="s">
        <v>146</v>
      </c>
      <c r="V555" s="91"/>
      <c r="W555" s="91"/>
      <c r="X555" s="91"/>
      <c r="Y555" s="4"/>
      <c r="Z555" s="2"/>
    </row>
    <row r="556" spans="1:26" ht="100.5" customHeight="1" x14ac:dyDescent="0.3">
      <c r="A556" s="13"/>
      <c r="B556" s="27"/>
      <c r="C556" s="28"/>
      <c r="D556" s="28"/>
      <c r="E556" s="63"/>
      <c r="F556" s="63"/>
      <c r="G556" s="29"/>
      <c r="H556" s="30"/>
      <c r="I556" s="90" t="s">
        <v>149</v>
      </c>
      <c r="J556" s="90"/>
      <c r="K556" s="90"/>
      <c r="L556" s="90"/>
      <c r="M556" s="14">
        <v>709</v>
      </c>
      <c r="N556" s="15"/>
      <c r="O556" s="16" t="s">
        <v>148</v>
      </c>
      <c r="P556" s="18">
        <v>7</v>
      </c>
      <c r="Q556" s="19">
        <v>9</v>
      </c>
      <c r="R556" s="20" t="s">
        <v>147</v>
      </c>
      <c r="S556" s="21" t="s">
        <v>2</v>
      </c>
      <c r="T556" s="22">
        <v>1434422</v>
      </c>
      <c r="U556" s="23" t="s">
        <v>146</v>
      </c>
      <c r="V556" s="91"/>
      <c r="W556" s="91"/>
      <c r="X556" s="91"/>
      <c r="Y556" s="4"/>
      <c r="Z556" s="2"/>
    </row>
    <row r="557" spans="1:26" ht="29.25" customHeight="1" x14ac:dyDescent="0.3">
      <c r="A557" s="13"/>
      <c r="B557" s="92">
        <v>200</v>
      </c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14">
        <v>709</v>
      </c>
      <c r="N557" s="15"/>
      <c r="O557" s="31" t="s">
        <v>15</v>
      </c>
      <c r="P557" s="33">
        <v>7</v>
      </c>
      <c r="Q557" s="34">
        <v>9</v>
      </c>
      <c r="R557" s="35" t="s">
        <v>147</v>
      </c>
      <c r="S557" s="36">
        <v>200</v>
      </c>
      <c r="T557" s="37">
        <v>1434422</v>
      </c>
      <c r="U557" s="23" t="s">
        <v>146</v>
      </c>
      <c r="V557" s="93"/>
      <c r="W557" s="93"/>
      <c r="X557" s="93"/>
      <c r="Y557" s="4"/>
      <c r="Z557" s="2"/>
    </row>
    <row r="558" spans="1:26" ht="43.5" customHeight="1" x14ac:dyDescent="0.3">
      <c r="A558" s="13"/>
      <c r="B558" s="94">
        <v>240</v>
      </c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14">
        <v>709</v>
      </c>
      <c r="N558" s="15"/>
      <c r="O558" s="38" t="s">
        <v>14</v>
      </c>
      <c r="P558" s="40">
        <v>7</v>
      </c>
      <c r="Q558" s="41">
        <v>9</v>
      </c>
      <c r="R558" s="42" t="s">
        <v>147</v>
      </c>
      <c r="S558" s="43">
        <v>240</v>
      </c>
      <c r="T558" s="44">
        <v>1434422</v>
      </c>
      <c r="U558" s="23" t="s">
        <v>146</v>
      </c>
      <c r="V558" s="93"/>
      <c r="W558" s="93"/>
      <c r="X558" s="93"/>
      <c r="Y558" s="4"/>
      <c r="Z558" s="2"/>
    </row>
    <row r="559" spans="1:26" ht="29.25" customHeight="1" x14ac:dyDescent="0.3">
      <c r="A559" s="13"/>
      <c r="B559" s="24"/>
      <c r="C559" s="25"/>
      <c r="D559" s="26"/>
      <c r="E559" s="101" t="s">
        <v>11</v>
      </c>
      <c r="F559" s="101"/>
      <c r="G559" s="101"/>
      <c r="H559" s="101"/>
      <c r="I559" s="102"/>
      <c r="J559" s="102"/>
      <c r="K559" s="102"/>
      <c r="L559" s="102"/>
      <c r="M559" s="14">
        <v>709</v>
      </c>
      <c r="N559" s="15"/>
      <c r="O559" s="47" t="s">
        <v>10</v>
      </c>
      <c r="P559" s="49">
        <v>7</v>
      </c>
      <c r="Q559" s="50">
        <v>9</v>
      </c>
      <c r="R559" s="51" t="s">
        <v>9</v>
      </c>
      <c r="S559" s="52" t="s">
        <v>2</v>
      </c>
      <c r="T559" s="53">
        <v>4541095.2</v>
      </c>
      <c r="U559" s="23" t="s">
        <v>1</v>
      </c>
      <c r="V559" s="91"/>
      <c r="W559" s="91"/>
      <c r="X559" s="91"/>
      <c r="Y559" s="4"/>
      <c r="Z559" s="2"/>
    </row>
    <row r="560" spans="1:26" ht="43.5" customHeight="1" x14ac:dyDescent="0.3">
      <c r="A560" s="13"/>
      <c r="B560" s="27"/>
      <c r="C560" s="28"/>
      <c r="D560" s="28"/>
      <c r="E560" s="29"/>
      <c r="F560" s="29"/>
      <c r="G560" s="29"/>
      <c r="H560" s="30"/>
      <c r="I560" s="90" t="s">
        <v>145</v>
      </c>
      <c r="J560" s="90"/>
      <c r="K560" s="90"/>
      <c r="L560" s="90"/>
      <c r="M560" s="14">
        <v>709</v>
      </c>
      <c r="N560" s="15"/>
      <c r="O560" s="16" t="s">
        <v>144</v>
      </c>
      <c r="P560" s="18">
        <v>7</v>
      </c>
      <c r="Q560" s="19">
        <v>9</v>
      </c>
      <c r="R560" s="20" t="s">
        <v>143</v>
      </c>
      <c r="S560" s="21" t="s">
        <v>2</v>
      </c>
      <c r="T560" s="22">
        <v>2428142</v>
      </c>
      <c r="U560" s="23" t="s">
        <v>142</v>
      </c>
      <c r="V560" s="91"/>
      <c r="W560" s="91"/>
      <c r="X560" s="91"/>
      <c r="Y560" s="4"/>
      <c r="Z560" s="2"/>
    </row>
    <row r="561" spans="1:26" ht="72" customHeight="1" x14ac:dyDescent="0.3">
      <c r="A561" s="13"/>
      <c r="B561" s="92">
        <v>100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14">
        <v>709</v>
      </c>
      <c r="N561" s="15"/>
      <c r="O561" s="31" t="s">
        <v>36</v>
      </c>
      <c r="P561" s="33">
        <v>7</v>
      </c>
      <c r="Q561" s="34">
        <v>9</v>
      </c>
      <c r="R561" s="35" t="s">
        <v>143</v>
      </c>
      <c r="S561" s="36">
        <v>100</v>
      </c>
      <c r="T561" s="37">
        <v>2249880</v>
      </c>
      <c r="U561" s="23" t="s">
        <v>142</v>
      </c>
      <c r="V561" s="93"/>
      <c r="W561" s="93"/>
      <c r="X561" s="93"/>
      <c r="Y561" s="4"/>
      <c r="Z561" s="2"/>
    </row>
    <row r="562" spans="1:26" ht="29.25" customHeight="1" x14ac:dyDescent="0.3">
      <c r="A562" s="13"/>
      <c r="B562" s="94">
        <v>110</v>
      </c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14">
        <v>709</v>
      </c>
      <c r="N562" s="15"/>
      <c r="O562" s="38" t="s">
        <v>35</v>
      </c>
      <c r="P562" s="40">
        <v>7</v>
      </c>
      <c r="Q562" s="41">
        <v>9</v>
      </c>
      <c r="R562" s="42" t="s">
        <v>143</v>
      </c>
      <c r="S562" s="43">
        <v>110</v>
      </c>
      <c r="T562" s="44">
        <v>2249880</v>
      </c>
      <c r="U562" s="23" t="s">
        <v>142</v>
      </c>
      <c r="V562" s="93"/>
      <c r="W562" s="93"/>
      <c r="X562" s="93"/>
      <c r="Y562" s="4"/>
      <c r="Z562" s="2"/>
    </row>
    <row r="563" spans="1:26" ht="29.25" customHeight="1" x14ac:dyDescent="0.3">
      <c r="A563" s="13"/>
      <c r="B563" s="100">
        <v>200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4">
        <v>709</v>
      </c>
      <c r="N563" s="15"/>
      <c r="O563" s="54" t="s">
        <v>15</v>
      </c>
      <c r="P563" s="56">
        <v>7</v>
      </c>
      <c r="Q563" s="57">
        <v>9</v>
      </c>
      <c r="R563" s="58" t="s">
        <v>143</v>
      </c>
      <c r="S563" s="59">
        <v>200</v>
      </c>
      <c r="T563" s="60">
        <v>178262</v>
      </c>
      <c r="U563" s="23" t="s">
        <v>142</v>
      </c>
      <c r="V563" s="93"/>
      <c r="W563" s="93"/>
      <c r="X563" s="93"/>
      <c r="Y563" s="4"/>
      <c r="Z563" s="2"/>
    </row>
    <row r="564" spans="1:26" ht="43.5" customHeight="1" x14ac:dyDescent="0.3">
      <c r="A564" s="13"/>
      <c r="B564" s="94">
        <v>240</v>
      </c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14">
        <v>709</v>
      </c>
      <c r="N564" s="15"/>
      <c r="O564" s="38" t="s">
        <v>14</v>
      </c>
      <c r="P564" s="40">
        <v>7</v>
      </c>
      <c r="Q564" s="41">
        <v>9</v>
      </c>
      <c r="R564" s="42" t="s">
        <v>143</v>
      </c>
      <c r="S564" s="43">
        <v>240</v>
      </c>
      <c r="T564" s="44">
        <v>178262</v>
      </c>
      <c r="U564" s="23" t="s">
        <v>142</v>
      </c>
      <c r="V564" s="93"/>
      <c r="W564" s="93"/>
      <c r="X564" s="93"/>
      <c r="Y564" s="4"/>
      <c r="Z564" s="2"/>
    </row>
    <row r="565" spans="1:26" ht="72" customHeight="1" x14ac:dyDescent="0.3">
      <c r="A565" s="13"/>
      <c r="B565" s="45"/>
      <c r="C565" s="46"/>
      <c r="D565" s="46"/>
      <c r="E565" s="29"/>
      <c r="F565" s="29"/>
      <c r="G565" s="29"/>
      <c r="H565" s="30"/>
      <c r="I565" s="103" t="s">
        <v>38</v>
      </c>
      <c r="J565" s="103"/>
      <c r="K565" s="103"/>
      <c r="L565" s="103"/>
      <c r="M565" s="14">
        <v>709</v>
      </c>
      <c r="N565" s="15"/>
      <c r="O565" s="47" t="s">
        <v>37</v>
      </c>
      <c r="P565" s="49">
        <v>7</v>
      </c>
      <c r="Q565" s="50">
        <v>9</v>
      </c>
      <c r="R565" s="51" t="s">
        <v>34</v>
      </c>
      <c r="S565" s="52" t="s">
        <v>2</v>
      </c>
      <c r="T565" s="53">
        <v>2112953.2000000002</v>
      </c>
      <c r="U565" s="23" t="s">
        <v>3</v>
      </c>
      <c r="V565" s="91"/>
      <c r="W565" s="91"/>
      <c r="X565" s="91"/>
      <c r="Y565" s="4"/>
      <c r="Z565" s="2"/>
    </row>
    <row r="566" spans="1:26" ht="72" customHeight="1" x14ac:dyDescent="0.3">
      <c r="A566" s="13"/>
      <c r="B566" s="92">
        <v>100</v>
      </c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14">
        <v>709</v>
      </c>
      <c r="N566" s="15"/>
      <c r="O566" s="31" t="s">
        <v>36</v>
      </c>
      <c r="P566" s="33">
        <v>7</v>
      </c>
      <c r="Q566" s="34">
        <v>9</v>
      </c>
      <c r="R566" s="35" t="s">
        <v>34</v>
      </c>
      <c r="S566" s="36">
        <v>100</v>
      </c>
      <c r="T566" s="37">
        <v>2112953.2000000002</v>
      </c>
      <c r="U566" s="23" t="s">
        <v>3</v>
      </c>
      <c r="V566" s="93"/>
      <c r="W566" s="93"/>
      <c r="X566" s="93"/>
      <c r="Y566" s="4"/>
      <c r="Z566" s="2"/>
    </row>
    <row r="567" spans="1:26" ht="29.25" customHeight="1" x14ac:dyDescent="0.3">
      <c r="A567" s="13"/>
      <c r="B567" s="94">
        <v>110</v>
      </c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14">
        <v>709</v>
      </c>
      <c r="N567" s="15"/>
      <c r="O567" s="38" t="s">
        <v>35</v>
      </c>
      <c r="P567" s="40">
        <v>7</v>
      </c>
      <c r="Q567" s="41">
        <v>9</v>
      </c>
      <c r="R567" s="42" t="s">
        <v>34</v>
      </c>
      <c r="S567" s="43">
        <v>110</v>
      </c>
      <c r="T567" s="44">
        <v>2112953.2000000002</v>
      </c>
      <c r="U567" s="23" t="s">
        <v>3</v>
      </c>
      <c r="V567" s="93"/>
      <c r="W567" s="93"/>
      <c r="X567" s="93"/>
      <c r="Y567" s="4"/>
      <c r="Z567" s="2"/>
    </row>
    <row r="568" spans="1:26" ht="15" customHeight="1" x14ac:dyDescent="0.3">
      <c r="A568" s="13"/>
      <c r="B568" s="95" t="s">
        <v>141</v>
      </c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14">
        <v>801</v>
      </c>
      <c r="N568" s="15"/>
      <c r="O568" s="47" t="s">
        <v>141</v>
      </c>
      <c r="P568" s="49">
        <v>8</v>
      </c>
      <c r="Q568" s="50">
        <v>0</v>
      </c>
      <c r="R568" s="51" t="s">
        <v>2</v>
      </c>
      <c r="S568" s="52" t="s">
        <v>2</v>
      </c>
      <c r="T568" s="53">
        <v>153544150.33000001</v>
      </c>
      <c r="U568" s="23" t="s">
        <v>1</v>
      </c>
      <c r="V568" s="91"/>
      <c r="W568" s="91"/>
      <c r="X568" s="91"/>
      <c r="Y568" s="4"/>
      <c r="Z568" s="2"/>
    </row>
    <row r="569" spans="1:26" ht="15" customHeight="1" x14ac:dyDescent="0.3">
      <c r="A569" s="13"/>
      <c r="B569" s="96" t="s">
        <v>140</v>
      </c>
      <c r="C569" s="96"/>
      <c r="D569" s="96"/>
      <c r="E569" s="97"/>
      <c r="F569" s="97"/>
      <c r="G569" s="97"/>
      <c r="H569" s="97"/>
      <c r="I569" s="97"/>
      <c r="J569" s="97"/>
      <c r="K569" s="97"/>
      <c r="L569" s="97"/>
      <c r="M569" s="14">
        <v>801</v>
      </c>
      <c r="N569" s="15"/>
      <c r="O569" s="16" t="s">
        <v>140</v>
      </c>
      <c r="P569" s="18">
        <v>8</v>
      </c>
      <c r="Q569" s="19">
        <v>1</v>
      </c>
      <c r="R569" s="20" t="s">
        <v>2</v>
      </c>
      <c r="S569" s="21" t="s">
        <v>2</v>
      </c>
      <c r="T569" s="22">
        <v>153544150.33000001</v>
      </c>
      <c r="U569" s="23" t="s">
        <v>1</v>
      </c>
      <c r="V569" s="91"/>
      <c r="W569" s="91"/>
      <c r="X569" s="91"/>
      <c r="Y569" s="4"/>
      <c r="Z569" s="2"/>
    </row>
    <row r="570" spans="1:26" ht="29.25" customHeight="1" x14ac:dyDescent="0.3">
      <c r="A570" s="13"/>
      <c r="B570" s="24"/>
      <c r="C570" s="25"/>
      <c r="D570" s="26"/>
      <c r="E570" s="98" t="s">
        <v>11</v>
      </c>
      <c r="F570" s="98"/>
      <c r="G570" s="98"/>
      <c r="H570" s="98"/>
      <c r="I570" s="99"/>
      <c r="J570" s="99"/>
      <c r="K570" s="99"/>
      <c r="L570" s="99"/>
      <c r="M570" s="14">
        <v>801</v>
      </c>
      <c r="N570" s="15"/>
      <c r="O570" s="16" t="s">
        <v>10</v>
      </c>
      <c r="P570" s="18">
        <v>8</v>
      </c>
      <c r="Q570" s="19">
        <v>1</v>
      </c>
      <c r="R570" s="20" t="s">
        <v>9</v>
      </c>
      <c r="S570" s="21" t="s">
        <v>2</v>
      </c>
      <c r="T570" s="22">
        <v>153544150.33000001</v>
      </c>
      <c r="U570" s="23" t="s">
        <v>1</v>
      </c>
      <c r="V570" s="91"/>
      <c r="W570" s="91"/>
      <c r="X570" s="91"/>
      <c r="Y570" s="4"/>
      <c r="Z570" s="2"/>
    </row>
    <row r="571" spans="1:26" ht="15" customHeight="1" x14ac:dyDescent="0.3">
      <c r="A571" s="13"/>
      <c r="B571" s="27"/>
      <c r="C571" s="28"/>
      <c r="D571" s="28"/>
      <c r="E571" s="29"/>
      <c r="F571" s="29"/>
      <c r="G571" s="29"/>
      <c r="H571" s="30"/>
      <c r="I571" s="90" t="s">
        <v>139</v>
      </c>
      <c r="J571" s="90"/>
      <c r="K571" s="90"/>
      <c r="L571" s="90"/>
      <c r="M571" s="14">
        <v>801</v>
      </c>
      <c r="N571" s="15"/>
      <c r="O571" s="16" t="s">
        <v>138</v>
      </c>
      <c r="P571" s="18">
        <v>8</v>
      </c>
      <c r="Q571" s="19">
        <v>1</v>
      </c>
      <c r="R571" s="20" t="s">
        <v>137</v>
      </c>
      <c r="S571" s="21" t="s">
        <v>2</v>
      </c>
      <c r="T571" s="22">
        <v>21054136.699999999</v>
      </c>
      <c r="U571" s="23" t="s">
        <v>125</v>
      </c>
      <c r="V571" s="91"/>
      <c r="W571" s="91"/>
      <c r="X571" s="91"/>
      <c r="Y571" s="4"/>
      <c r="Z571" s="2"/>
    </row>
    <row r="572" spans="1:26" ht="72" customHeight="1" x14ac:dyDescent="0.3">
      <c r="A572" s="13"/>
      <c r="B572" s="92">
        <v>100</v>
      </c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14">
        <v>801</v>
      </c>
      <c r="N572" s="15"/>
      <c r="O572" s="31" t="s">
        <v>36</v>
      </c>
      <c r="P572" s="33">
        <v>8</v>
      </c>
      <c r="Q572" s="34">
        <v>1</v>
      </c>
      <c r="R572" s="35" t="s">
        <v>137</v>
      </c>
      <c r="S572" s="36">
        <v>100</v>
      </c>
      <c r="T572" s="37">
        <v>11468172</v>
      </c>
      <c r="U572" s="23" t="s">
        <v>125</v>
      </c>
      <c r="V572" s="93"/>
      <c r="W572" s="93"/>
      <c r="X572" s="93"/>
      <c r="Y572" s="4"/>
      <c r="Z572" s="2"/>
    </row>
    <row r="573" spans="1:26" ht="29.25" customHeight="1" x14ac:dyDescent="0.3">
      <c r="A573" s="13"/>
      <c r="B573" s="94">
        <v>110</v>
      </c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14">
        <v>801</v>
      </c>
      <c r="N573" s="15"/>
      <c r="O573" s="38" t="s">
        <v>35</v>
      </c>
      <c r="P573" s="40">
        <v>8</v>
      </c>
      <c r="Q573" s="41">
        <v>1</v>
      </c>
      <c r="R573" s="42" t="s">
        <v>137</v>
      </c>
      <c r="S573" s="43">
        <v>110</v>
      </c>
      <c r="T573" s="44">
        <v>11468172</v>
      </c>
      <c r="U573" s="23" t="s">
        <v>125</v>
      </c>
      <c r="V573" s="93"/>
      <c r="W573" s="93"/>
      <c r="X573" s="93"/>
      <c r="Y573" s="4"/>
      <c r="Z573" s="2"/>
    </row>
    <row r="574" spans="1:26" ht="29.25" customHeight="1" x14ac:dyDescent="0.3">
      <c r="A574" s="13"/>
      <c r="B574" s="100">
        <v>200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4">
        <v>801</v>
      </c>
      <c r="N574" s="15"/>
      <c r="O574" s="54" t="s">
        <v>15</v>
      </c>
      <c r="P574" s="56">
        <v>8</v>
      </c>
      <c r="Q574" s="57">
        <v>1</v>
      </c>
      <c r="R574" s="58" t="s">
        <v>137</v>
      </c>
      <c r="S574" s="59">
        <v>200</v>
      </c>
      <c r="T574" s="60">
        <v>9300348.5800000001</v>
      </c>
      <c r="U574" s="23" t="s">
        <v>125</v>
      </c>
      <c r="V574" s="93"/>
      <c r="W574" s="93"/>
      <c r="X574" s="93"/>
      <c r="Y574" s="4"/>
      <c r="Z574" s="2"/>
    </row>
    <row r="575" spans="1:26" ht="43.5" customHeight="1" x14ac:dyDescent="0.3">
      <c r="A575" s="13"/>
      <c r="B575" s="94">
        <v>240</v>
      </c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14">
        <v>801</v>
      </c>
      <c r="N575" s="15"/>
      <c r="O575" s="38" t="s">
        <v>14</v>
      </c>
      <c r="P575" s="40">
        <v>8</v>
      </c>
      <c r="Q575" s="41">
        <v>1</v>
      </c>
      <c r="R575" s="42" t="s">
        <v>137</v>
      </c>
      <c r="S575" s="43">
        <v>240</v>
      </c>
      <c r="T575" s="44">
        <v>9300348.5800000001</v>
      </c>
      <c r="U575" s="23" t="s">
        <v>125</v>
      </c>
      <c r="V575" s="93"/>
      <c r="W575" s="93"/>
      <c r="X575" s="93"/>
      <c r="Y575" s="4"/>
      <c r="Z575" s="2"/>
    </row>
    <row r="576" spans="1:26" ht="43.5" customHeight="1" x14ac:dyDescent="0.3">
      <c r="A576" s="13"/>
      <c r="B576" s="100">
        <v>400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4">
        <v>801</v>
      </c>
      <c r="N576" s="15"/>
      <c r="O576" s="54" t="s">
        <v>109</v>
      </c>
      <c r="P576" s="56">
        <v>8</v>
      </c>
      <c r="Q576" s="57">
        <v>1</v>
      </c>
      <c r="R576" s="58" t="s">
        <v>137</v>
      </c>
      <c r="S576" s="59">
        <v>400</v>
      </c>
      <c r="T576" s="60">
        <v>14056.12</v>
      </c>
      <c r="U576" s="23" t="s">
        <v>125</v>
      </c>
      <c r="V576" s="93"/>
      <c r="W576" s="93"/>
      <c r="X576" s="93"/>
      <c r="Y576" s="4"/>
      <c r="Z576" s="2"/>
    </row>
    <row r="577" spans="1:26" ht="15" customHeight="1" x14ac:dyDescent="0.3">
      <c r="A577" s="13"/>
      <c r="B577" s="94">
        <v>410</v>
      </c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14">
        <v>801</v>
      </c>
      <c r="N577" s="15"/>
      <c r="O577" s="38" t="s">
        <v>108</v>
      </c>
      <c r="P577" s="40">
        <v>8</v>
      </c>
      <c r="Q577" s="41">
        <v>1</v>
      </c>
      <c r="R577" s="42" t="s">
        <v>137</v>
      </c>
      <c r="S577" s="43">
        <v>410</v>
      </c>
      <c r="T577" s="44">
        <v>14056.12</v>
      </c>
      <c r="U577" s="23" t="s">
        <v>125</v>
      </c>
      <c r="V577" s="93"/>
      <c r="W577" s="93"/>
      <c r="X577" s="93"/>
      <c r="Y577" s="4"/>
      <c r="Z577" s="2"/>
    </row>
    <row r="578" spans="1:26" ht="15" customHeight="1" x14ac:dyDescent="0.3">
      <c r="A578" s="13"/>
      <c r="B578" s="100">
        <v>800</v>
      </c>
      <c r="C578" s="100"/>
      <c r="D578" s="100"/>
      <c r="E578" s="100"/>
      <c r="F578" s="100"/>
      <c r="G578" s="100"/>
      <c r="H578" s="100"/>
      <c r="I578" s="100"/>
      <c r="J578" s="100"/>
      <c r="K578" s="100"/>
      <c r="L578" s="100"/>
      <c r="M578" s="14">
        <v>801</v>
      </c>
      <c r="N578" s="15"/>
      <c r="O578" s="54" t="s">
        <v>44</v>
      </c>
      <c r="P578" s="56">
        <v>8</v>
      </c>
      <c r="Q578" s="57">
        <v>1</v>
      </c>
      <c r="R578" s="58" t="s">
        <v>137</v>
      </c>
      <c r="S578" s="59">
        <v>800</v>
      </c>
      <c r="T578" s="60">
        <v>271560</v>
      </c>
      <c r="U578" s="23" t="s">
        <v>125</v>
      </c>
      <c r="V578" s="93"/>
      <c r="W578" s="93"/>
      <c r="X578" s="93"/>
      <c r="Y578" s="4"/>
      <c r="Z578" s="2"/>
    </row>
    <row r="579" spans="1:26" ht="15" customHeight="1" x14ac:dyDescent="0.3">
      <c r="A579" s="13"/>
      <c r="B579" s="94">
        <v>850</v>
      </c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14">
        <v>801</v>
      </c>
      <c r="N579" s="15"/>
      <c r="O579" s="38" t="s">
        <v>43</v>
      </c>
      <c r="P579" s="40">
        <v>8</v>
      </c>
      <c r="Q579" s="41">
        <v>1</v>
      </c>
      <c r="R579" s="42" t="s">
        <v>137</v>
      </c>
      <c r="S579" s="43">
        <v>850</v>
      </c>
      <c r="T579" s="44">
        <v>271560</v>
      </c>
      <c r="U579" s="23" t="s">
        <v>125</v>
      </c>
      <c r="V579" s="93"/>
      <c r="W579" s="93"/>
      <c r="X579" s="93"/>
      <c r="Y579" s="4"/>
      <c r="Z579" s="2"/>
    </row>
    <row r="580" spans="1:26" ht="15" customHeight="1" x14ac:dyDescent="0.3">
      <c r="A580" s="13"/>
      <c r="B580" s="45"/>
      <c r="C580" s="46"/>
      <c r="D580" s="46"/>
      <c r="E580" s="29"/>
      <c r="F580" s="29"/>
      <c r="G580" s="29"/>
      <c r="H580" s="30"/>
      <c r="I580" s="103" t="s">
        <v>136</v>
      </c>
      <c r="J580" s="103"/>
      <c r="K580" s="103"/>
      <c r="L580" s="103"/>
      <c r="M580" s="14">
        <v>801</v>
      </c>
      <c r="N580" s="15"/>
      <c r="O580" s="47" t="s">
        <v>135</v>
      </c>
      <c r="P580" s="49">
        <v>8</v>
      </c>
      <c r="Q580" s="50">
        <v>1</v>
      </c>
      <c r="R580" s="51" t="s">
        <v>134</v>
      </c>
      <c r="S580" s="52" t="s">
        <v>2</v>
      </c>
      <c r="T580" s="53">
        <v>3207153.66</v>
      </c>
      <c r="U580" s="23" t="s">
        <v>125</v>
      </c>
      <c r="V580" s="91"/>
      <c r="W580" s="91"/>
      <c r="X580" s="91"/>
      <c r="Y580" s="4"/>
      <c r="Z580" s="2"/>
    </row>
    <row r="581" spans="1:26" ht="72" customHeight="1" x14ac:dyDescent="0.3">
      <c r="A581" s="13"/>
      <c r="B581" s="92">
        <v>100</v>
      </c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14">
        <v>801</v>
      </c>
      <c r="N581" s="15"/>
      <c r="O581" s="31" t="s">
        <v>36</v>
      </c>
      <c r="P581" s="33">
        <v>8</v>
      </c>
      <c r="Q581" s="34">
        <v>1</v>
      </c>
      <c r="R581" s="35" t="s">
        <v>134</v>
      </c>
      <c r="S581" s="36">
        <v>100</v>
      </c>
      <c r="T581" s="37">
        <v>2034401</v>
      </c>
      <c r="U581" s="23" t="s">
        <v>125</v>
      </c>
      <c r="V581" s="93"/>
      <c r="W581" s="93"/>
      <c r="X581" s="93"/>
      <c r="Y581" s="4"/>
      <c r="Z581" s="2"/>
    </row>
    <row r="582" spans="1:26" ht="29.25" customHeight="1" x14ac:dyDescent="0.3">
      <c r="A582" s="13"/>
      <c r="B582" s="94">
        <v>110</v>
      </c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14">
        <v>801</v>
      </c>
      <c r="N582" s="15"/>
      <c r="O582" s="38" t="s">
        <v>35</v>
      </c>
      <c r="P582" s="40">
        <v>8</v>
      </c>
      <c r="Q582" s="41">
        <v>1</v>
      </c>
      <c r="R582" s="42" t="s">
        <v>134</v>
      </c>
      <c r="S582" s="43">
        <v>110</v>
      </c>
      <c r="T582" s="44">
        <v>2034401</v>
      </c>
      <c r="U582" s="23" t="s">
        <v>125</v>
      </c>
      <c r="V582" s="93"/>
      <c r="W582" s="93"/>
      <c r="X582" s="93"/>
      <c r="Y582" s="4"/>
      <c r="Z582" s="2"/>
    </row>
    <row r="583" spans="1:26" ht="29.25" customHeight="1" x14ac:dyDescent="0.3">
      <c r="A583" s="13"/>
      <c r="B583" s="100">
        <v>200</v>
      </c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  <c r="M583" s="14">
        <v>801</v>
      </c>
      <c r="N583" s="15"/>
      <c r="O583" s="54" t="s">
        <v>15</v>
      </c>
      <c r="P583" s="56">
        <v>8</v>
      </c>
      <c r="Q583" s="57">
        <v>1</v>
      </c>
      <c r="R583" s="58" t="s">
        <v>134</v>
      </c>
      <c r="S583" s="59">
        <v>200</v>
      </c>
      <c r="T583" s="60">
        <v>802352.66</v>
      </c>
      <c r="U583" s="23" t="s">
        <v>125</v>
      </c>
      <c r="V583" s="93"/>
      <c r="W583" s="93"/>
      <c r="X583" s="93"/>
      <c r="Y583" s="4"/>
      <c r="Z583" s="2"/>
    </row>
    <row r="584" spans="1:26" ht="43.5" customHeight="1" x14ac:dyDescent="0.3">
      <c r="A584" s="13"/>
      <c r="B584" s="94">
        <v>240</v>
      </c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14">
        <v>801</v>
      </c>
      <c r="N584" s="15"/>
      <c r="O584" s="38" t="s">
        <v>14</v>
      </c>
      <c r="P584" s="40">
        <v>8</v>
      </c>
      <c r="Q584" s="41">
        <v>1</v>
      </c>
      <c r="R584" s="42" t="s">
        <v>134</v>
      </c>
      <c r="S584" s="43">
        <v>240</v>
      </c>
      <c r="T584" s="44">
        <v>802352.66</v>
      </c>
      <c r="U584" s="23" t="s">
        <v>125</v>
      </c>
      <c r="V584" s="93"/>
      <c r="W584" s="93"/>
      <c r="X584" s="93"/>
      <c r="Y584" s="4"/>
      <c r="Z584" s="2"/>
    </row>
    <row r="585" spans="1:26" ht="15" customHeight="1" x14ac:dyDescent="0.3">
      <c r="A585" s="13"/>
      <c r="B585" s="100">
        <v>800</v>
      </c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4">
        <v>801</v>
      </c>
      <c r="N585" s="15"/>
      <c r="O585" s="54" t="s">
        <v>44</v>
      </c>
      <c r="P585" s="56">
        <v>8</v>
      </c>
      <c r="Q585" s="57">
        <v>1</v>
      </c>
      <c r="R585" s="58" t="s">
        <v>134</v>
      </c>
      <c r="S585" s="59">
        <v>800</v>
      </c>
      <c r="T585" s="60">
        <v>370400</v>
      </c>
      <c r="U585" s="23" t="s">
        <v>125</v>
      </c>
      <c r="V585" s="93"/>
      <c r="W585" s="93"/>
      <c r="X585" s="93"/>
      <c r="Y585" s="4"/>
      <c r="Z585" s="2"/>
    </row>
    <row r="586" spans="1:26" ht="15" customHeight="1" x14ac:dyDescent="0.3">
      <c r="A586" s="13"/>
      <c r="B586" s="94">
        <v>850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14">
        <v>801</v>
      </c>
      <c r="N586" s="15"/>
      <c r="O586" s="38" t="s">
        <v>43</v>
      </c>
      <c r="P586" s="40">
        <v>8</v>
      </c>
      <c r="Q586" s="41">
        <v>1</v>
      </c>
      <c r="R586" s="42" t="s">
        <v>134</v>
      </c>
      <c r="S586" s="43">
        <v>850</v>
      </c>
      <c r="T586" s="44">
        <v>370400</v>
      </c>
      <c r="U586" s="23" t="s">
        <v>125</v>
      </c>
      <c r="V586" s="93"/>
      <c r="W586" s="93"/>
      <c r="X586" s="93"/>
      <c r="Y586" s="4"/>
      <c r="Z586" s="2"/>
    </row>
    <row r="587" spans="1:26" ht="15" customHeight="1" x14ac:dyDescent="0.3">
      <c r="A587" s="13"/>
      <c r="B587" s="45"/>
      <c r="C587" s="46"/>
      <c r="D587" s="46"/>
      <c r="E587" s="29"/>
      <c r="F587" s="29"/>
      <c r="G587" s="29"/>
      <c r="H587" s="30"/>
      <c r="I587" s="103" t="s">
        <v>133</v>
      </c>
      <c r="J587" s="103"/>
      <c r="K587" s="103"/>
      <c r="L587" s="103"/>
      <c r="M587" s="14">
        <v>801</v>
      </c>
      <c r="N587" s="15"/>
      <c r="O587" s="47" t="s">
        <v>132</v>
      </c>
      <c r="P587" s="49">
        <v>8</v>
      </c>
      <c r="Q587" s="50">
        <v>1</v>
      </c>
      <c r="R587" s="51" t="s">
        <v>131</v>
      </c>
      <c r="S587" s="52" t="s">
        <v>2</v>
      </c>
      <c r="T587" s="53">
        <v>8417102.2400000002</v>
      </c>
      <c r="U587" s="23" t="s">
        <v>125</v>
      </c>
      <c r="V587" s="91"/>
      <c r="W587" s="91"/>
      <c r="X587" s="91"/>
      <c r="Y587" s="4"/>
      <c r="Z587" s="2"/>
    </row>
    <row r="588" spans="1:26" ht="72" customHeight="1" x14ac:dyDescent="0.3">
      <c r="A588" s="13"/>
      <c r="B588" s="92">
        <v>100</v>
      </c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14">
        <v>801</v>
      </c>
      <c r="N588" s="15"/>
      <c r="O588" s="31" t="s">
        <v>36</v>
      </c>
      <c r="P588" s="33">
        <v>8</v>
      </c>
      <c r="Q588" s="34">
        <v>1</v>
      </c>
      <c r="R588" s="35" t="s">
        <v>131</v>
      </c>
      <c r="S588" s="36">
        <v>100</v>
      </c>
      <c r="T588" s="37">
        <v>5226325</v>
      </c>
      <c r="U588" s="23" t="s">
        <v>125</v>
      </c>
      <c r="V588" s="93"/>
      <c r="W588" s="93"/>
      <c r="X588" s="93"/>
      <c r="Y588" s="4"/>
      <c r="Z588" s="2"/>
    </row>
    <row r="589" spans="1:26" ht="29.25" customHeight="1" x14ac:dyDescent="0.3">
      <c r="A589" s="13"/>
      <c r="B589" s="94">
        <v>110</v>
      </c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14">
        <v>801</v>
      </c>
      <c r="N589" s="15"/>
      <c r="O589" s="38" t="s">
        <v>35</v>
      </c>
      <c r="P589" s="40">
        <v>8</v>
      </c>
      <c r="Q589" s="41">
        <v>1</v>
      </c>
      <c r="R589" s="42" t="s">
        <v>131</v>
      </c>
      <c r="S589" s="43">
        <v>110</v>
      </c>
      <c r="T589" s="44">
        <v>5226325</v>
      </c>
      <c r="U589" s="23" t="s">
        <v>125</v>
      </c>
      <c r="V589" s="93"/>
      <c r="W589" s="93"/>
      <c r="X589" s="93"/>
      <c r="Y589" s="4"/>
      <c r="Z589" s="2"/>
    </row>
    <row r="590" spans="1:26" ht="29.25" customHeight="1" x14ac:dyDescent="0.3">
      <c r="A590" s="13"/>
      <c r="B590" s="100">
        <v>200</v>
      </c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4">
        <v>801</v>
      </c>
      <c r="N590" s="15"/>
      <c r="O590" s="54" t="s">
        <v>15</v>
      </c>
      <c r="P590" s="56">
        <v>8</v>
      </c>
      <c r="Q590" s="57">
        <v>1</v>
      </c>
      <c r="R590" s="58" t="s">
        <v>131</v>
      </c>
      <c r="S590" s="59">
        <v>200</v>
      </c>
      <c r="T590" s="60">
        <v>3180077.24</v>
      </c>
      <c r="U590" s="23" t="s">
        <v>125</v>
      </c>
      <c r="V590" s="93"/>
      <c r="W590" s="93"/>
      <c r="X590" s="93"/>
      <c r="Y590" s="4"/>
      <c r="Z590" s="2"/>
    </row>
    <row r="591" spans="1:26" ht="43.5" customHeight="1" x14ac:dyDescent="0.3">
      <c r="A591" s="13"/>
      <c r="B591" s="94">
        <v>240</v>
      </c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14">
        <v>801</v>
      </c>
      <c r="N591" s="15"/>
      <c r="O591" s="38" t="s">
        <v>14</v>
      </c>
      <c r="P591" s="40">
        <v>8</v>
      </c>
      <c r="Q591" s="41">
        <v>1</v>
      </c>
      <c r="R591" s="42" t="s">
        <v>131</v>
      </c>
      <c r="S591" s="43">
        <v>240</v>
      </c>
      <c r="T591" s="44">
        <v>3180077.24</v>
      </c>
      <c r="U591" s="23" t="s">
        <v>125</v>
      </c>
      <c r="V591" s="93"/>
      <c r="W591" s="93"/>
      <c r="X591" s="93"/>
      <c r="Y591" s="4"/>
      <c r="Z591" s="2"/>
    </row>
    <row r="592" spans="1:26" ht="15" customHeight="1" x14ac:dyDescent="0.3">
      <c r="A592" s="13"/>
      <c r="B592" s="100">
        <v>800</v>
      </c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4">
        <v>801</v>
      </c>
      <c r="N592" s="15"/>
      <c r="O592" s="54" t="s">
        <v>44</v>
      </c>
      <c r="P592" s="56">
        <v>8</v>
      </c>
      <c r="Q592" s="57">
        <v>1</v>
      </c>
      <c r="R592" s="58" t="s">
        <v>131</v>
      </c>
      <c r="S592" s="59">
        <v>800</v>
      </c>
      <c r="T592" s="60">
        <v>10700</v>
      </c>
      <c r="U592" s="23" t="s">
        <v>125</v>
      </c>
      <c r="V592" s="93"/>
      <c r="W592" s="93"/>
      <c r="X592" s="93"/>
      <c r="Y592" s="4"/>
      <c r="Z592" s="2"/>
    </row>
    <row r="593" spans="1:26" ht="15" customHeight="1" x14ac:dyDescent="0.3">
      <c r="A593" s="13"/>
      <c r="B593" s="94">
        <v>850</v>
      </c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14">
        <v>801</v>
      </c>
      <c r="N593" s="15"/>
      <c r="O593" s="38" t="s">
        <v>43</v>
      </c>
      <c r="P593" s="40">
        <v>8</v>
      </c>
      <c r="Q593" s="41">
        <v>1</v>
      </c>
      <c r="R593" s="42" t="s">
        <v>131</v>
      </c>
      <c r="S593" s="43">
        <v>850</v>
      </c>
      <c r="T593" s="44">
        <v>10700</v>
      </c>
      <c r="U593" s="23" t="s">
        <v>125</v>
      </c>
      <c r="V593" s="93"/>
      <c r="W593" s="93"/>
      <c r="X593" s="93"/>
      <c r="Y593" s="4"/>
      <c r="Z593" s="2"/>
    </row>
    <row r="594" spans="1:26" ht="43.5" customHeight="1" x14ac:dyDescent="0.3">
      <c r="A594" s="13"/>
      <c r="B594" s="45"/>
      <c r="C594" s="46"/>
      <c r="D594" s="46"/>
      <c r="E594" s="29"/>
      <c r="F594" s="29"/>
      <c r="G594" s="29"/>
      <c r="H594" s="30"/>
      <c r="I594" s="103" t="s">
        <v>130</v>
      </c>
      <c r="J594" s="103"/>
      <c r="K594" s="103"/>
      <c r="L594" s="103"/>
      <c r="M594" s="14">
        <v>801</v>
      </c>
      <c r="N594" s="15"/>
      <c r="O594" s="47" t="s">
        <v>129</v>
      </c>
      <c r="P594" s="49">
        <v>8</v>
      </c>
      <c r="Q594" s="50">
        <v>1</v>
      </c>
      <c r="R594" s="51" t="s">
        <v>128</v>
      </c>
      <c r="S594" s="52" t="s">
        <v>2</v>
      </c>
      <c r="T594" s="53">
        <v>4466923.2300000004</v>
      </c>
      <c r="U594" s="23" t="s">
        <v>125</v>
      </c>
      <c r="V594" s="91"/>
      <c r="W594" s="91"/>
      <c r="X594" s="91"/>
      <c r="Y594" s="4"/>
      <c r="Z594" s="2"/>
    </row>
    <row r="595" spans="1:26" ht="72" customHeight="1" x14ac:dyDescent="0.3">
      <c r="A595" s="13"/>
      <c r="B595" s="92">
        <v>100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14">
        <v>801</v>
      </c>
      <c r="N595" s="15"/>
      <c r="O595" s="31" t="s">
        <v>36</v>
      </c>
      <c r="P595" s="33">
        <v>8</v>
      </c>
      <c r="Q595" s="34">
        <v>1</v>
      </c>
      <c r="R595" s="35" t="s">
        <v>128</v>
      </c>
      <c r="S595" s="36">
        <v>100</v>
      </c>
      <c r="T595" s="37">
        <v>1494429</v>
      </c>
      <c r="U595" s="23" t="s">
        <v>125</v>
      </c>
      <c r="V595" s="93"/>
      <c r="W595" s="93"/>
      <c r="X595" s="93"/>
      <c r="Y595" s="4"/>
      <c r="Z595" s="2"/>
    </row>
    <row r="596" spans="1:26" ht="29.25" customHeight="1" x14ac:dyDescent="0.3">
      <c r="A596" s="13"/>
      <c r="B596" s="94">
        <v>110</v>
      </c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14">
        <v>801</v>
      </c>
      <c r="N596" s="15"/>
      <c r="O596" s="38" t="s">
        <v>35</v>
      </c>
      <c r="P596" s="40">
        <v>8</v>
      </c>
      <c r="Q596" s="41">
        <v>1</v>
      </c>
      <c r="R596" s="42" t="s">
        <v>128</v>
      </c>
      <c r="S596" s="43">
        <v>110</v>
      </c>
      <c r="T596" s="44">
        <v>1494429</v>
      </c>
      <c r="U596" s="23" t="s">
        <v>125</v>
      </c>
      <c r="V596" s="93"/>
      <c r="W596" s="93"/>
      <c r="X596" s="93"/>
      <c r="Y596" s="4"/>
      <c r="Z596" s="2"/>
    </row>
    <row r="597" spans="1:26" ht="29.25" customHeight="1" x14ac:dyDescent="0.3">
      <c r="A597" s="13"/>
      <c r="B597" s="100">
        <v>200</v>
      </c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14">
        <v>801</v>
      </c>
      <c r="N597" s="15"/>
      <c r="O597" s="54" t="s">
        <v>15</v>
      </c>
      <c r="P597" s="56">
        <v>8</v>
      </c>
      <c r="Q597" s="57">
        <v>1</v>
      </c>
      <c r="R597" s="58" t="s">
        <v>128</v>
      </c>
      <c r="S597" s="59">
        <v>200</v>
      </c>
      <c r="T597" s="60">
        <v>2925480.23</v>
      </c>
      <c r="U597" s="23" t="s">
        <v>125</v>
      </c>
      <c r="V597" s="93"/>
      <c r="W597" s="93"/>
      <c r="X597" s="93"/>
      <c r="Y597" s="4"/>
      <c r="Z597" s="2"/>
    </row>
    <row r="598" spans="1:26" ht="43.5" customHeight="1" x14ac:dyDescent="0.3">
      <c r="A598" s="13"/>
      <c r="B598" s="94">
        <v>240</v>
      </c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14">
        <v>801</v>
      </c>
      <c r="N598" s="15"/>
      <c r="O598" s="38" t="s">
        <v>14</v>
      </c>
      <c r="P598" s="40">
        <v>8</v>
      </c>
      <c r="Q598" s="41">
        <v>1</v>
      </c>
      <c r="R598" s="42" t="s">
        <v>128</v>
      </c>
      <c r="S598" s="43">
        <v>240</v>
      </c>
      <c r="T598" s="44">
        <v>2925480.23</v>
      </c>
      <c r="U598" s="23" t="s">
        <v>125</v>
      </c>
      <c r="V598" s="93"/>
      <c r="W598" s="93"/>
      <c r="X598" s="93"/>
      <c r="Y598" s="4"/>
      <c r="Z598" s="2"/>
    </row>
    <row r="599" spans="1:26" ht="15" customHeight="1" x14ac:dyDescent="0.3">
      <c r="A599" s="13"/>
      <c r="B599" s="100">
        <v>800</v>
      </c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4">
        <v>801</v>
      </c>
      <c r="N599" s="15"/>
      <c r="O599" s="54" t="s">
        <v>44</v>
      </c>
      <c r="P599" s="56">
        <v>8</v>
      </c>
      <c r="Q599" s="57">
        <v>1</v>
      </c>
      <c r="R599" s="58" t="s">
        <v>128</v>
      </c>
      <c r="S599" s="59">
        <v>800</v>
      </c>
      <c r="T599" s="60">
        <v>47014</v>
      </c>
      <c r="U599" s="23" t="s">
        <v>125</v>
      </c>
      <c r="V599" s="93"/>
      <c r="W599" s="93"/>
      <c r="X599" s="93"/>
      <c r="Y599" s="4"/>
      <c r="Z599" s="2"/>
    </row>
    <row r="600" spans="1:26" ht="15" customHeight="1" x14ac:dyDescent="0.3">
      <c r="A600" s="13"/>
      <c r="B600" s="94">
        <v>850</v>
      </c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14">
        <v>801</v>
      </c>
      <c r="N600" s="15"/>
      <c r="O600" s="38" t="s">
        <v>43</v>
      </c>
      <c r="P600" s="40">
        <v>8</v>
      </c>
      <c r="Q600" s="41">
        <v>1</v>
      </c>
      <c r="R600" s="42" t="s">
        <v>128</v>
      </c>
      <c r="S600" s="43">
        <v>850</v>
      </c>
      <c r="T600" s="44">
        <v>47014</v>
      </c>
      <c r="U600" s="23" t="s">
        <v>125</v>
      </c>
      <c r="V600" s="93"/>
      <c r="W600" s="93"/>
      <c r="X600" s="93"/>
      <c r="Y600" s="4"/>
      <c r="Z600" s="2"/>
    </row>
    <row r="601" spans="1:26" ht="57.75" customHeight="1" x14ac:dyDescent="0.3">
      <c r="A601" s="13"/>
      <c r="B601" s="45"/>
      <c r="C601" s="46"/>
      <c r="D601" s="46"/>
      <c r="E601" s="29"/>
      <c r="F601" s="29"/>
      <c r="G601" s="29"/>
      <c r="H601" s="30"/>
      <c r="I601" s="103" t="s">
        <v>127</v>
      </c>
      <c r="J601" s="103"/>
      <c r="K601" s="103"/>
      <c r="L601" s="103"/>
      <c r="M601" s="14">
        <v>801</v>
      </c>
      <c r="N601" s="15"/>
      <c r="O601" s="47" t="s">
        <v>110</v>
      </c>
      <c r="P601" s="49">
        <v>8</v>
      </c>
      <c r="Q601" s="50">
        <v>1</v>
      </c>
      <c r="R601" s="51" t="s">
        <v>126</v>
      </c>
      <c r="S601" s="52" t="s">
        <v>2</v>
      </c>
      <c r="T601" s="53">
        <v>240000</v>
      </c>
      <c r="U601" s="23" t="s">
        <v>125</v>
      </c>
      <c r="V601" s="91"/>
      <c r="W601" s="91"/>
      <c r="X601" s="91"/>
      <c r="Y601" s="4"/>
      <c r="Z601" s="2"/>
    </row>
    <row r="602" spans="1:26" ht="43.5" customHeight="1" x14ac:dyDescent="0.3">
      <c r="A602" s="13"/>
      <c r="B602" s="92">
        <v>400</v>
      </c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14">
        <v>801</v>
      </c>
      <c r="N602" s="15"/>
      <c r="O602" s="31" t="s">
        <v>109</v>
      </c>
      <c r="P602" s="33">
        <v>8</v>
      </c>
      <c r="Q602" s="34">
        <v>1</v>
      </c>
      <c r="R602" s="35" t="s">
        <v>126</v>
      </c>
      <c r="S602" s="36">
        <v>400</v>
      </c>
      <c r="T602" s="37">
        <v>240000</v>
      </c>
      <c r="U602" s="23" t="s">
        <v>125</v>
      </c>
      <c r="V602" s="93"/>
      <c r="W602" s="93"/>
      <c r="X602" s="93"/>
      <c r="Y602" s="4"/>
      <c r="Z602" s="2"/>
    </row>
    <row r="603" spans="1:26" ht="15" customHeight="1" x14ac:dyDescent="0.3">
      <c r="A603" s="13"/>
      <c r="B603" s="94">
        <v>410</v>
      </c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14">
        <v>801</v>
      </c>
      <c r="N603" s="15"/>
      <c r="O603" s="38" t="s">
        <v>108</v>
      </c>
      <c r="P603" s="40">
        <v>8</v>
      </c>
      <c r="Q603" s="41">
        <v>1</v>
      </c>
      <c r="R603" s="42" t="s">
        <v>126</v>
      </c>
      <c r="S603" s="43">
        <v>410</v>
      </c>
      <c r="T603" s="44">
        <v>240000</v>
      </c>
      <c r="U603" s="23" t="s">
        <v>125</v>
      </c>
      <c r="V603" s="93"/>
      <c r="W603" s="93"/>
      <c r="X603" s="93"/>
      <c r="Y603" s="4"/>
      <c r="Z603" s="2"/>
    </row>
    <row r="604" spans="1:26" ht="86.25" customHeight="1" x14ac:dyDescent="0.3">
      <c r="A604" s="13"/>
      <c r="B604" s="45"/>
      <c r="C604" s="46"/>
      <c r="D604" s="46"/>
      <c r="E604" s="29"/>
      <c r="F604" s="29"/>
      <c r="G604" s="29"/>
      <c r="H604" s="30"/>
      <c r="I604" s="103" t="s">
        <v>124</v>
      </c>
      <c r="J604" s="103"/>
      <c r="K604" s="103"/>
      <c r="L604" s="103"/>
      <c r="M604" s="14">
        <v>801</v>
      </c>
      <c r="N604" s="15"/>
      <c r="O604" s="47" t="s">
        <v>123</v>
      </c>
      <c r="P604" s="49">
        <v>8</v>
      </c>
      <c r="Q604" s="50">
        <v>1</v>
      </c>
      <c r="R604" s="51" t="s">
        <v>122</v>
      </c>
      <c r="S604" s="52" t="s">
        <v>2</v>
      </c>
      <c r="T604" s="53">
        <v>191236</v>
      </c>
      <c r="U604" s="23" t="s">
        <v>3</v>
      </c>
      <c r="V604" s="91"/>
      <c r="W604" s="91"/>
      <c r="X604" s="91"/>
      <c r="Y604" s="4"/>
      <c r="Z604" s="2"/>
    </row>
    <row r="605" spans="1:26" ht="29.25" customHeight="1" x14ac:dyDescent="0.3">
      <c r="A605" s="13"/>
      <c r="B605" s="92">
        <v>200</v>
      </c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14">
        <v>801</v>
      </c>
      <c r="N605" s="15"/>
      <c r="O605" s="31" t="s">
        <v>15</v>
      </c>
      <c r="P605" s="33">
        <v>8</v>
      </c>
      <c r="Q605" s="34">
        <v>1</v>
      </c>
      <c r="R605" s="35" t="s">
        <v>122</v>
      </c>
      <c r="S605" s="36">
        <v>200</v>
      </c>
      <c r="T605" s="37">
        <v>191236</v>
      </c>
      <c r="U605" s="23" t="s">
        <v>3</v>
      </c>
      <c r="V605" s="93"/>
      <c r="W605" s="93"/>
      <c r="X605" s="93"/>
      <c r="Y605" s="4"/>
      <c r="Z605" s="2"/>
    </row>
    <row r="606" spans="1:26" ht="43.5" customHeight="1" x14ac:dyDescent="0.3">
      <c r="A606" s="13"/>
      <c r="B606" s="94">
        <v>240</v>
      </c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14">
        <v>801</v>
      </c>
      <c r="N606" s="15"/>
      <c r="O606" s="38" t="s">
        <v>14</v>
      </c>
      <c r="P606" s="40">
        <v>8</v>
      </c>
      <c r="Q606" s="41">
        <v>1</v>
      </c>
      <c r="R606" s="42" t="s">
        <v>122</v>
      </c>
      <c r="S606" s="43">
        <v>240</v>
      </c>
      <c r="T606" s="44">
        <v>191236</v>
      </c>
      <c r="U606" s="23" t="s">
        <v>3</v>
      </c>
      <c r="V606" s="93"/>
      <c r="W606" s="93"/>
      <c r="X606" s="93"/>
      <c r="Y606" s="4"/>
      <c r="Z606" s="2"/>
    </row>
    <row r="607" spans="1:26" ht="72" customHeight="1" x14ac:dyDescent="0.3">
      <c r="A607" s="13"/>
      <c r="B607" s="45"/>
      <c r="C607" s="46"/>
      <c r="D607" s="46"/>
      <c r="E607" s="29"/>
      <c r="F607" s="29"/>
      <c r="G607" s="29"/>
      <c r="H607" s="30"/>
      <c r="I607" s="103" t="s">
        <v>38</v>
      </c>
      <c r="J607" s="103"/>
      <c r="K607" s="103"/>
      <c r="L607" s="103"/>
      <c r="M607" s="14">
        <v>801</v>
      </c>
      <c r="N607" s="15"/>
      <c r="O607" s="47" t="s">
        <v>37</v>
      </c>
      <c r="P607" s="49">
        <v>8</v>
      </c>
      <c r="Q607" s="50">
        <v>1</v>
      </c>
      <c r="R607" s="51" t="s">
        <v>34</v>
      </c>
      <c r="S607" s="52" t="s">
        <v>2</v>
      </c>
      <c r="T607" s="53">
        <v>91127682.670000002</v>
      </c>
      <c r="U607" s="23" t="s">
        <v>3</v>
      </c>
      <c r="V607" s="91"/>
      <c r="W607" s="91"/>
      <c r="X607" s="91"/>
      <c r="Y607" s="4"/>
      <c r="Z607" s="2"/>
    </row>
    <row r="608" spans="1:26" ht="72" customHeight="1" x14ac:dyDescent="0.3">
      <c r="A608" s="13"/>
      <c r="B608" s="92">
        <v>100</v>
      </c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14">
        <v>801</v>
      </c>
      <c r="N608" s="15"/>
      <c r="O608" s="31" t="s">
        <v>36</v>
      </c>
      <c r="P608" s="33">
        <v>8</v>
      </c>
      <c r="Q608" s="34">
        <v>1</v>
      </c>
      <c r="R608" s="35" t="s">
        <v>34</v>
      </c>
      <c r="S608" s="36">
        <v>100</v>
      </c>
      <c r="T608" s="37">
        <v>79171091</v>
      </c>
      <c r="U608" s="23" t="s">
        <v>3</v>
      </c>
      <c r="V608" s="93"/>
      <c r="W608" s="93"/>
      <c r="X608" s="93"/>
      <c r="Y608" s="4"/>
      <c r="Z608" s="2"/>
    </row>
    <row r="609" spans="1:26" ht="29.25" customHeight="1" x14ac:dyDescent="0.3">
      <c r="A609" s="13"/>
      <c r="B609" s="94">
        <v>110</v>
      </c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14">
        <v>801</v>
      </c>
      <c r="N609" s="15"/>
      <c r="O609" s="38" t="s">
        <v>35</v>
      </c>
      <c r="P609" s="40">
        <v>8</v>
      </c>
      <c r="Q609" s="41">
        <v>1</v>
      </c>
      <c r="R609" s="42" t="s">
        <v>34</v>
      </c>
      <c r="S609" s="43">
        <v>110</v>
      </c>
      <c r="T609" s="44">
        <v>79171091</v>
      </c>
      <c r="U609" s="23" t="s">
        <v>3</v>
      </c>
      <c r="V609" s="93"/>
      <c r="W609" s="93"/>
      <c r="X609" s="93"/>
      <c r="Y609" s="4"/>
      <c r="Z609" s="2"/>
    </row>
    <row r="610" spans="1:26" ht="29.25" customHeight="1" x14ac:dyDescent="0.3">
      <c r="A610" s="13"/>
      <c r="B610" s="100">
        <v>200</v>
      </c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4">
        <v>801</v>
      </c>
      <c r="N610" s="15"/>
      <c r="O610" s="54" t="s">
        <v>15</v>
      </c>
      <c r="P610" s="56">
        <v>8</v>
      </c>
      <c r="Q610" s="57">
        <v>1</v>
      </c>
      <c r="R610" s="58" t="s">
        <v>34</v>
      </c>
      <c r="S610" s="59">
        <v>200</v>
      </c>
      <c r="T610" s="60">
        <v>11956591.67</v>
      </c>
      <c r="U610" s="23" t="s">
        <v>3</v>
      </c>
      <c r="V610" s="93"/>
      <c r="W610" s="93"/>
      <c r="X610" s="93"/>
      <c r="Y610" s="4"/>
      <c r="Z610" s="2"/>
    </row>
    <row r="611" spans="1:26" ht="43.5" customHeight="1" x14ac:dyDescent="0.3">
      <c r="A611" s="13"/>
      <c r="B611" s="94">
        <v>240</v>
      </c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14">
        <v>801</v>
      </c>
      <c r="N611" s="15"/>
      <c r="O611" s="38" t="s">
        <v>14</v>
      </c>
      <c r="P611" s="40">
        <v>8</v>
      </c>
      <c r="Q611" s="41">
        <v>1</v>
      </c>
      <c r="R611" s="42" t="s">
        <v>34</v>
      </c>
      <c r="S611" s="43">
        <v>240</v>
      </c>
      <c r="T611" s="44">
        <v>11956591.67</v>
      </c>
      <c r="U611" s="23" t="s">
        <v>3</v>
      </c>
      <c r="V611" s="93"/>
      <c r="W611" s="93"/>
      <c r="X611" s="93"/>
      <c r="Y611" s="4"/>
      <c r="Z611" s="2"/>
    </row>
    <row r="612" spans="1:26" ht="86.25" customHeight="1" x14ac:dyDescent="0.3">
      <c r="A612" s="13"/>
      <c r="B612" s="45"/>
      <c r="C612" s="46"/>
      <c r="D612" s="46"/>
      <c r="E612" s="29"/>
      <c r="F612" s="29"/>
      <c r="G612" s="29"/>
      <c r="H612" s="30"/>
      <c r="I612" s="103" t="s">
        <v>121</v>
      </c>
      <c r="J612" s="103"/>
      <c r="K612" s="103"/>
      <c r="L612" s="103"/>
      <c r="M612" s="14">
        <v>801</v>
      </c>
      <c r="N612" s="15"/>
      <c r="O612" s="47" t="s">
        <v>120</v>
      </c>
      <c r="P612" s="49">
        <v>8</v>
      </c>
      <c r="Q612" s="50">
        <v>1</v>
      </c>
      <c r="R612" s="51" t="s">
        <v>119</v>
      </c>
      <c r="S612" s="52" t="s">
        <v>2</v>
      </c>
      <c r="T612" s="53">
        <v>4183263.21</v>
      </c>
      <c r="U612" s="23" t="s">
        <v>3</v>
      </c>
      <c r="V612" s="91"/>
      <c r="W612" s="91"/>
      <c r="X612" s="91"/>
      <c r="Y612" s="4"/>
      <c r="Z612" s="2"/>
    </row>
    <row r="613" spans="1:26" ht="29.25" customHeight="1" x14ac:dyDescent="0.3">
      <c r="A613" s="13"/>
      <c r="B613" s="92">
        <v>200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14">
        <v>801</v>
      </c>
      <c r="N613" s="15"/>
      <c r="O613" s="31" t="s">
        <v>15</v>
      </c>
      <c r="P613" s="33">
        <v>8</v>
      </c>
      <c r="Q613" s="34">
        <v>1</v>
      </c>
      <c r="R613" s="35" t="s">
        <v>119</v>
      </c>
      <c r="S613" s="36">
        <v>200</v>
      </c>
      <c r="T613" s="37">
        <v>4183263.21</v>
      </c>
      <c r="U613" s="23" t="s">
        <v>3</v>
      </c>
      <c r="V613" s="93"/>
      <c r="W613" s="93"/>
      <c r="X613" s="93"/>
      <c r="Y613" s="4"/>
      <c r="Z613" s="2"/>
    </row>
    <row r="614" spans="1:26" ht="43.5" customHeight="1" x14ac:dyDescent="0.3">
      <c r="A614" s="13"/>
      <c r="B614" s="94">
        <v>240</v>
      </c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14">
        <v>801</v>
      </c>
      <c r="N614" s="15"/>
      <c r="O614" s="38" t="s">
        <v>14</v>
      </c>
      <c r="P614" s="40">
        <v>8</v>
      </c>
      <c r="Q614" s="41">
        <v>1</v>
      </c>
      <c r="R614" s="42" t="s">
        <v>119</v>
      </c>
      <c r="S614" s="43">
        <v>240</v>
      </c>
      <c r="T614" s="44">
        <v>4183263.21</v>
      </c>
      <c r="U614" s="23" t="s">
        <v>3</v>
      </c>
      <c r="V614" s="93"/>
      <c r="W614" s="93"/>
      <c r="X614" s="93"/>
      <c r="Y614" s="4"/>
      <c r="Z614" s="2"/>
    </row>
    <row r="615" spans="1:26" ht="100.5" customHeight="1" x14ac:dyDescent="0.3">
      <c r="A615" s="13"/>
      <c r="B615" s="45"/>
      <c r="C615" s="46"/>
      <c r="D615" s="46"/>
      <c r="E615" s="29"/>
      <c r="F615" s="29"/>
      <c r="G615" s="29"/>
      <c r="H615" s="30"/>
      <c r="I615" s="103" t="s">
        <v>118</v>
      </c>
      <c r="J615" s="103"/>
      <c r="K615" s="103"/>
      <c r="L615" s="103"/>
      <c r="M615" s="14">
        <v>801</v>
      </c>
      <c r="N615" s="15"/>
      <c r="O615" s="47" t="s">
        <v>117</v>
      </c>
      <c r="P615" s="49">
        <v>8</v>
      </c>
      <c r="Q615" s="50">
        <v>1</v>
      </c>
      <c r="R615" s="51" t="s">
        <v>116</v>
      </c>
      <c r="S615" s="52" t="s">
        <v>2</v>
      </c>
      <c r="T615" s="53">
        <v>59426</v>
      </c>
      <c r="U615" s="23" t="s">
        <v>115</v>
      </c>
      <c r="V615" s="91"/>
      <c r="W615" s="91"/>
      <c r="X615" s="91"/>
      <c r="Y615" s="4"/>
      <c r="Z615" s="2"/>
    </row>
    <row r="616" spans="1:26" ht="29.25" customHeight="1" x14ac:dyDescent="0.3">
      <c r="A616" s="13"/>
      <c r="B616" s="92">
        <v>200</v>
      </c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14">
        <v>801</v>
      </c>
      <c r="N616" s="15"/>
      <c r="O616" s="31" t="s">
        <v>15</v>
      </c>
      <c r="P616" s="33">
        <v>8</v>
      </c>
      <c r="Q616" s="34">
        <v>1</v>
      </c>
      <c r="R616" s="35" t="s">
        <v>116</v>
      </c>
      <c r="S616" s="36">
        <v>200</v>
      </c>
      <c r="T616" s="37">
        <v>59426</v>
      </c>
      <c r="U616" s="23" t="s">
        <v>115</v>
      </c>
      <c r="V616" s="93"/>
      <c r="W616" s="93"/>
      <c r="X616" s="93"/>
      <c r="Y616" s="4"/>
      <c r="Z616" s="2"/>
    </row>
    <row r="617" spans="1:26" ht="43.5" customHeight="1" x14ac:dyDescent="0.3">
      <c r="A617" s="13"/>
      <c r="B617" s="94">
        <v>240</v>
      </c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14">
        <v>801</v>
      </c>
      <c r="N617" s="15"/>
      <c r="O617" s="38" t="s">
        <v>14</v>
      </c>
      <c r="P617" s="40">
        <v>8</v>
      </c>
      <c r="Q617" s="41">
        <v>1</v>
      </c>
      <c r="R617" s="42" t="s">
        <v>116</v>
      </c>
      <c r="S617" s="43">
        <v>240</v>
      </c>
      <c r="T617" s="44">
        <v>59426</v>
      </c>
      <c r="U617" s="23" t="s">
        <v>115</v>
      </c>
      <c r="V617" s="93"/>
      <c r="W617" s="93"/>
      <c r="X617" s="93"/>
      <c r="Y617" s="4"/>
      <c r="Z617" s="2"/>
    </row>
    <row r="618" spans="1:26" ht="57.75" customHeight="1" x14ac:dyDescent="0.3">
      <c r="A618" s="13"/>
      <c r="B618" s="45"/>
      <c r="C618" s="46"/>
      <c r="D618" s="46"/>
      <c r="E618" s="29"/>
      <c r="F618" s="29"/>
      <c r="G618" s="29"/>
      <c r="H618" s="30"/>
      <c r="I618" s="103" t="s">
        <v>114</v>
      </c>
      <c r="J618" s="103"/>
      <c r="K618" s="103"/>
      <c r="L618" s="103"/>
      <c r="M618" s="14">
        <v>801</v>
      </c>
      <c r="N618" s="15"/>
      <c r="O618" s="47" t="s">
        <v>113</v>
      </c>
      <c r="P618" s="49">
        <v>8</v>
      </c>
      <c r="Q618" s="50">
        <v>1</v>
      </c>
      <c r="R618" s="51" t="s">
        <v>112</v>
      </c>
      <c r="S618" s="52" t="s">
        <v>2</v>
      </c>
      <c r="T618" s="53">
        <v>17809635</v>
      </c>
      <c r="U618" s="23" t="s">
        <v>106</v>
      </c>
      <c r="V618" s="91"/>
      <c r="W618" s="91"/>
      <c r="X618" s="91"/>
      <c r="Y618" s="4"/>
      <c r="Z618" s="2"/>
    </row>
    <row r="619" spans="1:26" ht="29.25" customHeight="1" x14ac:dyDescent="0.3">
      <c r="A619" s="13"/>
      <c r="B619" s="92">
        <v>200</v>
      </c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14">
        <v>801</v>
      </c>
      <c r="N619" s="15"/>
      <c r="O619" s="31" t="s">
        <v>15</v>
      </c>
      <c r="P619" s="33">
        <v>8</v>
      </c>
      <c r="Q619" s="34">
        <v>1</v>
      </c>
      <c r="R619" s="35" t="s">
        <v>112</v>
      </c>
      <c r="S619" s="36">
        <v>200</v>
      </c>
      <c r="T619" s="37">
        <v>17809635</v>
      </c>
      <c r="U619" s="23" t="s">
        <v>106</v>
      </c>
      <c r="V619" s="93"/>
      <c r="W619" s="93"/>
      <c r="X619" s="93"/>
      <c r="Y619" s="4"/>
      <c r="Z619" s="2"/>
    </row>
    <row r="620" spans="1:26" ht="43.5" customHeight="1" x14ac:dyDescent="0.3">
      <c r="A620" s="13"/>
      <c r="B620" s="94">
        <v>240</v>
      </c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14">
        <v>801</v>
      </c>
      <c r="N620" s="15"/>
      <c r="O620" s="38" t="s">
        <v>14</v>
      </c>
      <c r="P620" s="40">
        <v>8</v>
      </c>
      <c r="Q620" s="41">
        <v>1</v>
      </c>
      <c r="R620" s="42" t="s">
        <v>112</v>
      </c>
      <c r="S620" s="43">
        <v>240</v>
      </c>
      <c r="T620" s="44">
        <v>17809635</v>
      </c>
      <c r="U620" s="23" t="s">
        <v>106</v>
      </c>
      <c r="V620" s="93"/>
      <c r="W620" s="93"/>
      <c r="X620" s="93"/>
      <c r="Y620" s="4"/>
      <c r="Z620" s="2"/>
    </row>
    <row r="621" spans="1:26" ht="57.75" customHeight="1" x14ac:dyDescent="0.3">
      <c r="A621" s="13"/>
      <c r="B621" s="45"/>
      <c r="C621" s="46"/>
      <c r="D621" s="46"/>
      <c r="E621" s="29"/>
      <c r="F621" s="29"/>
      <c r="G621" s="29"/>
      <c r="H621" s="30"/>
      <c r="I621" s="103" t="s">
        <v>111</v>
      </c>
      <c r="J621" s="103"/>
      <c r="K621" s="103"/>
      <c r="L621" s="103"/>
      <c r="M621" s="14">
        <v>801</v>
      </c>
      <c r="N621" s="15"/>
      <c r="O621" s="47" t="s">
        <v>110</v>
      </c>
      <c r="P621" s="49">
        <v>8</v>
      </c>
      <c r="Q621" s="50">
        <v>1</v>
      </c>
      <c r="R621" s="51" t="s">
        <v>107</v>
      </c>
      <c r="S621" s="52" t="s">
        <v>2</v>
      </c>
      <c r="T621" s="53">
        <v>1774155.87</v>
      </c>
      <c r="U621" s="23" t="s">
        <v>106</v>
      </c>
      <c r="V621" s="91"/>
      <c r="W621" s="91"/>
      <c r="X621" s="91"/>
      <c r="Y621" s="4"/>
      <c r="Z621" s="2"/>
    </row>
    <row r="622" spans="1:26" ht="43.5" customHeight="1" x14ac:dyDescent="0.3">
      <c r="A622" s="13"/>
      <c r="B622" s="92">
        <v>400</v>
      </c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14">
        <v>801</v>
      </c>
      <c r="N622" s="15"/>
      <c r="O622" s="31" t="s">
        <v>109</v>
      </c>
      <c r="P622" s="33">
        <v>8</v>
      </c>
      <c r="Q622" s="34">
        <v>1</v>
      </c>
      <c r="R622" s="35" t="s">
        <v>107</v>
      </c>
      <c r="S622" s="36">
        <v>400</v>
      </c>
      <c r="T622" s="37">
        <v>1774155.87</v>
      </c>
      <c r="U622" s="23" t="s">
        <v>106</v>
      </c>
      <c r="V622" s="93"/>
      <c r="W622" s="93"/>
      <c r="X622" s="93"/>
      <c r="Y622" s="4"/>
      <c r="Z622" s="2"/>
    </row>
    <row r="623" spans="1:26" ht="15" customHeight="1" x14ac:dyDescent="0.3">
      <c r="A623" s="13"/>
      <c r="B623" s="94">
        <v>410</v>
      </c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14">
        <v>801</v>
      </c>
      <c r="N623" s="15"/>
      <c r="O623" s="38" t="s">
        <v>108</v>
      </c>
      <c r="P623" s="40">
        <v>8</v>
      </c>
      <c r="Q623" s="41">
        <v>1</v>
      </c>
      <c r="R623" s="42" t="s">
        <v>107</v>
      </c>
      <c r="S623" s="43">
        <v>410</v>
      </c>
      <c r="T623" s="44">
        <v>1774155.87</v>
      </c>
      <c r="U623" s="23" t="s">
        <v>106</v>
      </c>
      <c r="V623" s="93"/>
      <c r="W623" s="93"/>
      <c r="X623" s="93"/>
      <c r="Y623" s="4"/>
      <c r="Z623" s="2"/>
    </row>
    <row r="624" spans="1:26" ht="29.25" customHeight="1" x14ac:dyDescent="0.3">
      <c r="A624" s="13"/>
      <c r="B624" s="45"/>
      <c r="C624" s="46"/>
      <c r="D624" s="46"/>
      <c r="E624" s="29"/>
      <c r="F624" s="29"/>
      <c r="G624" s="29"/>
      <c r="H624" s="30"/>
      <c r="I624" s="103" t="s">
        <v>105</v>
      </c>
      <c r="J624" s="103"/>
      <c r="K624" s="103"/>
      <c r="L624" s="103"/>
      <c r="M624" s="14">
        <v>801</v>
      </c>
      <c r="N624" s="15"/>
      <c r="O624" s="47" t="s">
        <v>104</v>
      </c>
      <c r="P624" s="49">
        <v>8</v>
      </c>
      <c r="Q624" s="50">
        <v>1</v>
      </c>
      <c r="R624" s="51" t="s">
        <v>103</v>
      </c>
      <c r="S624" s="52" t="s">
        <v>2</v>
      </c>
      <c r="T624" s="53">
        <v>9474</v>
      </c>
      <c r="U624" s="23" t="s">
        <v>102</v>
      </c>
      <c r="V624" s="91"/>
      <c r="W624" s="91"/>
      <c r="X624" s="91"/>
      <c r="Y624" s="4"/>
      <c r="Z624" s="2"/>
    </row>
    <row r="625" spans="1:26" ht="29.25" customHeight="1" x14ac:dyDescent="0.3">
      <c r="A625" s="13"/>
      <c r="B625" s="92">
        <v>200</v>
      </c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14">
        <v>801</v>
      </c>
      <c r="N625" s="15"/>
      <c r="O625" s="31" t="s">
        <v>15</v>
      </c>
      <c r="P625" s="33">
        <v>8</v>
      </c>
      <c r="Q625" s="34">
        <v>1</v>
      </c>
      <c r="R625" s="35" t="s">
        <v>103</v>
      </c>
      <c r="S625" s="36">
        <v>200</v>
      </c>
      <c r="T625" s="37">
        <v>9474</v>
      </c>
      <c r="U625" s="23" t="s">
        <v>102</v>
      </c>
      <c r="V625" s="93"/>
      <c r="W625" s="93"/>
      <c r="X625" s="93"/>
      <c r="Y625" s="4"/>
      <c r="Z625" s="2"/>
    </row>
    <row r="626" spans="1:26" ht="43.5" customHeight="1" x14ac:dyDescent="0.3">
      <c r="A626" s="13"/>
      <c r="B626" s="94">
        <v>240</v>
      </c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14">
        <v>801</v>
      </c>
      <c r="N626" s="15"/>
      <c r="O626" s="38" t="s">
        <v>14</v>
      </c>
      <c r="P626" s="40">
        <v>8</v>
      </c>
      <c r="Q626" s="41">
        <v>1</v>
      </c>
      <c r="R626" s="42" t="s">
        <v>103</v>
      </c>
      <c r="S626" s="43">
        <v>240</v>
      </c>
      <c r="T626" s="44">
        <v>9474</v>
      </c>
      <c r="U626" s="23" t="s">
        <v>102</v>
      </c>
      <c r="V626" s="93"/>
      <c r="W626" s="93"/>
      <c r="X626" s="93"/>
      <c r="Y626" s="4"/>
      <c r="Z626" s="2"/>
    </row>
    <row r="627" spans="1:26" ht="57.75" customHeight="1" x14ac:dyDescent="0.3">
      <c r="A627" s="13"/>
      <c r="B627" s="45"/>
      <c r="C627" s="46"/>
      <c r="D627" s="46"/>
      <c r="E627" s="29"/>
      <c r="F627" s="29"/>
      <c r="G627" s="29"/>
      <c r="H627" s="30"/>
      <c r="I627" s="103" t="s">
        <v>101</v>
      </c>
      <c r="J627" s="103"/>
      <c r="K627" s="103"/>
      <c r="L627" s="103"/>
      <c r="M627" s="14">
        <v>801</v>
      </c>
      <c r="N627" s="15"/>
      <c r="O627" s="47" t="s">
        <v>100</v>
      </c>
      <c r="P627" s="49">
        <v>8</v>
      </c>
      <c r="Q627" s="50">
        <v>1</v>
      </c>
      <c r="R627" s="51" t="s">
        <v>99</v>
      </c>
      <c r="S627" s="52" t="s">
        <v>2</v>
      </c>
      <c r="T627" s="53">
        <v>783790</v>
      </c>
      <c r="U627" s="23" t="s">
        <v>65</v>
      </c>
      <c r="V627" s="91"/>
      <c r="W627" s="91"/>
      <c r="X627" s="91"/>
      <c r="Y627" s="4"/>
      <c r="Z627" s="2"/>
    </row>
    <row r="628" spans="1:26" ht="29.25" customHeight="1" x14ac:dyDescent="0.3">
      <c r="A628" s="13"/>
      <c r="B628" s="92">
        <v>200</v>
      </c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14">
        <v>801</v>
      </c>
      <c r="N628" s="15"/>
      <c r="O628" s="31" t="s">
        <v>15</v>
      </c>
      <c r="P628" s="33">
        <v>8</v>
      </c>
      <c r="Q628" s="34">
        <v>1</v>
      </c>
      <c r="R628" s="35" t="s">
        <v>99</v>
      </c>
      <c r="S628" s="36">
        <v>200</v>
      </c>
      <c r="T628" s="37">
        <v>783790</v>
      </c>
      <c r="U628" s="23" t="s">
        <v>65</v>
      </c>
      <c r="V628" s="93"/>
      <c r="W628" s="93"/>
      <c r="X628" s="93"/>
      <c r="Y628" s="4"/>
      <c r="Z628" s="2"/>
    </row>
    <row r="629" spans="1:26" ht="43.5" customHeight="1" x14ac:dyDescent="0.3">
      <c r="A629" s="13"/>
      <c r="B629" s="94">
        <v>240</v>
      </c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14">
        <v>801</v>
      </c>
      <c r="N629" s="15"/>
      <c r="O629" s="38" t="s">
        <v>14</v>
      </c>
      <c r="P629" s="40">
        <v>8</v>
      </c>
      <c r="Q629" s="41">
        <v>1</v>
      </c>
      <c r="R629" s="42" t="s">
        <v>99</v>
      </c>
      <c r="S629" s="43">
        <v>240</v>
      </c>
      <c r="T629" s="44">
        <v>783790</v>
      </c>
      <c r="U629" s="23" t="s">
        <v>65</v>
      </c>
      <c r="V629" s="93"/>
      <c r="W629" s="93"/>
      <c r="X629" s="93"/>
      <c r="Y629" s="4"/>
      <c r="Z629" s="2"/>
    </row>
    <row r="630" spans="1:26" ht="100.5" customHeight="1" x14ac:dyDescent="0.3">
      <c r="A630" s="13"/>
      <c r="B630" s="45"/>
      <c r="C630" s="46"/>
      <c r="D630" s="46"/>
      <c r="E630" s="29"/>
      <c r="F630" s="29"/>
      <c r="G630" s="29"/>
      <c r="H630" s="30"/>
      <c r="I630" s="103" t="s">
        <v>98</v>
      </c>
      <c r="J630" s="103"/>
      <c r="K630" s="103"/>
      <c r="L630" s="103"/>
      <c r="M630" s="14">
        <v>801</v>
      </c>
      <c r="N630" s="15"/>
      <c r="O630" s="47" t="s">
        <v>97</v>
      </c>
      <c r="P630" s="49">
        <v>8</v>
      </c>
      <c r="Q630" s="50">
        <v>1</v>
      </c>
      <c r="R630" s="51" t="s">
        <v>96</v>
      </c>
      <c r="S630" s="52" t="s">
        <v>2</v>
      </c>
      <c r="T630" s="53">
        <v>220171.75</v>
      </c>
      <c r="U630" s="23" t="s">
        <v>55</v>
      </c>
      <c r="V630" s="91"/>
      <c r="W630" s="91"/>
      <c r="X630" s="91"/>
      <c r="Y630" s="4"/>
      <c r="Z630" s="2"/>
    </row>
    <row r="631" spans="1:26" ht="29.25" customHeight="1" x14ac:dyDescent="0.3">
      <c r="A631" s="13"/>
      <c r="B631" s="92">
        <v>200</v>
      </c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14">
        <v>801</v>
      </c>
      <c r="N631" s="15"/>
      <c r="O631" s="31" t="s">
        <v>15</v>
      </c>
      <c r="P631" s="33">
        <v>8</v>
      </c>
      <c r="Q631" s="34">
        <v>1</v>
      </c>
      <c r="R631" s="35" t="s">
        <v>96</v>
      </c>
      <c r="S631" s="36">
        <v>200</v>
      </c>
      <c r="T631" s="37">
        <v>220171.75</v>
      </c>
      <c r="U631" s="23" t="s">
        <v>55</v>
      </c>
      <c r="V631" s="93"/>
      <c r="W631" s="93"/>
      <c r="X631" s="93"/>
      <c r="Y631" s="4"/>
      <c r="Z631" s="2"/>
    </row>
    <row r="632" spans="1:26" ht="43.5" customHeight="1" x14ac:dyDescent="0.3">
      <c r="A632" s="13"/>
      <c r="B632" s="94">
        <v>240</v>
      </c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14">
        <v>801</v>
      </c>
      <c r="N632" s="15"/>
      <c r="O632" s="38" t="s">
        <v>14</v>
      </c>
      <c r="P632" s="40">
        <v>8</v>
      </c>
      <c r="Q632" s="41">
        <v>1</v>
      </c>
      <c r="R632" s="42" t="s">
        <v>96</v>
      </c>
      <c r="S632" s="43">
        <v>240</v>
      </c>
      <c r="T632" s="44">
        <v>220171.75</v>
      </c>
      <c r="U632" s="23" t="s">
        <v>55</v>
      </c>
      <c r="V632" s="93"/>
      <c r="W632" s="93"/>
      <c r="X632" s="93"/>
      <c r="Y632" s="4"/>
      <c r="Z632" s="2"/>
    </row>
    <row r="633" spans="1:26" ht="15" customHeight="1" x14ac:dyDescent="0.3">
      <c r="A633" s="13"/>
      <c r="B633" s="95" t="s">
        <v>95</v>
      </c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14">
        <v>1006</v>
      </c>
      <c r="N633" s="15"/>
      <c r="O633" s="47" t="s">
        <v>95</v>
      </c>
      <c r="P633" s="49">
        <v>10</v>
      </c>
      <c r="Q633" s="50">
        <v>0</v>
      </c>
      <c r="R633" s="51" t="s">
        <v>2</v>
      </c>
      <c r="S633" s="52" t="s">
        <v>2</v>
      </c>
      <c r="T633" s="53">
        <v>115819444.01000001</v>
      </c>
      <c r="U633" s="23" t="s">
        <v>1</v>
      </c>
      <c r="V633" s="91"/>
      <c r="W633" s="91"/>
      <c r="X633" s="91"/>
      <c r="Y633" s="4"/>
      <c r="Z633" s="2"/>
    </row>
    <row r="634" spans="1:26" ht="15" customHeight="1" x14ac:dyDescent="0.3">
      <c r="A634" s="13"/>
      <c r="B634" s="96" t="s">
        <v>94</v>
      </c>
      <c r="C634" s="96"/>
      <c r="D634" s="96"/>
      <c r="E634" s="97"/>
      <c r="F634" s="97"/>
      <c r="G634" s="97"/>
      <c r="H634" s="97"/>
      <c r="I634" s="97"/>
      <c r="J634" s="97"/>
      <c r="K634" s="97"/>
      <c r="L634" s="97"/>
      <c r="M634" s="14">
        <v>1001</v>
      </c>
      <c r="N634" s="15"/>
      <c r="O634" s="16" t="s">
        <v>94</v>
      </c>
      <c r="P634" s="18">
        <v>10</v>
      </c>
      <c r="Q634" s="19">
        <v>1</v>
      </c>
      <c r="R634" s="20" t="s">
        <v>2</v>
      </c>
      <c r="S634" s="21" t="s">
        <v>2</v>
      </c>
      <c r="T634" s="22">
        <v>1469595.56</v>
      </c>
      <c r="U634" s="23" t="s">
        <v>61</v>
      </c>
      <c r="V634" s="91"/>
      <c r="W634" s="91"/>
      <c r="X634" s="91"/>
      <c r="Y634" s="4"/>
      <c r="Z634" s="2"/>
    </row>
    <row r="635" spans="1:26" ht="29.25" customHeight="1" x14ac:dyDescent="0.3">
      <c r="A635" s="13"/>
      <c r="B635" s="24"/>
      <c r="C635" s="25"/>
      <c r="D635" s="26"/>
      <c r="E635" s="98" t="s">
        <v>11</v>
      </c>
      <c r="F635" s="98"/>
      <c r="G635" s="98"/>
      <c r="H635" s="98"/>
      <c r="I635" s="99"/>
      <c r="J635" s="99"/>
      <c r="K635" s="99"/>
      <c r="L635" s="99"/>
      <c r="M635" s="14">
        <v>1001</v>
      </c>
      <c r="N635" s="15"/>
      <c r="O635" s="16" t="s">
        <v>10</v>
      </c>
      <c r="P635" s="18">
        <v>10</v>
      </c>
      <c r="Q635" s="19">
        <v>1</v>
      </c>
      <c r="R635" s="20" t="s">
        <v>9</v>
      </c>
      <c r="S635" s="21" t="s">
        <v>2</v>
      </c>
      <c r="T635" s="22">
        <v>1469595.56</v>
      </c>
      <c r="U635" s="23" t="s">
        <v>61</v>
      </c>
      <c r="V635" s="91"/>
      <c r="W635" s="91"/>
      <c r="X635" s="91"/>
      <c r="Y635" s="4"/>
      <c r="Z635" s="2"/>
    </row>
    <row r="636" spans="1:26" ht="29.25" customHeight="1" x14ac:dyDescent="0.3">
      <c r="A636" s="13"/>
      <c r="B636" s="27"/>
      <c r="C636" s="28"/>
      <c r="D636" s="28"/>
      <c r="E636" s="29"/>
      <c r="F636" s="29"/>
      <c r="G636" s="29"/>
      <c r="H636" s="30"/>
      <c r="I636" s="90" t="s">
        <v>93</v>
      </c>
      <c r="J636" s="90"/>
      <c r="K636" s="90"/>
      <c r="L636" s="90"/>
      <c r="M636" s="14">
        <v>1001</v>
      </c>
      <c r="N636" s="15"/>
      <c r="O636" s="16" t="s">
        <v>92</v>
      </c>
      <c r="P636" s="18">
        <v>10</v>
      </c>
      <c r="Q636" s="19">
        <v>1</v>
      </c>
      <c r="R636" s="20" t="s">
        <v>91</v>
      </c>
      <c r="S636" s="21" t="s">
        <v>2</v>
      </c>
      <c r="T636" s="22">
        <v>1469595.56</v>
      </c>
      <c r="U636" s="23" t="s">
        <v>61</v>
      </c>
      <c r="V636" s="91"/>
      <c r="W636" s="91"/>
      <c r="X636" s="91"/>
      <c r="Y636" s="4"/>
      <c r="Z636" s="2"/>
    </row>
    <row r="637" spans="1:26" ht="29.25" customHeight="1" x14ac:dyDescent="0.3">
      <c r="A637" s="13"/>
      <c r="B637" s="92">
        <v>300</v>
      </c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14">
        <v>1001</v>
      </c>
      <c r="N637" s="15"/>
      <c r="O637" s="31" t="s">
        <v>51</v>
      </c>
      <c r="P637" s="33">
        <v>10</v>
      </c>
      <c r="Q637" s="34">
        <v>1</v>
      </c>
      <c r="R637" s="35" t="s">
        <v>91</v>
      </c>
      <c r="S637" s="36">
        <v>300</v>
      </c>
      <c r="T637" s="37">
        <v>1469595.56</v>
      </c>
      <c r="U637" s="23" t="s">
        <v>61</v>
      </c>
      <c r="V637" s="93"/>
      <c r="W637" s="93"/>
      <c r="X637" s="93"/>
      <c r="Y637" s="4"/>
      <c r="Z637" s="2"/>
    </row>
    <row r="638" spans="1:26" ht="29.25" customHeight="1" x14ac:dyDescent="0.3">
      <c r="A638" s="13"/>
      <c r="B638" s="94">
        <v>310</v>
      </c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14">
        <v>1001</v>
      </c>
      <c r="N638" s="15"/>
      <c r="O638" s="38" t="s">
        <v>84</v>
      </c>
      <c r="P638" s="40">
        <v>10</v>
      </c>
      <c r="Q638" s="41">
        <v>1</v>
      </c>
      <c r="R638" s="42" t="s">
        <v>91</v>
      </c>
      <c r="S638" s="43">
        <v>310</v>
      </c>
      <c r="T638" s="44">
        <v>1469595.56</v>
      </c>
      <c r="U638" s="23" t="s">
        <v>61</v>
      </c>
      <c r="V638" s="93"/>
      <c r="W638" s="93"/>
      <c r="X638" s="93"/>
      <c r="Y638" s="4"/>
      <c r="Z638" s="2"/>
    </row>
    <row r="639" spans="1:26" ht="15" customHeight="1" x14ac:dyDescent="0.3">
      <c r="A639" s="13"/>
      <c r="B639" s="104" t="s">
        <v>90</v>
      </c>
      <c r="C639" s="104"/>
      <c r="D639" s="104"/>
      <c r="E639" s="95"/>
      <c r="F639" s="95"/>
      <c r="G639" s="95"/>
      <c r="H639" s="95"/>
      <c r="I639" s="95"/>
      <c r="J639" s="95"/>
      <c r="K639" s="95"/>
      <c r="L639" s="95"/>
      <c r="M639" s="14">
        <v>1002</v>
      </c>
      <c r="N639" s="15"/>
      <c r="O639" s="47" t="s">
        <v>90</v>
      </c>
      <c r="P639" s="49">
        <v>10</v>
      </c>
      <c r="Q639" s="50">
        <v>2</v>
      </c>
      <c r="R639" s="51" t="s">
        <v>2</v>
      </c>
      <c r="S639" s="52" t="s">
        <v>2</v>
      </c>
      <c r="T639" s="53">
        <v>63674948.450000003</v>
      </c>
      <c r="U639" s="23" t="s">
        <v>1</v>
      </c>
      <c r="V639" s="91"/>
      <c r="W639" s="91"/>
      <c r="X639" s="91"/>
      <c r="Y639" s="4"/>
      <c r="Z639" s="2"/>
    </row>
    <row r="640" spans="1:26" ht="29.25" customHeight="1" x14ac:dyDescent="0.3">
      <c r="A640" s="13"/>
      <c r="B640" s="24"/>
      <c r="C640" s="25"/>
      <c r="D640" s="26"/>
      <c r="E640" s="98" t="s">
        <v>11</v>
      </c>
      <c r="F640" s="98"/>
      <c r="G640" s="98"/>
      <c r="H640" s="98"/>
      <c r="I640" s="99"/>
      <c r="J640" s="99"/>
      <c r="K640" s="99"/>
      <c r="L640" s="99"/>
      <c r="M640" s="14">
        <v>1002</v>
      </c>
      <c r="N640" s="15"/>
      <c r="O640" s="16" t="s">
        <v>10</v>
      </c>
      <c r="P640" s="18">
        <v>10</v>
      </c>
      <c r="Q640" s="19">
        <v>2</v>
      </c>
      <c r="R640" s="20" t="s">
        <v>9</v>
      </c>
      <c r="S640" s="21" t="s">
        <v>2</v>
      </c>
      <c r="T640" s="22">
        <v>63674948.450000003</v>
      </c>
      <c r="U640" s="23" t="s">
        <v>1</v>
      </c>
      <c r="V640" s="91"/>
      <c r="W640" s="91"/>
      <c r="X640" s="91"/>
      <c r="Y640" s="4"/>
      <c r="Z640" s="2"/>
    </row>
    <row r="641" spans="1:26" ht="15" customHeight="1" x14ac:dyDescent="0.3">
      <c r="A641" s="13"/>
      <c r="B641" s="27"/>
      <c r="C641" s="28"/>
      <c r="D641" s="28"/>
      <c r="E641" s="29"/>
      <c r="F641" s="29"/>
      <c r="G641" s="29"/>
      <c r="H641" s="30"/>
      <c r="I641" s="90" t="s">
        <v>89</v>
      </c>
      <c r="J641" s="90"/>
      <c r="K641" s="90"/>
      <c r="L641" s="90"/>
      <c r="M641" s="14">
        <v>1002</v>
      </c>
      <c r="N641" s="15"/>
      <c r="O641" s="16" t="s">
        <v>88</v>
      </c>
      <c r="P641" s="18">
        <v>10</v>
      </c>
      <c r="Q641" s="19">
        <v>2</v>
      </c>
      <c r="R641" s="20" t="s">
        <v>87</v>
      </c>
      <c r="S641" s="21" t="s">
        <v>2</v>
      </c>
      <c r="T641" s="22">
        <v>2741394.45</v>
      </c>
      <c r="U641" s="23" t="s">
        <v>61</v>
      </c>
      <c r="V641" s="91"/>
      <c r="W641" s="91"/>
      <c r="X641" s="91"/>
      <c r="Y641" s="4"/>
      <c r="Z641" s="2"/>
    </row>
    <row r="642" spans="1:26" ht="72" customHeight="1" x14ac:dyDescent="0.3">
      <c r="A642" s="13"/>
      <c r="B642" s="92">
        <v>100</v>
      </c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14">
        <v>1002</v>
      </c>
      <c r="N642" s="15"/>
      <c r="O642" s="31" t="s">
        <v>36</v>
      </c>
      <c r="P642" s="33">
        <v>10</v>
      </c>
      <c r="Q642" s="34">
        <v>2</v>
      </c>
      <c r="R642" s="35" t="s">
        <v>87</v>
      </c>
      <c r="S642" s="36">
        <v>100</v>
      </c>
      <c r="T642" s="37">
        <v>256640.47</v>
      </c>
      <c r="U642" s="23" t="s">
        <v>61</v>
      </c>
      <c r="V642" s="93"/>
      <c r="W642" s="93"/>
      <c r="X642" s="93"/>
      <c r="Y642" s="4"/>
      <c r="Z642" s="2"/>
    </row>
    <row r="643" spans="1:26" ht="29.25" customHeight="1" x14ac:dyDescent="0.3">
      <c r="A643" s="13"/>
      <c r="B643" s="94">
        <v>110</v>
      </c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14">
        <v>1002</v>
      </c>
      <c r="N643" s="15"/>
      <c r="O643" s="38" t="s">
        <v>35</v>
      </c>
      <c r="P643" s="40">
        <v>10</v>
      </c>
      <c r="Q643" s="41">
        <v>2</v>
      </c>
      <c r="R643" s="42" t="s">
        <v>87</v>
      </c>
      <c r="S643" s="43">
        <v>110</v>
      </c>
      <c r="T643" s="44">
        <v>256640.47</v>
      </c>
      <c r="U643" s="23" t="s">
        <v>61</v>
      </c>
      <c r="V643" s="93"/>
      <c r="W643" s="93"/>
      <c r="X643" s="93"/>
      <c r="Y643" s="4"/>
      <c r="Z643" s="2"/>
    </row>
    <row r="644" spans="1:26" ht="29.25" customHeight="1" x14ac:dyDescent="0.3">
      <c r="A644" s="13"/>
      <c r="B644" s="100">
        <v>200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4">
        <v>1002</v>
      </c>
      <c r="N644" s="15"/>
      <c r="O644" s="54" t="s">
        <v>15</v>
      </c>
      <c r="P644" s="56">
        <v>10</v>
      </c>
      <c r="Q644" s="57">
        <v>2</v>
      </c>
      <c r="R644" s="58" t="s">
        <v>87</v>
      </c>
      <c r="S644" s="59">
        <v>200</v>
      </c>
      <c r="T644" s="60">
        <v>2064500.98</v>
      </c>
      <c r="U644" s="23" t="s">
        <v>61</v>
      </c>
      <c r="V644" s="93"/>
      <c r="W644" s="93"/>
      <c r="X644" s="93"/>
      <c r="Y644" s="4"/>
      <c r="Z644" s="2"/>
    </row>
    <row r="645" spans="1:26" ht="43.5" customHeight="1" x14ac:dyDescent="0.3">
      <c r="A645" s="13"/>
      <c r="B645" s="94">
        <v>240</v>
      </c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14">
        <v>1002</v>
      </c>
      <c r="N645" s="15"/>
      <c r="O645" s="38" t="s">
        <v>14</v>
      </c>
      <c r="P645" s="40">
        <v>10</v>
      </c>
      <c r="Q645" s="41">
        <v>2</v>
      </c>
      <c r="R645" s="42" t="s">
        <v>87</v>
      </c>
      <c r="S645" s="43">
        <v>240</v>
      </c>
      <c r="T645" s="44">
        <v>2064500.98</v>
      </c>
      <c r="U645" s="23" t="s">
        <v>61</v>
      </c>
      <c r="V645" s="93"/>
      <c r="W645" s="93"/>
      <c r="X645" s="93"/>
      <c r="Y645" s="4"/>
      <c r="Z645" s="2"/>
    </row>
    <row r="646" spans="1:26" ht="29.25" customHeight="1" x14ac:dyDescent="0.3">
      <c r="A646" s="13"/>
      <c r="B646" s="100">
        <v>300</v>
      </c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4">
        <v>1002</v>
      </c>
      <c r="N646" s="15"/>
      <c r="O646" s="54" t="s">
        <v>51</v>
      </c>
      <c r="P646" s="56">
        <v>10</v>
      </c>
      <c r="Q646" s="57">
        <v>2</v>
      </c>
      <c r="R646" s="58" t="s">
        <v>87</v>
      </c>
      <c r="S646" s="59">
        <v>300</v>
      </c>
      <c r="T646" s="60">
        <v>400000</v>
      </c>
      <c r="U646" s="23" t="s">
        <v>61</v>
      </c>
      <c r="V646" s="93"/>
      <c r="W646" s="93"/>
      <c r="X646" s="93"/>
      <c r="Y646" s="4"/>
      <c r="Z646" s="2"/>
    </row>
    <row r="647" spans="1:26" ht="29.25" customHeight="1" x14ac:dyDescent="0.3">
      <c r="A647" s="13"/>
      <c r="B647" s="94">
        <v>320</v>
      </c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14">
        <v>1002</v>
      </c>
      <c r="N647" s="15"/>
      <c r="O647" s="38" t="s">
        <v>50</v>
      </c>
      <c r="P647" s="40">
        <v>10</v>
      </c>
      <c r="Q647" s="41">
        <v>2</v>
      </c>
      <c r="R647" s="42" t="s">
        <v>87</v>
      </c>
      <c r="S647" s="43">
        <v>320</v>
      </c>
      <c r="T647" s="44">
        <v>400000</v>
      </c>
      <c r="U647" s="23" t="s">
        <v>61</v>
      </c>
      <c r="V647" s="93"/>
      <c r="W647" s="93"/>
      <c r="X647" s="93"/>
      <c r="Y647" s="4"/>
      <c r="Z647" s="2"/>
    </row>
    <row r="648" spans="1:26" ht="15" customHeight="1" x14ac:dyDescent="0.3">
      <c r="A648" s="13"/>
      <c r="B648" s="100">
        <v>800</v>
      </c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4">
        <v>1002</v>
      </c>
      <c r="N648" s="15"/>
      <c r="O648" s="54" t="s">
        <v>44</v>
      </c>
      <c r="P648" s="56">
        <v>10</v>
      </c>
      <c r="Q648" s="57">
        <v>2</v>
      </c>
      <c r="R648" s="58" t="s">
        <v>87</v>
      </c>
      <c r="S648" s="59">
        <v>800</v>
      </c>
      <c r="T648" s="60">
        <v>20253</v>
      </c>
      <c r="U648" s="23" t="s">
        <v>61</v>
      </c>
      <c r="V648" s="93"/>
      <c r="W648" s="93"/>
      <c r="X648" s="93"/>
      <c r="Y648" s="4"/>
      <c r="Z648" s="2"/>
    </row>
    <row r="649" spans="1:26" ht="15" customHeight="1" x14ac:dyDescent="0.3">
      <c r="A649" s="13"/>
      <c r="B649" s="94">
        <v>850</v>
      </c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14">
        <v>1002</v>
      </c>
      <c r="N649" s="15"/>
      <c r="O649" s="38" t="s">
        <v>43</v>
      </c>
      <c r="P649" s="40">
        <v>10</v>
      </c>
      <c r="Q649" s="41">
        <v>2</v>
      </c>
      <c r="R649" s="42" t="s">
        <v>87</v>
      </c>
      <c r="S649" s="43">
        <v>850</v>
      </c>
      <c r="T649" s="44">
        <v>20253</v>
      </c>
      <c r="U649" s="23" t="s">
        <v>61</v>
      </c>
      <c r="V649" s="93"/>
      <c r="W649" s="93"/>
      <c r="X649" s="93"/>
      <c r="Y649" s="4"/>
      <c r="Z649" s="2"/>
    </row>
    <row r="650" spans="1:26" ht="43.5" customHeight="1" x14ac:dyDescent="0.3">
      <c r="A650" s="13"/>
      <c r="B650" s="45"/>
      <c r="C650" s="46"/>
      <c r="D650" s="46"/>
      <c r="E650" s="29"/>
      <c r="F650" s="29"/>
      <c r="G650" s="29"/>
      <c r="H650" s="30"/>
      <c r="I650" s="103" t="s">
        <v>86</v>
      </c>
      <c r="J650" s="103"/>
      <c r="K650" s="103"/>
      <c r="L650" s="103"/>
      <c r="M650" s="14">
        <v>1002</v>
      </c>
      <c r="N650" s="15"/>
      <c r="O650" s="47" t="s">
        <v>85</v>
      </c>
      <c r="P650" s="49">
        <v>10</v>
      </c>
      <c r="Q650" s="50">
        <v>2</v>
      </c>
      <c r="R650" s="51" t="s">
        <v>83</v>
      </c>
      <c r="S650" s="52" t="s">
        <v>2</v>
      </c>
      <c r="T650" s="53">
        <v>138600</v>
      </c>
      <c r="U650" s="23" t="s">
        <v>61</v>
      </c>
      <c r="V650" s="91"/>
      <c r="W650" s="91"/>
      <c r="X650" s="91"/>
      <c r="Y650" s="4"/>
      <c r="Z650" s="2"/>
    </row>
    <row r="651" spans="1:26" ht="29.25" customHeight="1" x14ac:dyDescent="0.3">
      <c r="A651" s="13"/>
      <c r="B651" s="92">
        <v>300</v>
      </c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14">
        <v>1002</v>
      </c>
      <c r="N651" s="15"/>
      <c r="O651" s="31" t="s">
        <v>51</v>
      </c>
      <c r="P651" s="33">
        <v>10</v>
      </c>
      <c r="Q651" s="34">
        <v>2</v>
      </c>
      <c r="R651" s="35" t="s">
        <v>83</v>
      </c>
      <c r="S651" s="36">
        <v>300</v>
      </c>
      <c r="T651" s="37">
        <v>138600</v>
      </c>
      <c r="U651" s="23" t="s">
        <v>61</v>
      </c>
      <c r="V651" s="93"/>
      <c r="W651" s="93"/>
      <c r="X651" s="93"/>
      <c r="Y651" s="4"/>
      <c r="Z651" s="2"/>
    </row>
    <row r="652" spans="1:26" ht="29.25" customHeight="1" x14ac:dyDescent="0.3">
      <c r="A652" s="13"/>
      <c r="B652" s="94">
        <v>310</v>
      </c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14">
        <v>1002</v>
      </c>
      <c r="N652" s="15"/>
      <c r="O652" s="38" t="s">
        <v>84</v>
      </c>
      <c r="P652" s="40">
        <v>10</v>
      </c>
      <c r="Q652" s="41">
        <v>2</v>
      </c>
      <c r="R652" s="42" t="s">
        <v>83</v>
      </c>
      <c r="S652" s="43">
        <v>310</v>
      </c>
      <c r="T652" s="44">
        <v>138600</v>
      </c>
      <c r="U652" s="23" t="s">
        <v>61</v>
      </c>
      <c r="V652" s="93"/>
      <c r="W652" s="93"/>
      <c r="X652" s="93"/>
      <c r="Y652" s="4"/>
      <c r="Z652" s="2"/>
    </row>
    <row r="653" spans="1:26" ht="57.75" customHeight="1" x14ac:dyDescent="0.3">
      <c r="A653" s="13"/>
      <c r="B653" s="45"/>
      <c r="C653" s="46"/>
      <c r="D653" s="46"/>
      <c r="E653" s="29"/>
      <c r="F653" s="29"/>
      <c r="G653" s="29"/>
      <c r="H653" s="30"/>
      <c r="I653" s="103" t="s">
        <v>82</v>
      </c>
      <c r="J653" s="103"/>
      <c r="K653" s="103"/>
      <c r="L653" s="103"/>
      <c r="M653" s="14">
        <v>1002</v>
      </c>
      <c r="N653" s="15"/>
      <c r="O653" s="47" t="s">
        <v>81</v>
      </c>
      <c r="P653" s="49">
        <v>10</v>
      </c>
      <c r="Q653" s="50">
        <v>2</v>
      </c>
      <c r="R653" s="51" t="s">
        <v>80</v>
      </c>
      <c r="S653" s="52" t="s">
        <v>2</v>
      </c>
      <c r="T653" s="53">
        <v>43669554</v>
      </c>
      <c r="U653" s="23" t="s">
        <v>3</v>
      </c>
      <c r="V653" s="91"/>
      <c r="W653" s="91"/>
      <c r="X653" s="91"/>
      <c r="Y653" s="4"/>
      <c r="Z653" s="2"/>
    </row>
    <row r="654" spans="1:26" ht="72" customHeight="1" x14ac:dyDescent="0.3">
      <c r="A654" s="13"/>
      <c r="B654" s="92">
        <v>100</v>
      </c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14">
        <v>1002</v>
      </c>
      <c r="N654" s="15"/>
      <c r="O654" s="31" t="s">
        <v>36</v>
      </c>
      <c r="P654" s="33">
        <v>10</v>
      </c>
      <c r="Q654" s="34">
        <v>2</v>
      </c>
      <c r="R654" s="35" t="s">
        <v>80</v>
      </c>
      <c r="S654" s="36">
        <v>100</v>
      </c>
      <c r="T654" s="37">
        <v>28437804</v>
      </c>
      <c r="U654" s="23" t="s">
        <v>3</v>
      </c>
      <c r="V654" s="93"/>
      <c r="W654" s="93"/>
      <c r="X654" s="93"/>
      <c r="Y654" s="4"/>
      <c r="Z654" s="2"/>
    </row>
    <row r="655" spans="1:26" ht="29.25" customHeight="1" x14ac:dyDescent="0.3">
      <c r="A655" s="13"/>
      <c r="B655" s="94">
        <v>110</v>
      </c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14">
        <v>1002</v>
      </c>
      <c r="N655" s="15"/>
      <c r="O655" s="38" t="s">
        <v>35</v>
      </c>
      <c r="P655" s="40">
        <v>10</v>
      </c>
      <c r="Q655" s="41">
        <v>2</v>
      </c>
      <c r="R655" s="42" t="s">
        <v>80</v>
      </c>
      <c r="S655" s="43">
        <v>110</v>
      </c>
      <c r="T655" s="44">
        <v>28437804</v>
      </c>
      <c r="U655" s="23" t="s">
        <v>3</v>
      </c>
      <c r="V655" s="93"/>
      <c r="W655" s="93"/>
      <c r="X655" s="93"/>
      <c r="Y655" s="4"/>
      <c r="Z655" s="2"/>
    </row>
    <row r="656" spans="1:26" ht="29.25" customHeight="1" x14ac:dyDescent="0.3">
      <c r="A656" s="13"/>
      <c r="B656" s="100">
        <v>200</v>
      </c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4">
        <v>1002</v>
      </c>
      <c r="N656" s="15"/>
      <c r="O656" s="54" t="s">
        <v>15</v>
      </c>
      <c r="P656" s="56">
        <v>10</v>
      </c>
      <c r="Q656" s="57">
        <v>2</v>
      </c>
      <c r="R656" s="58" t="s">
        <v>80</v>
      </c>
      <c r="S656" s="59">
        <v>200</v>
      </c>
      <c r="T656" s="60">
        <v>742761</v>
      </c>
      <c r="U656" s="23" t="s">
        <v>3</v>
      </c>
      <c r="V656" s="93"/>
      <c r="W656" s="93"/>
      <c r="X656" s="93"/>
      <c r="Y656" s="4"/>
      <c r="Z656" s="2"/>
    </row>
    <row r="657" spans="1:26" ht="43.5" customHeight="1" x14ac:dyDescent="0.3">
      <c r="A657" s="13"/>
      <c r="B657" s="94">
        <v>240</v>
      </c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14">
        <v>1002</v>
      </c>
      <c r="N657" s="15"/>
      <c r="O657" s="38" t="s">
        <v>14</v>
      </c>
      <c r="P657" s="40">
        <v>10</v>
      </c>
      <c r="Q657" s="41">
        <v>2</v>
      </c>
      <c r="R657" s="42" t="s">
        <v>80</v>
      </c>
      <c r="S657" s="43">
        <v>240</v>
      </c>
      <c r="T657" s="44">
        <v>742761</v>
      </c>
      <c r="U657" s="23" t="s">
        <v>3</v>
      </c>
      <c r="V657" s="93"/>
      <c r="W657" s="93"/>
      <c r="X657" s="93"/>
      <c r="Y657" s="4"/>
      <c r="Z657" s="2"/>
    </row>
    <row r="658" spans="1:26" ht="43.5" customHeight="1" x14ac:dyDescent="0.3">
      <c r="A658" s="13"/>
      <c r="B658" s="100">
        <v>600</v>
      </c>
      <c r="C658" s="100"/>
      <c r="D658" s="100"/>
      <c r="E658" s="100"/>
      <c r="F658" s="100"/>
      <c r="G658" s="100"/>
      <c r="H658" s="100"/>
      <c r="I658" s="100"/>
      <c r="J658" s="100"/>
      <c r="K658" s="100"/>
      <c r="L658" s="100"/>
      <c r="M658" s="14">
        <v>1002</v>
      </c>
      <c r="N658" s="15"/>
      <c r="O658" s="54" t="s">
        <v>26</v>
      </c>
      <c r="P658" s="56">
        <v>10</v>
      </c>
      <c r="Q658" s="57">
        <v>2</v>
      </c>
      <c r="R658" s="58" t="s">
        <v>80</v>
      </c>
      <c r="S658" s="59">
        <v>600</v>
      </c>
      <c r="T658" s="60">
        <v>14466989</v>
      </c>
      <c r="U658" s="23" t="s">
        <v>3</v>
      </c>
      <c r="V658" s="93"/>
      <c r="W658" s="93"/>
      <c r="X658" s="93"/>
      <c r="Y658" s="4"/>
      <c r="Z658" s="2"/>
    </row>
    <row r="659" spans="1:26" ht="15" customHeight="1" x14ac:dyDescent="0.3">
      <c r="A659" s="13"/>
      <c r="B659" s="94">
        <v>610</v>
      </c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14">
        <v>1002</v>
      </c>
      <c r="N659" s="15"/>
      <c r="O659" s="38" t="s">
        <v>25</v>
      </c>
      <c r="P659" s="40">
        <v>10</v>
      </c>
      <c r="Q659" s="41">
        <v>2</v>
      </c>
      <c r="R659" s="42" t="s">
        <v>80</v>
      </c>
      <c r="S659" s="43">
        <v>610</v>
      </c>
      <c r="T659" s="44">
        <v>14466989</v>
      </c>
      <c r="U659" s="23" t="s">
        <v>3</v>
      </c>
      <c r="V659" s="93"/>
      <c r="W659" s="93"/>
      <c r="X659" s="93"/>
      <c r="Y659" s="4"/>
      <c r="Z659" s="2"/>
    </row>
    <row r="660" spans="1:26" ht="15" customHeight="1" x14ac:dyDescent="0.3">
      <c r="A660" s="13"/>
      <c r="B660" s="100">
        <v>800</v>
      </c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4">
        <v>1002</v>
      </c>
      <c r="N660" s="15"/>
      <c r="O660" s="54" t="s">
        <v>44</v>
      </c>
      <c r="P660" s="56">
        <v>10</v>
      </c>
      <c r="Q660" s="57">
        <v>2</v>
      </c>
      <c r="R660" s="58" t="s">
        <v>80</v>
      </c>
      <c r="S660" s="59">
        <v>800</v>
      </c>
      <c r="T660" s="60">
        <v>22000</v>
      </c>
      <c r="U660" s="23" t="s">
        <v>3</v>
      </c>
      <c r="V660" s="93"/>
      <c r="W660" s="93"/>
      <c r="X660" s="93"/>
      <c r="Y660" s="4"/>
      <c r="Z660" s="2"/>
    </row>
    <row r="661" spans="1:26" ht="15" customHeight="1" x14ac:dyDescent="0.3">
      <c r="A661" s="13"/>
      <c r="B661" s="94">
        <v>850</v>
      </c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14">
        <v>1002</v>
      </c>
      <c r="N661" s="15"/>
      <c r="O661" s="38" t="s">
        <v>43</v>
      </c>
      <c r="P661" s="40">
        <v>10</v>
      </c>
      <c r="Q661" s="41">
        <v>2</v>
      </c>
      <c r="R661" s="42" t="s">
        <v>80</v>
      </c>
      <c r="S661" s="43">
        <v>850</v>
      </c>
      <c r="T661" s="44">
        <v>22000</v>
      </c>
      <c r="U661" s="23" t="s">
        <v>3</v>
      </c>
      <c r="V661" s="93"/>
      <c r="W661" s="93"/>
      <c r="X661" s="93"/>
      <c r="Y661" s="4"/>
      <c r="Z661" s="2"/>
    </row>
    <row r="662" spans="1:26" ht="72" customHeight="1" x14ac:dyDescent="0.3">
      <c r="A662" s="13"/>
      <c r="B662" s="45"/>
      <c r="C662" s="46"/>
      <c r="D662" s="46"/>
      <c r="E662" s="29"/>
      <c r="F662" s="29"/>
      <c r="G662" s="29"/>
      <c r="H662" s="30"/>
      <c r="I662" s="103" t="s">
        <v>38</v>
      </c>
      <c r="J662" s="103"/>
      <c r="K662" s="103"/>
      <c r="L662" s="103"/>
      <c r="M662" s="14">
        <v>1002</v>
      </c>
      <c r="N662" s="15"/>
      <c r="O662" s="47" t="s">
        <v>37</v>
      </c>
      <c r="P662" s="49">
        <v>10</v>
      </c>
      <c r="Q662" s="50">
        <v>2</v>
      </c>
      <c r="R662" s="51" t="s">
        <v>34</v>
      </c>
      <c r="S662" s="52" t="s">
        <v>2</v>
      </c>
      <c r="T662" s="53">
        <v>500000</v>
      </c>
      <c r="U662" s="23" t="s">
        <v>3</v>
      </c>
      <c r="V662" s="91"/>
      <c r="W662" s="91"/>
      <c r="X662" s="91"/>
      <c r="Y662" s="4"/>
      <c r="Z662" s="2"/>
    </row>
    <row r="663" spans="1:26" ht="29.25" customHeight="1" x14ac:dyDescent="0.3">
      <c r="A663" s="13"/>
      <c r="B663" s="92">
        <v>200</v>
      </c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14">
        <v>1002</v>
      </c>
      <c r="N663" s="15"/>
      <c r="O663" s="31" t="s">
        <v>15</v>
      </c>
      <c r="P663" s="33">
        <v>10</v>
      </c>
      <c r="Q663" s="34">
        <v>2</v>
      </c>
      <c r="R663" s="35" t="s">
        <v>34</v>
      </c>
      <c r="S663" s="36">
        <v>200</v>
      </c>
      <c r="T663" s="37">
        <v>500000</v>
      </c>
      <c r="U663" s="23" t="s">
        <v>3</v>
      </c>
      <c r="V663" s="93"/>
      <c r="W663" s="93"/>
      <c r="X663" s="93"/>
      <c r="Y663" s="4"/>
      <c r="Z663" s="2"/>
    </row>
    <row r="664" spans="1:26" ht="43.5" customHeight="1" x14ac:dyDescent="0.3">
      <c r="A664" s="13"/>
      <c r="B664" s="94">
        <v>240</v>
      </c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14">
        <v>1002</v>
      </c>
      <c r="N664" s="15"/>
      <c r="O664" s="38" t="s">
        <v>14</v>
      </c>
      <c r="P664" s="40">
        <v>10</v>
      </c>
      <c r="Q664" s="41">
        <v>2</v>
      </c>
      <c r="R664" s="42" t="s">
        <v>34</v>
      </c>
      <c r="S664" s="43">
        <v>240</v>
      </c>
      <c r="T664" s="44">
        <v>500000</v>
      </c>
      <c r="U664" s="23" t="s">
        <v>3</v>
      </c>
      <c r="V664" s="93"/>
      <c r="W664" s="93"/>
      <c r="X664" s="93"/>
      <c r="Y664" s="4"/>
      <c r="Z664" s="2"/>
    </row>
    <row r="665" spans="1:26" ht="15" customHeight="1" x14ac:dyDescent="0.3">
      <c r="A665" s="13"/>
      <c r="B665" s="24"/>
      <c r="C665" s="25"/>
      <c r="D665" s="25"/>
      <c r="E665" s="61"/>
      <c r="F665" s="62"/>
      <c r="G665" s="101" t="s">
        <v>79</v>
      </c>
      <c r="H665" s="101"/>
      <c r="I665" s="102"/>
      <c r="J665" s="102"/>
      <c r="K665" s="102"/>
      <c r="L665" s="102"/>
      <c r="M665" s="14">
        <v>1002</v>
      </c>
      <c r="N665" s="15"/>
      <c r="O665" s="47" t="s">
        <v>78</v>
      </c>
      <c r="P665" s="49">
        <v>10</v>
      </c>
      <c r="Q665" s="50">
        <v>2</v>
      </c>
      <c r="R665" s="51" t="s">
        <v>77</v>
      </c>
      <c r="S665" s="52" t="s">
        <v>2</v>
      </c>
      <c r="T665" s="53">
        <v>16625400</v>
      </c>
      <c r="U665" s="23" t="s">
        <v>73</v>
      </c>
      <c r="V665" s="91"/>
      <c r="W665" s="91"/>
      <c r="X665" s="91"/>
      <c r="Y665" s="4"/>
      <c r="Z665" s="2"/>
    </row>
    <row r="666" spans="1:26" ht="114.75" customHeight="1" x14ac:dyDescent="0.3">
      <c r="A666" s="13"/>
      <c r="B666" s="27"/>
      <c r="C666" s="28"/>
      <c r="D666" s="28"/>
      <c r="E666" s="63"/>
      <c r="F666" s="63"/>
      <c r="G666" s="29"/>
      <c r="H666" s="30"/>
      <c r="I666" s="90" t="s">
        <v>76</v>
      </c>
      <c r="J666" s="90"/>
      <c r="K666" s="90"/>
      <c r="L666" s="90"/>
      <c r="M666" s="14">
        <v>1002</v>
      </c>
      <c r="N666" s="15"/>
      <c r="O666" s="16" t="s">
        <v>75</v>
      </c>
      <c r="P666" s="18">
        <v>10</v>
      </c>
      <c r="Q666" s="19">
        <v>2</v>
      </c>
      <c r="R666" s="20" t="s">
        <v>74</v>
      </c>
      <c r="S666" s="21" t="s">
        <v>2</v>
      </c>
      <c r="T666" s="22">
        <v>16625400</v>
      </c>
      <c r="U666" s="23" t="s">
        <v>73</v>
      </c>
      <c r="V666" s="91"/>
      <c r="W666" s="91"/>
      <c r="X666" s="91"/>
      <c r="Y666" s="4"/>
      <c r="Z666" s="2"/>
    </row>
    <row r="667" spans="1:26" ht="72" customHeight="1" x14ac:dyDescent="0.3">
      <c r="A667" s="13"/>
      <c r="B667" s="92">
        <v>100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14">
        <v>1002</v>
      </c>
      <c r="N667" s="15"/>
      <c r="O667" s="31" t="s">
        <v>36</v>
      </c>
      <c r="P667" s="33">
        <v>10</v>
      </c>
      <c r="Q667" s="34">
        <v>2</v>
      </c>
      <c r="R667" s="35" t="s">
        <v>74</v>
      </c>
      <c r="S667" s="36">
        <v>100</v>
      </c>
      <c r="T667" s="37">
        <v>11085300</v>
      </c>
      <c r="U667" s="23" t="s">
        <v>73</v>
      </c>
      <c r="V667" s="93"/>
      <c r="W667" s="93"/>
      <c r="X667" s="93"/>
      <c r="Y667" s="4"/>
      <c r="Z667" s="2"/>
    </row>
    <row r="668" spans="1:26" ht="29.25" customHeight="1" x14ac:dyDescent="0.3">
      <c r="A668" s="13"/>
      <c r="B668" s="94">
        <v>110</v>
      </c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14">
        <v>1002</v>
      </c>
      <c r="N668" s="15"/>
      <c r="O668" s="38" t="s">
        <v>35</v>
      </c>
      <c r="P668" s="40">
        <v>10</v>
      </c>
      <c r="Q668" s="41">
        <v>2</v>
      </c>
      <c r="R668" s="42" t="s">
        <v>74</v>
      </c>
      <c r="S668" s="43">
        <v>110</v>
      </c>
      <c r="T668" s="44">
        <v>11085300</v>
      </c>
      <c r="U668" s="23" t="s">
        <v>73</v>
      </c>
      <c r="V668" s="93"/>
      <c r="W668" s="93"/>
      <c r="X668" s="93"/>
      <c r="Y668" s="4"/>
      <c r="Z668" s="2"/>
    </row>
    <row r="669" spans="1:26" ht="29.25" customHeight="1" x14ac:dyDescent="0.3">
      <c r="A669" s="13"/>
      <c r="B669" s="100">
        <v>200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4">
        <v>1002</v>
      </c>
      <c r="N669" s="15"/>
      <c r="O669" s="54" t="s">
        <v>15</v>
      </c>
      <c r="P669" s="56">
        <v>10</v>
      </c>
      <c r="Q669" s="57">
        <v>2</v>
      </c>
      <c r="R669" s="58" t="s">
        <v>74</v>
      </c>
      <c r="S669" s="59">
        <v>200</v>
      </c>
      <c r="T669" s="60">
        <v>3498500</v>
      </c>
      <c r="U669" s="23" t="s">
        <v>73</v>
      </c>
      <c r="V669" s="93"/>
      <c r="W669" s="93"/>
      <c r="X669" s="93"/>
      <c r="Y669" s="4"/>
      <c r="Z669" s="2"/>
    </row>
    <row r="670" spans="1:26" ht="43.5" customHeight="1" x14ac:dyDescent="0.3">
      <c r="A670" s="13"/>
      <c r="B670" s="94">
        <v>240</v>
      </c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14">
        <v>1002</v>
      </c>
      <c r="N670" s="15"/>
      <c r="O670" s="38" t="s">
        <v>14</v>
      </c>
      <c r="P670" s="40">
        <v>10</v>
      </c>
      <c r="Q670" s="41">
        <v>2</v>
      </c>
      <c r="R670" s="42" t="s">
        <v>74</v>
      </c>
      <c r="S670" s="43">
        <v>240</v>
      </c>
      <c r="T670" s="44">
        <v>3498500</v>
      </c>
      <c r="U670" s="23" t="s">
        <v>73</v>
      </c>
      <c r="V670" s="93"/>
      <c r="W670" s="93"/>
      <c r="X670" s="93"/>
      <c r="Y670" s="4"/>
      <c r="Z670" s="2"/>
    </row>
    <row r="671" spans="1:26" ht="43.5" customHeight="1" x14ac:dyDescent="0.3">
      <c r="A671" s="13"/>
      <c r="B671" s="100">
        <v>600</v>
      </c>
      <c r="C671" s="100"/>
      <c r="D671" s="100"/>
      <c r="E671" s="100"/>
      <c r="F671" s="100"/>
      <c r="G671" s="100"/>
      <c r="H671" s="100"/>
      <c r="I671" s="100"/>
      <c r="J671" s="100"/>
      <c r="K671" s="100"/>
      <c r="L671" s="100"/>
      <c r="M671" s="14">
        <v>1002</v>
      </c>
      <c r="N671" s="15"/>
      <c r="O671" s="54" t="s">
        <v>26</v>
      </c>
      <c r="P671" s="56">
        <v>10</v>
      </c>
      <c r="Q671" s="57">
        <v>2</v>
      </c>
      <c r="R671" s="58" t="s">
        <v>74</v>
      </c>
      <c r="S671" s="59">
        <v>600</v>
      </c>
      <c r="T671" s="60">
        <v>2041600</v>
      </c>
      <c r="U671" s="23" t="s">
        <v>73</v>
      </c>
      <c r="V671" s="93"/>
      <c r="W671" s="93"/>
      <c r="X671" s="93"/>
      <c r="Y671" s="4"/>
      <c r="Z671" s="2"/>
    </row>
    <row r="672" spans="1:26" ht="15" customHeight="1" x14ac:dyDescent="0.3">
      <c r="A672" s="13"/>
      <c r="B672" s="94">
        <v>610</v>
      </c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14">
        <v>1002</v>
      </c>
      <c r="N672" s="15"/>
      <c r="O672" s="38" t="s">
        <v>25</v>
      </c>
      <c r="P672" s="40">
        <v>10</v>
      </c>
      <c r="Q672" s="41">
        <v>2</v>
      </c>
      <c r="R672" s="42" t="s">
        <v>74</v>
      </c>
      <c r="S672" s="43">
        <v>610</v>
      </c>
      <c r="T672" s="44">
        <v>2041600</v>
      </c>
      <c r="U672" s="23" t="s">
        <v>73</v>
      </c>
      <c r="V672" s="93"/>
      <c r="W672" s="93"/>
      <c r="X672" s="93"/>
      <c r="Y672" s="4"/>
      <c r="Z672" s="2"/>
    </row>
    <row r="673" spans="1:26" ht="15" customHeight="1" x14ac:dyDescent="0.3">
      <c r="A673" s="13"/>
      <c r="B673" s="104" t="s">
        <v>72</v>
      </c>
      <c r="C673" s="104"/>
      <c r="D673" s="104"/>
      <c r="E673" s="95"/>
      <c r="F673" s="95"/>
      <c r="G673" s="95"/>
      <c r="H673" s="95"/>
      <c r="I673" s="95"/>
      <c r="J673" s="95"/>
      <c r="K673" s="95"/>
      <c r="L673" s="95"/>
      <c r="M673" s="14">
        <v>1003</v>
      </c>
      <c r="N673" s="15"/>
      <c r="O673" s="47" t="s">
        <v>72</v>
      </c>
      <c r="P673" s="49">
        <v>10</v>
      </c>
      <c r="Q673" s="50">
        <v>3</v>
      </c>
      <c r="R673" s="51" t="s">
        <v>2</v>
      </c>
      <c r="S673" s="52" t="s">
        <v>2</v>
      </c>
      <c r="T673" s="53">
        <v>4843400</v>
      </c>
      <c r="U673" s="23" t="s">
        <v>1</v>
      </c>
      <c r="V673" s="91"/>
      <c r="W673" s="91"/>
      <c r="X673" s="91"/>
      <c r="Y673" s="4"/>
      <c r="Z673" s="2"/>
    </row>
    <row r="674" spans="1:26" ht="29.25" customHeight="1" x14ac:dyDescent="0.3">
      <c r="A674" s="13"/>
      <c r="B674" s="24"/>
      <c r="C674" s="25"/>
      <c r="D674" s="26"/>
      <c r="E674" s="101" t="s">
        <v>71</v>
      </c>
      <c r="F674" s="101"/>
      <c r="G674" s="101"/>
      <c r="H674" s="101"/>
      <c r="I674" s="102"/>
      <c r="J674" s="102"/>
      <c r="K674" s="102"/>
      <c r="L674" s="102"/>
      <c r="M674" s="14">
        <v>1003</v>
      </c>
      <c r="N674" s="15"/>
      <c r="O674" s="47" t="s">
        <v>70</v>
      </c>
      <c r="P674" s="49">
        <v>10</v>
      </c>
      <c r="Q674" s="50">
        <v>3</v>
      </c>
      <c r="R674" s="51" t="s">
        <v>69</v>
      </c>
      <c r="S674" s="52" t="s">
        <v>2</v>
      </c>
      <c r="T674" s="53">
        <v>912900</v>
      </c>
      <c r="U674" s="23" t="s">
        <v>1</v>
      </c>
      <c r="V674" s="91"/>
      <c r="W674" s="91"/>
      <c r="X674" s="91"/>
      <c r="Y674" s="4"/>
      <c r="Z674" s="2"/>
    </row>
    <row r="675" spans="1:26" ht="15" customHeight="1" x14ac:dyDescent="0.3">
      <c r="A675" s="13"/>
      <c r="B675" s="27"/>
      <c r="C675" s="28"/>
      <c r="D675" s="28"/>
      <c r="E675" s="29"/>
      <c r="F675" s="29"/>
      <c r="G675" s="29"/>
      <c r="H675" s="30"/>
      <c r="I675" s="90" t="s">
        <v>68</v>
      </c>
      <c r="J675" s="90"/>
      <c r="K675" s="90"/>
      <c r="L675" s="90"/>
      <c r="M675" s="14">
        <v>1003</v>
      </c>
      <c r="N675" s="15"/>
      <c r="O675" s="16" t="s">
        <v>67</v>
      </c>
      <c r="P675" s="18">
        <v>10</v>
      </c>
      <c r="Q675" s="19">
        <v>3</v>
      </c>
      <c r="R675" s="20" t="s">
        <v>66</v>
      </c>
      <c r="S675" s="21" t="s">
        <v>2</v>
      </c>
      <c r="T675" s="22">
        <v>912900</v>
      </c>
      <c r="U675" s="23" t="s">
        <v>65</v>
      </c>
      <c r="V675" s="91"/>
      <c r="W675" s="91"/>
      <c r="X675" s="91"/>
      <c r="Y675" s="4"/>
      <c r="Z675" s="2"/>
    </row>
    <row r="676" spans="1:26" ht="29.25" customHeight="1" x14ac:dyDescent="0.3">
      <c r="A676" s="13"/>
      <c r="B676" s="92">
        <v>300</v>
      </c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14">
        <v>1003</v>
      </c>
      <c r="N676" s="15"/>
      <c r="O676" s="31" t="s">
        <v>51</v>
      </c>
      <c r="P676" s="33">
        <v>10</v>
      </c>
      <c r="Q676" s="34">
        <v>3</v>
      </c>
      <c r="R676" s="35" t="s">
        <v>66</v>
      </c>
      <c r="S676" s="36">
        <v>300</v>
      </c>
      <c r="T676" s="37">
        <v>912900</v>
      </c>
      <c r="U676" s="23" t="s">
        <v>65</v>
      </c>
      <c r="V676" s="93"/>
      <c r="W676" s="93"/>
      <c r="X676" s="93"/>
      <c r="Y676" s="4"/>
      <c r="Z676" s="2"/>
    </row>
    <row r="677" spans="1:26" ht="29.25" customHeight="1" x14ac:dyDescent="0.3">
      <c r="A677" s="13"/>
      <c r="B677" s="94">
        <v>320</v>
      </c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14">
        <v>1003</v>
      </c>
      <c r="N677" s="15"/>
      <c r="O677" s="38" t="s">
        <v>50</v>
      </c>
      <c r="P677" s="40">
        <v>10</v>
      </c>
      <c r="Q677" s="41">
        <v>3</v>
      </c>
      <c r="R677" s="42" t="s">
        <v>66</v>
      </c>
      <c r="S677" s="43">
        <v>320</v>
      </c>
      <c r="T677" s="44">
        <v>912900</v>
      </c>
      <c r="U677" s="23" t="s">
        <v>65</v>
      </c>
      <c r="V677" s="93"/>
      <c r="W677" s="93"/>
      <c r="X677" s="93"/>
      <c r="Y677" s="4"/>
      <c r="Z677" s="2"/>
    </row>
    <row r="678" spans="1:26" ht="29.25" customHeight="1" x14ac:dyDescent="0.3">
      <c r="A678" s="13"/>
      <c r="B678" s="24"/>
      <c r="C678" s="25"/>
      <c r="D678" s="26"/>
      <c r="E678" s="101" t="s">
        <v>11</v>
      </c>
      <c r="F678" s="101"/>
      <c r="G678" s="101"/>
      <c r="H678" s="101"/>
      <c r="I678" s="102"/>
      <c r="J678" s="102"/>
      <c r="K678" s="102"/>
      <c r="L678" s="102"/>
      <c r="M678" s="14">
        <v>1003</v>
      </c>
      <c r="N678" s="15"/>
      <c r="O678" s="47" t="s">
        <v>10</v>
      </c>
      <c r="P678" s="49">
        <v>10</v>
      </c>
      <c r="Q678" s="50">
        <v>3</v>
      </c>
      <c r="R678" s="51" t="s">
        <v>9</v>
      </c>
      <c r="S678" s="52" t="s">
        <v>2</v>
      </c>
      <c r="T678" s="53">
        <v>3930500</v>
      </c>
      <c r="U678" s="23" t="s">
        <v>1</v>
      </c>
      <c r="V678" s="91"/>
      <c r="W678" s="91"/>
      <c r="X678" s="91"/>
      <c r="Y678" s="4"/>
      <c r="Z678" s="2"/>
    </row>
    <row r="679" spans="1:26" ht="29.25" customHeight="1" x14ac:dyDescent="0.3">
      <c r="A679" s="13"/>
      <c r="B679" s="27"/>
      <c r="C679" s="28"/>
      <c r="D679" s="28"/>
      <c r="E679" s="29"/>
      <c r="F679" s="29"/>
      <c r="G679" s="29"/>
      <c r="H679" s="30"/>
      <c r="I679" s="90" t="s">
        <v>64</v>
      </c>
      <c r="J679" s="90"/>
      <c r="K679" s="90"/>
      <c r="L679" s="90"/>
      <c r="M679" s="14">
        <v>1003</v>
      </c>
      <c r="N679" s="15"/>
      <c r="O679" s="16" t="s">
        <v>63</v>
      </c>
      <c r="P679" s="18">
        <v>10</v>
      </c>
      <c r="Q679" s="19">
        <v>3</v>
      </c>
      <c r="R679" s="20" t="s">
        <v>62</v>
      </c>
      <c r="S679" s="21" t="s">
        <v>2</v>
      </c>
      <c r="T679" s="22">
        <v>2169500</v>
      </c>
      <c r="U679" s="23" t="s">
        <v>61</v>
      </c>
      <c r="V679" s="91"/>
      <c r="W679" s="91"/>
      <c r="X679" s="91"/>
      <c r="Y679" s="4"/>
      <c r="Z679" s="2"/>
    </row>
    <row r="680" spans="1:26" ht="15" customHeight="1" x14ac:dyDescent="0.3">
      <c r="A680" s="13"/>
      <c r="B680" s="92">
        <v>800</v>
      </c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14">
        <v>1003</v>
      </c>
      <c r="N680" s="15"/>
      <c r="O680" s="31" t="s">
        <v>44</v>
      </c>
      <c r="P680" s="33">
        <v>10</v>
      </c>
      <c r="Q680" s="34">
        <v>3</v>
      </c>
      <c r="R680" s="35" t="s">
        <v>62</v>
      </c>
      <c r="S680" s="36">
        <v>800</v>
      </c>
      <c r="T680" s="37">
        <v>2169500</v>
      </c>
      <c r="U680" s="23" t="s">
        <v>61</v>
      </c>
      <c r="V680" s="93"/>
      <c r="W680" s="93"/>
      <c r="X680" s="93"/>
      <c r="Y680" s="4"/>
      <c r="Z680" s="2"/>
    </row>
    <row r="681" spans="1:26" ht="57.75" customHeight="1" x14ac:dyDescent="0.3">
      <c r="A681" s="13"/>
      <c r="B681" s="94">
        <v>810</v>
      </c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14">
        <v>1003</v>
      </c>
      <c r="N681" s="15"/>
      <c r="O681" s="38" t="s">
        <v>56</v>
      </c>
      <c r="P681" s="40">
        <v>10</v>
      </c>
      <c r="Q681" s="41">
        <v>3</v>
      </c>
      <c r="R681" s="42" t="s">
        <v>62</v>
      </c>
      <c r="S681" s="43">
        <v>810</v>
      </c>
      <c r="T681" s="44">
        <v>2169500</v>
      </c>
      <c r="U681" s="23" t="s">
        <v>61</v>
      </c>
      <c r="V681" s="93"/>
      <c r="W681" s="93"/>
      <c r="X681" s="93"/>
      <c r="Y681" s="4"/>
      <c r="Z681" s="2"/>
    </row>
    <row r="682" spans="1:26" ht="57.75" customHeight="1" x14ac:dyDescent="0.3">
      <c r="A682" s="13"/>
      <c r="B682" s="45"/>
      <c r="C682" s="46"/>
      <c r="D682" s="46"/>
      <c r="E682" s="29"/>
      <c r="F682" s="29"/>
      <c r="G682" s="29"/>
      <c r="H682" s="30"/>
      <c r="I682" s="103" t="s">
        <v>60</v>
      </c>
      <c r="J682" s="103"/>
      <c r="K682" s="103"/>
      <c r="L682" s="103"/>
      <c r="M682" s="14">
        <v>1003</v>
      </c>
      <c r="N682" s="15"/>
      <c r="O682" s="47" t="s">
        <v>59</v>
      </c>
      <c r="P682" s="49">
        <v>10</v>
      </c>
      <c r="Q682" s="50">
        <v>3</v>
      </c>
      <c r="R682" s="51" t="s">
        <v>58</v>
      </c>
      <c r="S682" s="52" t="s">
        <v>2</v>
      </c>
      <c r="T682" s="53">
        <v>1761000</v>
      </c>
      <c r="U682" s="23" t="s">
        <v>57</v>
      </c>
      <c r="V682" s="91"/>
      <c r="W682" s="91"/>
      <c r="X682" s="91"/>
      <c r="Y682" s="4"/>
      <c r="Z682" s="2"/>
    </row>
    <row r="683" spans="1:26" ht="29.25" customHeight="1" x14ac:dyDescent="0.3">
      <c r="A683" s="13"/>
      <c r="B683" s="92">
        <v>300</v>
      </c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14">
        <v>1003</v>
      </c>
      <c r="N683" s="15"/>
      <c r="O683" s="31" t="s">
        <v>51</v>
      </c>
      <c r="P683" s="33">
        <v>10</v>
      </c>
      <c r="Q683" s="34">
        <v>3</v>
      </c>
      <c r="R683" s="35" t="s">
        <v>58</v>
      </c>
      <c r="S683" s="36">
        <v>300</v>
      </c>
      <c r="T683" s="37">
        <v>1761000</v>
      </c>
      <c r="U683" s="23" t="s">
        <v>57</v>
      </c>
      <c r="V683" s="93"/>
      <c r="W683" s="93"/>
      <c r="X683" s="93"/>
      <c r="Y683" s="4"/>
      <c r="Z683" s="2"/>
    </row>
    <row r="684" spans="1:26" ht="29.25" customHeight="1" x14ac:dyDescent="0.3">
      <c r="A684" s="13"/>
      <c r="B684" s="94">
        <v>320</v>
      </c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14">
        <v>1003</v>
      </c>
      <c r="N684" s="15"/>
      <c r="O684" s="38" t="s">
        <v>50</v>
      </c>
      <c r="P684" s="40">
        <v>10</v>
      </c>
      <c r="Q684" s="41">
        <v>3</v>
      </c>
      <c r="R684" s="42" t="s">
        <v>58</v>
      </c>
      <c r="S684" s="43">
        <v>320</v>
      </c>
      <c r="T684" s="44">
        <v>1761000</v>
      </c>
      <c r="U684" s="23" t="s">
        <v>57</v>
      </c>
      <c r="V684" s="93"/>
      <c r="W684" s="93"/>
      <c r="X684" s="93"/>
      <c r="Y684" s="4"/>
      <c r="Z684" s="2"/>
    </row>
    <row r="685" spans="1:26" ht="15" customHeight="1" x14ac:dyDescent="0.3">
      <c r="A685" s="13"/>
      <c r="B685" s="104" t="s">
        <v>54</v>
      </c>
      <c r="C685" s="104"/>
      <c r="D685" s="104"/>
      <c r="E685" s="95"/>
      <c r="F685" s="95"/>
      <c r="G685" s="95"/>
      <c r="H685" s="95"/>
      <c r="I685" s="95"/>
      <c r="J685" s="95"/>
      <c r="K685" s="95"/>
      <c r="L685" s="95"/>
      <c r="M685" s="14">
        <v>1004</v>
      </c>
      <c r="N685" s="15"/>
      <c r="O685" s="47" t="s">
        <v>54</v>
      </c>
      <c r="P685" s="49">
        <v>10</v>
      </c>
      <c r="Q685" s="50">
        <v>4</v>
      </c>
      <c r="R685" s="51" t="s">
        <v>2</v>
      </c>
      <c r="S685" s="52" t="s">
        <v>2</v>
      </c>
      <c r="T685" s="53">
        <v>45831500</v>
      </c>
      <c r="U685" s="23" t="s">
        <v>3</v>
      </c>
      <c r="V685" s="91"/>
      <c r="W685" s="91"/>
      <c r="X685" s="91"/>
      <c r="Y685" s="4"/>
      <c r="Z685" s="2"/>
    </row>
    <row r="686" spans="1:26" ht="29.25" customHeight="1" x14ac:dyDescent="0.3">
      <c r="A686" s="13"/>
      <c r="B686" s="24"/>
      <c r="C686" s="25"/>
      <c r="D686" s="26"/>
      <c r="E686" s="98" t="s">
        <v>11</v>
      </c>
      <c r="F686" s="98"/>
      <c r="G686" s="98"/>
      <c r="H686" s="98"/>
      <c r="I686" s="99"/>
      <c r="J686" s="99"/>
      <c r="K686" s="99"/>
      <c r="L686" s="99"/>
      <c r="M686" s="14">
        <v>1004</v>
      </c>
      <c r="N686" s="15"/>
      <c r="O686" s="16" t="s">
        <v>10</v>
      </c>
      <c r="P686" s="18">
        <v>10</v>
      </c>
      <c r="Q686" s="19">
        <v>4</v>
      </c>
      <c r="R686" s="20" t="s">
        <v>9</v>
      </c>
      <c r="S686" s="21" t="s">
        <v>2</v>
      </c>
      <c r="T686" s="22">
        <v>45831500</v>
      </c>
      <c r="U686" s="23" t="s">
        <v>3</v>
      </c>
      <c r="V686" s="91"/>
      <c r="W686" s="91"/>
      <c r="X686" s="91"/>
      <c r="Y686" s="4"/>
      <c r="Z686" s="2"/>
    </row>
    <row r="687" spans="1:26" ht="72" customHeight="1" x14ac:dyDescent="0.3">
      <c r="A687" s="13"/>
      <c r="B687" s="27"/>
      <c r="C687" s="28"/>
      <c r="D687" s="28"/>
      <c r="E687" s="29"/>
      <c r="F687" s="29"/>
      <c r="G687" s="29"/>
      <c r="H687" s="30"/>
      <c r="I687" s="90" t="s">
        <v>53</v>
      </c>
      <c r="J687" s="90"/>
      <c r="K687" s="90"/>
      <c r="L687" s="90"/>
      <c r="M687" s="14">
        <v>1004</v>
      </c>
      <c r="N687" s="15"/>
      <c r="O687" s="16" t="s">
        <v>52</v>
      </c>
      <c r="P687" s="18">
        <v>10</v>
      </c>
      <c r="Q687" s="19">
        <v>4</v>
      </c>
      <c r="R687" s="20" t="s">
        <v>49</v>
      </c>
      <c r="S687" s="21" t="s">
        <v>2</v>
      </c>
      <c r="T687" s="22">
        <v>45831500</v>
      </c>
      <c r="U687" s="23" t="s">
        <v>3</v>
      </c>
      <c r="V687" s="91"/>
      <c r="W687" s="91"/>
      <c r="X687" s="91"/>
      <c r="Y687" s="4"/>
      <c r="Z687" s="2"/>
    </row>
    <row r="688" spans="1:26" ht="29.25" customHeight="1" x14ac:dyDescent="0.3">
      <c r="A688" s="13"/>
      <c r="B688" s="92">
        <v>300</v>
      </c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14">
        <v>1004</v>
      </c>
      <c r="N688" s="15"/>
      <c r="O688" s="31" t="s">
        <v>51</v>
      </c>
      <c r="P688" s="33">
        <v>10</v>
      </c>
      <c r="Q688" s="34">
        <v>4</v>
      </c>
      <c r="R688" s="35" t="s">
        <v>49</v>
      </c>
      <c r="S688" s="36">
        <v>300</v>
      </c>
      <c r="T688" s="37">
        <v>45831500</v>
      </c>
      <c r="U688" s="23" t="s">
        <v>3</v>
      </c>
      <c r="V688" s="93"/>
      <c r="W688" s="93"/>
      <c r="X688" s="93"/>
      <c r="Y688" s="4"/>
      <c r="Z688" s="2"/>
    </row>
    <row r="689" spans="1:26" ht="29.25" customHeight="1" x14ac:dyDescent="0.3">
      <c r="A689" s="13"/>
      <c r="B689" s="94">
        <v>320</v>
      </c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14">
        <v>1004</v>
      </c>
      <c r="N689" s="15"/>
      <c r="O689" s="38" t="s">
        <v>50</v>
      </c>
      <c r="P689" s="40">
        <v>10</v>
      </c>
      <c r="Q689" s="41">
        <v>4</v>
      </c>
      <c r="R689" s="42" t="s">
        <v>49</v>
      </c>
      <c r="S689" s="43">
        <v>320</v>
      </c>
      <c r="T689" s="44">
        <v>45831500</v>
      </c>
      <c r="U689" s="23" t="s">
        <v>3</v>
      </c>
      <c r="V689" s="93"/>
      <c r="W689" s="93"/>
      <c r="X689" s="93"/>
      <c r="Y689" s="4"/>
      <c r="Z689" s="2"/>
    </row>
    <row r="690" spans="1:26" ht="15" customHeight="1" x14ac:dyDescent="0.3">
      <c r="A690" s="13"/>
      <c r="B690" s="95" t="s">
        <v>48</v>
      </c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14">
        <v>1105</v>
      </c>
      <c r="N690" s="15"/>
      <c r="O690" s="47" t="s">
        <v>48</v>
      </c>
      <c r="P690" s="49">
        <v>11</v>
      </c>
      <c r="Q690" s="50">
        <v>0</v>
      </c>
      <c r="R690" s="51" t="s">
        <v>2</v>
      </c>
      <c r="S690" s="52" t="s">
        <v>2</v>
      </c>
      <c r="T690" s="53">
        <v>43079750.649999999</v>
      </c>
      <c r="U690" s="23" t="s">
        <v>1</v>
      </c>
      <c r="V690" s="91"/>
      <c r="W690" s="91"/>
      <c r="X690" s="91"/>
      <c r="Y690" s="4"/>
      <c r="Z690" s="2"/>
    </row>
    <row r="691" spans="1:26" ht="15" customHeight="1" x14ac:dyDescent="0.3">
      <c r="A691" s="13"/>
      <c r="B691" s="96" t="s">
        <v>47</v>
      </c>
      <c r="C691" s="96"/>
      <c r="D691" s="96"/>
      <c r="E691" s="97"/>
      <c r="F691" s="97"/>
      <c r="G691" s="97"/>
      <c r="H691" s="97"/>
      <c r="I691" s="97"/>
      <c r="J691" s="97"/>
      <c r="K691" s="97"/>
      <c r="L691" s="97"/>
      <c r="M691" s="14">
        <v>1101</v>
      </c>
      <c r="N691" s="15"/>
      <c r="O691" s="16" t="s">
        <v>47</v>
      </c>
      <c r="P691" s="18">
        <v>11</v>
      </c>
      <c r="Q691" s="19">
        <v>1</v>
      </c>
      <c r="R691" s="20" t="s">
        <v>2</v>
      </c>
      <c r="S691" s="21" t="s">
        <v>2</v>
      </c>
      <c r="T691" s="22">
        <v>39882343.649999999</v>
      </c>
      <c r="U691" s="23" t="s">
        <v>1</v>
      </c>
      <c r="V691" s="91"/>
      <c r="W691" s="91"/>
      <c r="X691" s="91"/>
      <c r="Y691" s="4"/>
      <c r="Z691" s="2"/>
    </row>
    <row r="692" spans="1:26" ht="29.25" customHeight="1" x14ac:dyDescent="0.3">
      <c r="A692" s="13"/>
      <c r="B692" s="24"/>
      <c r="C692" s="25"/>
      <c r="D692" s="26"/>
      <c r="E692" s="98" t="s">
        <v>11</v>
      </c>
      <c r="F692" s="98"/>
      <c r="G692" s="98"/>
      <c r="H692" s="98"/>
      <c r="I692" s="99"/>
      <c r="J692" s="99"/>
      <c r="K692" s="99"/>
      <c r="L692" s="99"/>
      <c r="M692" s="14">
        <v>1101</v>
      </c>
      <c r="N692" s="15"/>
      <c r="O692" s="16" t="s">
        <v>10</v>
      </c>
      <c r="P692" s="18">
        <v>11</v>
      </c>
      <c r="Q692" s="19">
        <v>1</v>
      </c>
      <c r="R692" s="20" t="s">
        <v>9</v>
      </c>
      <c r="S692" s="21" t="s">
        <v>2</v>
      </c>
      <c r="T692" s="22">
        <v>39882343.649999999</v>
      </c>
      <c r="U692" s="23" t="s">
        <v>1</v>
      </c>
      <c r="V692" s="91"/>
      <c r="W692" s="91"/>
      <c r="X692" s="91"/>
      <c r="Y692" s="4"/>
      <c r="Z692" s="2"/>
    </row>
    <row r="693" spans="1:26" ht="15" customHeight="1" x14ac:dyDescent="0.3">
      <c r="A693" s="13"/>
      <c r="B693" s="27"/>
      <c r="C693" s="28"/>
      <c r="D693" s="28"/>
      <c r="E693" s="29"/>
      <c r="F693" s="29"/>
      <c r="G693" s="29"/>
      <c r="H693" s="30"/>
      <c r="I693" s="90" t="s">
        <v>46</v>
      </c>
      <c r="J693" s="90"/>
      <c r="K693" s="90"/>
      <c r="L693" s="90"/>
      <c r="M693" s="14">
        <v>1101</v>
      </c>
      <c r="N693" s="15"/>
      <c r="O693" s="16" t="s">
        <v>45</v>
      </c>
      <c r="P693" s="18">
        <v>11</v>
      </c>
      <c r="Q693" s="19">
        <v>1</v>
      </c>
      <c r="R693" s="20" t="s">
        <v>42</v>
      </c>
      <c r="S693" s="21" t="s">
        <v>2</v>
      </c>
      <c r="T693" s="22">
        <v>13367172.380000001</v>
      </c>
      <c r="U693" s="23" t="s">
        <v>29</v>
      </c>
      <c r="V693" s="91"/>
      <c r="W693" s="91"/>
      <c r="X693" s="91"/>
      <c r="Y693" s="4"/>
      <c r="Z693" s="2"/>
    </row>
    <row r="694" spans="1:26" ht="72" customHeight="1" x14ac:dyDescent="0.3">
      <c r="A694" s="13"/>
      <c r="B694" s="92">
        <v>100</v>
      </c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14">
        <v>1101</v>
      </c>
      <c r="N694" s="15"/>
      <c r="O694" s="31" t="s">
        <v>36</v>
      </c>
      <c r="P694" s="33">
        <v>11</v>
      </c>
      <c r="Q694" s="34">
        <v>1</v>
      </c>
      <c r="R694" s="35" t="s">
        <v>42</v>
      </c>
      <c r="S694" s="36">
        <v>100</v>
      </c>
      <c r="T694" s="37">
        <v>4055425.71</v>
      </c>
      <c r="U694" s="23" t="s">
        <v>29</v>
      </c>
      <c r="V694" s="93"/>
      <c r="W694" s="93"/>
      <c r="X694" s="93"/>
      <c r="Y694" s="4"/>
      <c r="Z694" s="2"/>
    </row>
    <row r="695" spans="1:26" ht="29.25" customHeight="1" x14ac:dyDescent="0.3">
      <c r="A695" s="13"/>
      <c r="B695" s="94">
        <v>110</v>
      </c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14">
        <v>1101</v>
      </c>
      <c r="N695" s="15"/>
      <c r="O695" s="38" t="s">
        <v>35</v>
      </c>
      <c r="P695" s="40">
        <v>11</v>
      </c>
      <c r="Q695" s="41">
        <v>1</v>
      </c>
      <c r="R695" s="42" t="s">
        <v>42</v>
      </c>
      <c r="S695" s="43">
        <v>110</v>
      </c>
      <c r="T695" s="44">
        <v>4055425.71</v>
      </c>
      <c r="U695" s="23" t="s">
        <v>29</v>
      </c>
      <c r="V695" s="93"/>
      <c r="W695" s="93"/>
      <c r="X695" s="93"/>
      <c r="Y695" s="4"/>
      <c r="Z695" s="2"/>
    </row>
    <row r="696" spans="1:26" ht="29.25" customHeight="1" x14ac:dyDescent="0.3">
      <c r="A696" s="13"/>
      <c r="B696" s="100">
        <v>200</v>
      </c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14">
        <v>1101</v>
      </c>
      <c r="N696" s="15"/>
      <c r="O696" s="54" t="s">
        <v>15</v>
      </c>
      <c r="P696" s="56">
        <v>11</v>
      </c>
      <c r="Q696" s="57">
        <v>1</v>
      </c>
      <c r="R696" s="58" t="s">
        <v>42</v>
      </c>
      <c r="S696" s="59">
        <v>200</v>
      </c>
      <c r="T696" s="60">
        <v>3752003.85</v>
      </c>
      <c r="U696" s="23" t="s">
        <v>29</v>
      </c>
      <c r="V696" s="93"/>
      <c r="W696" s="93"/>
      <c r="X696" s="93"/>
      <c r="Y696" s="4"/>
      <c r="Z696" s="2"/>
    </row>
    <row r="697" spans="1:26" ht="43.5" customHeight="1" x14ac:dyDescent="0.3">
      <c r="A697" s="13"/>
      <c r="B697" s="94">
        <v>240</v>
      </c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14">
        <v>1101</v>
      </c>
      <c r="N697" s="15"/>
      <c r="O697" s="38" t="s">
        <v>14</v>
      </c>
      <c r="P697" s="40">
        <v>11</v>
      </c>
      <c r="Q697" s="41">
        <v>1</v>
      </c>
      <c r="R697" s="42" t="s">
        <v>42</v>
      </c>
      <c r="S697" s="43">
        <v>240</v>
      </c>
      <c r="T697" s="44">
        <v>3752003.85</v>
      </c>
      <c r="U697" s="23" t="s">
        <v>29</v>
      </c>
      <c r="V697" s="93"/>
      <c r="W697" s="93"/>
      <c r="X697" s="93"/>
      <c r="Y697" s="4"/>
      <c r="Z697" s="2"/>
    </row>
    <row r="698" spans="1:26" ht="43.5" customHeight="1" x14ac:dyDescent="0.3">
      <c r="A698" s="13"/>
      <c r="B698" s="100">
        <v>600</v>
      </c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4">
        <v>1101</v>
      </c>
      <c r="N698" s="15"/>
      <c r="O698" s="54" t="s">
        <v>26</v>
      </c>
      <c r="P698" s="56">
        <v>11</v>
      </c>
      <c r="Q698" s="57">
        <v>1</v>
      </c>
      <c r="R698" s="58" t="s">
        <v>42</v>
      </c>
      <c r="S698" s="59">
        <v>600</v>
      </c>
      <c r="T698" s="60">
        <v>1846366.82</v>
      </c>
      <c r="U698" s="23" t="s">
        <v>29</v>
      </c>
      <c r="V698" s="93"/>
      <c r="W698" s="93"/>
      <c r="X698" s="93"/>
      <c r="Y698" s="4"/>
      <c r="Z698" s="2"/>
    </row>
    <row r="699" spans="1:26" ht="15" customHeight="1" x14ac:dyDescent="0.3">
      <c r="A699" s="13"/>
      <c r="B699" s="94">
        <v>610</v>
      </c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14">
        <v>1101</v>
      </c>
      <c r="N699" s="15"/>
      <c r="O699" s="38" t="s">
        <v>25</v>
      </c>
      <c r="P699" s="40">
        <v>11</v>
      </c>
      <c r="Q699" s="41">
        <v>1</v>
      </c>
      <c r="R699" s="42" t="s">
        <v>42</v>
      </c>
      <c r="S699" s="43">
        <v>610</v>
      </c>
      <c r="T699" s="44">
        <v>1846366.82</v>
      </c>
      <c r="U699" s="23" t="s">
        <v>29</v>
      </c>
      <c r="V699" s="93"/>
      <c r="W699" s="93"/>
      <c r="X699" s="93"/>
      <c r="Y699" s="4"/>
      <c r="Z699" s="2"/>
    </row>
    <row r="700" spans="1:26" ht="15" customHeight="1" x14ac:dyDescent="0.3">
      <c r="A700" s="13"/>
      <c r="B700" s="100">
        <v>800</v>
      </c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  <c r="M700" s="14">
        <v>1101</v>
      </c>
      <c r="N700" s="15"/>
      <c r="O700" s="54" t="s">
        <v>44</v>
      </c>
      <c r="P700" s="56">
        <v>11</v>
      </c>
      <c r="Q700" s="57">
        <v>1</v>
      </c>
      <c r="R700" s="58" t="s">
        <v>42</v>
      </c>
      <c r="S700" s="59">
        <v>800</v>
      </c>
      <c r="T700" s="60">
        <v>3713376</v>
      </c>
      <c r="U700" s="23" t="s">
        <v>29</v>
      </c>
      <c r="V700" s="93"/>
      <c r="W700" s="93"/>
      <c r="X700" s="93"/>
      <c r="Y700" s="4"/>
      <c r="Z700" s="2"/>
    </row>
    <row r="701" spans="1:26" ht="15" customHeight="1" x14ac:dyDescent="0.3">
      <c r="A701" s="13"/>
      <c r="B701" s="94">
        <v>850</v>
      </c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14">
        <v>1101</v>
      </c>
      <c r="N701" s="15"/>
      <c r="O701" s="38" t="s">
        <v>43</v>
      </c>
      <c r="P701" s="40">
        <v>11</v>
      </c>
      <c r="Q701" s="41">
        <v>1</v>
      </c>
      <c r="R701" s="42" t="s">
        <v>42</v>
      </c>
      <c r="S701" s="43">
        <v>850</v>
      </c>
      <c r="T701" s="44">
        <v>3713376</v>
      </c>
      <c r="U701" s="23" t="s">
        <v>29</v>
      </c>
      <c r="V701" s="93"/>
      <c r="W701" s="93"/>
      <c r="X701" s="93"/>
      <c r="Y701" s="4"/>
      <c r="Z701" s="2"/>
    </row>
    <row r="702" spans="1:26" ht="29.25" customHeight="1" x14ac:dyDescent="0.3">
      <c r="A702" s="13"/>
      <c r="B702" s="45"/>
      <c r="C702" s="46"/>
      <c r="D702" s="46"/>
      <c r="E702" s="29"/>
      <c r="F702" s="29"/>
      <c r="G702" s="29"/>
      <c r="H702" s="30"/>
      <c r="I702" s="103" t="s">
        <v>41</v>
      </c>
      <c r="J702" s="103"/>
      <c r="K702" s="103"/>
      <c r="L702" s="103"/>
      <c r="M702" s="14">
        <v>1101</v>
      </c>
      <c r="N702" s="15"/>
      <c r="O702" s="47" t="s">
        <v>40</v>
      </c>
      <c r="P702" s="49">
        <v>11</v>
      </c>
      <c r="Q702" s="50">
        <v>1</v>
      </c>
      <c r="R702" s="51" t="s">
        <v>39</v>
      </c>
      <c r="S702" s="52" t="s">
        <v>2</v>
      </c>
      <c r="T702" s="53">
        <v>5846668.9500000002</v>
      </c>
      <c r="U702" s="23" t="s">
        <v>29</v>
      </c>
      <c r="V702" s="91"/>
      <c r="W702" s="91"/>
      <c r="X702" s="91"/>
      <c r="Y702" s="4"/>
      <c r="Z702" s="2"/>
    </row>
    <row r="703" spans="1:26" ht="72" customHeight="1" x14ac:dyDescent="0.3">
      <c r="A703" s="13"/>
      <c r="B703" s="92">
        <v>100</v>
      </c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14">
        <v>1101</v>
      </c>
      <c r="N703" s="15"/>
      <c r="O703" s="31" t="s">
        <v>36</v>
      </c>
      <c r="P703" s="33">
        <v>11</v>
      </c>
      <c r="Q703" s="34">
        <v>1</v>
      </c>
      <c r="R703" s="35" t="s">
        <v>39</v>
      </c>
      <c r="S703" s="36">
        <v>100</v>
      </c>
      <c r="T703" s="37">
        <v>177893.44</v>
      </c>
      <c r="U703" s="23" t="s">
        <v>29</v>
      </c>
      <c r="V703" s="93"/>
      <c r="W703" s="93"/>
      <c r="X703" s="93"/>
      <c r="Y703" s="4"/>
      <c r="Z703" s="2"/>
    </row>
    <row r="704" spans="1:26" ht="29.25" customHeight="1" x14ac:dyDescent="0.3">
      <c r="A704" s="13"/>
      <c r="B704" s="94">
        <v>110</v>
      </c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14">
        <v>1101</v>
      </c>
      <c r="N704" s="15"/>
      <c r="O704" s="38" t="s">
        <v>35</v>
      </c>
      <c r="P704" s="40">
        <v>11</v>
      </c>
      <c r="Q704" s="41">
        <v>1</v>
      </c>
      <c r="R704" s="42" t="s">
        <v>39</v>
      </c>
      <c r="S704" s="43">
        <v>110</v>
      </c>
      <c r="T704" s="44">
        <v>177893.44</v>
      </c>
      <c r="U704" s="23" t="s">
        <v>29</v>
      </c>
      <c r="V704" s="93"/>
      <c r="W704" s="93"/>
      <c r="X704" s="93"/>
      <c r="Y704" s="4"/>
      <c r="Z704" s="2"/>
    </row>
    <row r="705" spans="1:26" ht="29.25" customHeight="1" x14ac:dyDescent="0.3">
      <c r="A705" s="13"/>
      <c r="B705" s="100">
        <v>200</v>
      </c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4">
        <v>1101</v>
      </c>
      <c r="N705" s="15"/>
      <c r="O705" s="54" t="s">
        <v>15</v>
      </c>
      <c r="P705" s="56">
        <v>11</v>
      </c>
      <c r="Q705" s="57">
        <v>1</v>
      </c>
      <c r="R705" s="58" t="s">
        <v>39</v>
      </c>
      <c r="S705" s="59">
        <v>200</v>
      </c>
      <c r="T705" s="60">
        <v>208430.95</v>
      </c>
      <c r="U705" s="23" t="s">
        <v>29</v>
      </c>
      <c r="V705" s="93"/>
      <c r="W705" s="93"/>
      <c r="X705" s="93"/>
      <c r="Y705" s="4"/>
      <c r="Z705" s="2"/>
    </row>
    <row r="706" spans="1:26" ht="43.5" customHeight="1" x14ac:dyDescent="0.3">
      <c r="A706" s="13"/>
      <c r="B706" s="94">
        <v>240</v>
      </c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14">
        <v>1101</v>
      </c>
      <c r="N706" s="15"/>
      <c r="O706" s="38" t="s">
        <v>14</v>
      </c>
      <c r="P706" s="40">
        <v>11</v>
      </c>
      <c r="Q706" s="41">
        <v>1</v>
      </c>
      <c r="R706" s="42" t="s">
        <v>39</v>
      </c>
      <c r="S706" s="43">
        <v>240</v>
      </c>
      <c r="T706" s="44">
        <v>208430.95</v>
      </c>
      <c r="U706" s="23" t="s">
        <v>29</v>
      </c>
      <c r="V706" s="93"/>
      <c r="W706" s="93"/>
      <c r="X706" s="93"/>
      <c r="Y706" s="4"/>
      <c r="Z706" s="2"/>
    </row>
    <row r="707" spans="1:26" ht="43.5" customHeight="1" x14ac:dyDescent="0.3">
      <c r="A707" s="13"/>
      <c r="B707" s="100">
        <v>600</v>
      </c>
      <c r="C707" s="100"/>
      <c r="D707" s="100"/>
      <c r="E707" s="100"/>
      <c r="F707" s="100"/>
      <c r="G707" s="100"/>
      <c r="H707" s="100"/>
      <c r="I707" s="100"/>
      <c r="J707" s="100"/>
      <c r="K707" s="100"/>
      <c r="L707" s="100"/>
      <c r="M707" s="14">
        <v>1101</v>
      </c>
      <c r="N707" s="15"/>
      <c r="O707" s="54" t="s">
        <v>26</v>
      </c>
      <c r="P707" s="56">
        <v>11</v>
      </c>
      <c r="Q707" s="57">
        <v>1</v>
      </c>
      <c r="R707" s="58" t="s">
        <v>39</v>
      </c>
      <c r="S707" s="59">
        <v>600</v>
      </c>
      <c r="T707" s="60">
        <v>5460344.5599999996</v>
      </c>
      <c r="U707" s="23" t="s">
        <v>29</v>
      </c>
      <c r="V707" s="93"/>
      <c r="W707" s="93"/>
      <c r="X707" s="93"/>
      <c r="Y707" s="4"/>
      <c r="Z707" s="2"/>
    </row>
    <row r="708" spans="1:26" ht="15" customHeight="1" x14ac:dyDescent="0.3">
      <c r="A708" s="13"/>
      <c r="B708" s="94">
        <v>610</v>
      </c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14">
        <v>1101</v>
      </c>
      <c r="N708" s="15"/>
      <c r="O708" s="38" t="s">
        <v>25</v>
      </c>
      <c r="P708" s="40">
        <v>11</v>
      </c>
      <c r="Q708" s="41">
        <v>1</v>
      </c>
      <c r="R708" s="42" t="s">
        <v>39</v>
      </c>
      <c r="S708" s="43">
        <v>610</v>
      </c>
      <c r="T708" s="44">
        <v>5460344.5599999996</v>
      </c>
      <c r="U708" s="23" t="s">
        <v>29</v>
      </c>
      <c r="V708" s="93"/>
      <c r="W708" s="93"/>
      <c r="X708" s="93"/>
      <c r="Y708" s="4"/>
      <c r="Z708" s="2"/>
    </row>
    <row r="709" spans="1:26" ht="72" customHeight="1" x14ac:dyDescent="0.3">
      <c r="A709" s="13"/>
      <c r="B709" s="45"/>
      <c r="C709" s="46"/>
      <c r="D709" s="46"/>
      <c r="E709" s="29"/>
      <c r="F709" s="29"/>
      <c r="G709" s="29"/>
      <c r="H709" s="30"/>
      <c r="I709" s="103" t="s">
        <v>38</v>
      </c>
      <c r="J709" s="103"/>
      <c r="K709" s="103"/>
      <c r="L709" s="103"/>
      <c r="M709" s="14">
        <v>1101</v>
      </c>
      <c r="N709" s="15"/>
      <c r="O709" s="47" t="s">
        <v>37</v>
      </c>
      <c r="P709" s="49">
        <v>11</v>
      </c>
      <c r="Q709" s="50">
        <v>1</v>
      </c>
      <c r="R709" s="51" t="s">
        <v>34</v>
      </c>
      <c r="S709" s="52" t="s">
        <v>2</v>
      </c>
      <c r="T709" s="53">
        <v>20668502.32</v>
      </c>
      <c r="U709" s="23" t="s">
        <v>3</v>
      </c>
      <c r="V709" s="91"/>
      <c r="W709" s="91"/>
      <c r="X709" s="91"/>
      <c r="Y709" s="4"/>
      <c r="Z709" s="2"/>
    </row>
    <row r="710" spans="1:26" ht="72" customHeight="1" x14ac:dyDescent="0.3">
      <c r="A710" s="13"/>
      <c r="B710" s="92">
        <v>100</v>
      </c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14">
        <v>1101</v>
      </c>
      <c r="N710" s="15"/>
      <c r="O710" s="31" t="s">
        <v>36</v>
      </c>
      <c r="P710" s="33">
        <v>11</v>
      </c>
      <c r="Q710" s="34">
        <v>1</v>
      </c>
      <c r="R710" s="35" t="s">
        <v>34</v>
      </c>
      <c r="S710" s="36">
        <v>100</v>
      </c>
      <c r="T710" s="37">
        <v>11754346.82</v>
      </c>
      <c r="U710" s="23" t="s">
        <v>3</v>
      </c>
      <c r="V710" s="93"/>
      <c r="W710" s="93"/>
      <c r="X710" s="93"/>
      <c r="Y710" s="4"/>
      <c r="Z710" s="2"/>
    </row>
    <row r="711" spans="1:26" ht="29.25" customHeight="1" x14ac:dyDescent="0.3">
      <c r="A711" s="13"/>
      <c r="B711" s="94">
        <v>110</v>
      </c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14">
        <v>1101</v>
      </c>
      <c r="N711" s="15"/>
      <c r="O711" s="38" t="s">
        <v>35</v>
      </c>
      <c r="P711" s="40">
        <v>11</v>
      </c>
      <c r="Q711" s="41">
        <v>1</v>
      </c>
      <c r="R711" s="42" t="s">
        <v>34</v>
      </c>
      <c r="S711" s="43">
        <v>110</v>
      </c>
      <c r="T711" s="44">
        <v>11754346.82</v>
      </c>
      <c r="U711" s="23" t="s">
        <v>3</v>
      </c>
      <c r="V711" s="93"/>
      <c r="W711" s="93"/>
      <c r="X711" s="93"/>
      <c r="Y711" s="4"/>
      <c r="Z711" s="2"/>
    </row>
    <row r="712" spans="1:26" ht="29.25" customHeight="1" x14ac:dyDescent="0.3">
      <c r="A712" s="13"/>
      <c r="B712" s="100">
        <v>200</v>
      </c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4">
        <v>1101</v>
      </c>
      <c r="N712" s="15"/>
      <c r="O712" s="54" t="s">
        <v>15</v>
      </c>
      <c r="P712" s="56">
        <v>11</v>
      </c>
      <c r="Q712" s="57">
        <v>1</v>
      </c>
      <c r="R712" s="58" t="s">
        <v>34</v>
      </c>
      <c r="S712" s="59">
        <v>200</v>
      </c>
      <c r="T712" s="60">
        <v>4079979.35</v>
      </c>
      <c r="U712" s="23" t="s">
        <v>3</v>
      </c>
      <c r="V712" s="93"/>
      <c r="W712" s="93"/>
      <c r="X712" s="93"/>
      <c r="Y712" s="4"/>
      <c r="Z712" s="2"/>
    </row>
    <row r="713" spans="1:26" ht="43.5" customHeight="1" x14ac:dyDescent="0.3">
      <c r="A713" s="13"/>
      <c r="B713" s="94">
        <v>240</v>
      </c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14">
        <v>1101</v>
      </c>
      <c r="N713" s="15"/>
      <c r="O713" s="38" t="s">
        <v>14</v>
      </c>
      <c r="P713" s="40">
        <v>11</v>
      </c>
      <c r="Q713" s="41">
        <v>1</v>
      </c>
      <c r="R713" s="42" t="s">
        <v>34</v>
      </c>
      <c r="S713" s="43">
        <v>240</v>
      </c>
      <c r="T713" s="44">
        <v>4079979.35</v>
      </c>
      <c r="U713" s="23" t="s">
        <v>3</v>
      </c>
      <c r="V713" s="93"/>
      <c r="W713" s="93"/>
      <c r="X713" s="93"/>
      <c r="Y713" s="4"/>
      <c r="Z713" s="2"/>
    </row>
    <row r="714" spans="1:26" ht="43.5" customHeight="1" x14ac:dyDescent="0.3">
      <c r="A714" s="13"/>
      <c r="B714" s="100">
        <v>600</v>
      </c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4">
        <v>1101</v>
      </c>
      <c r="N714" s="15"/>
      <c r="O714" s="54" t="s">
        <v>26</v>
      </c>
      <c r="P714" s="56">
        <v>11</v>
      </c>
      <c r="Q714" s="57">
        <v>1</v>
      </c>
      <c r="R714" s="58" t="s">
        <v>34</v>
      </c>
      <c r="S714" s="59">
        <v>600</v>
      </c>
      <c r="T714" s="60">
        <v>4834176.1500000004</v>
      </c>
      <c r="U714" s="23" t="s">
        <v>3</v>
      </c>
      <c r="V714" s="93"/>
      <c r="W714" s="93"/>
      <c r="X714" s="93"/>
      <c r="Y714" s="4"/>
      <c r="Z714" s="2"/>
    </row>
    <row r="715" spans="1:26" ht="15" customHeight="1" x14ac:dyDescent="0.3">
      <c r="A715" s="13"/>
      <c r="B715" s="94">
        <v>610</v>
      </c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14">
        <v>1101</v>
      </c>
      <c r="N715" s="15"/>
      <c r="O715" s="38" t="s">
        <v>25</v>
      </c>
      <c r="P715" s="40">
        <v>11</v>
      </c>
      <c r="Q715" s="41">
        <v>1</v>
      </c>
      <c r="R715" s="42" t="s">
        <v>34</v>
      </c>
      <c r="S715" s="43">
        <v>610</v>
      </c>
      <c r="T715" s="44">
        <v>4834176.1500000004</v>
      </c>
      <c r="U715" s="23" t="s">
        <v>3</v>
      </c>
      <c r="V715" s="93"/>
      <c r="W715" s="93"/>
      <c r="X715" s="93"/>
      <c r="Y715" s="4"/>
      <c r="Z715" s="2"/>
    </row>
    <row r="716" spans="1:26" ht="15" customHeight="1" x14ac:dyDescent="0.3">
      <c r="A716" s="13"/>
      <c r="B716" s="104" t="s">
        <v>33</v>
      </c>
      <c r="C716" s="104"/>
      <c r="D716" s="104"/>
      <c r="E716" s="95"/>
      <c r="F716" s="95"/>
      <c r="G716" s="95"/>
      <c r="H716" s="95"/>
      <c r="I716" s="95"/>
      <c r="J716" s="95"/>
      <c r="K716" s="95"/>
      <c r="L716" s="95"/>
      <c r="M716" s="14">
        <v>1102</v>
      </c>
      <c r="N716" s="15"/>
      <c r="O716" s="47" t="s">
        <v>33</v>
      </c>
      <c r="P716" s="49">
        <v>11</v>
      </c>
      <c r="Q716" s="50">
        <v>2</v>
      </c>
      <c r="R716" s="51" t="s">
        <v>2</v>
      </c>
      <c r="S716" s="52" t="s">
        <v>2</v>
      </c>
      <c r="T716" s="53">
        <v>3197407</v>
      </c>
      <c r="U716" s="23" t="s">
        <v>1</v>
      </c>
      <c r="V716" s="91"/>
      <c r="W716" s="91"/>
      <c r="X716" s="91"/>
      <c r="Y716" s="4"/>
      <c r="Z716" s="2"/>
    </row>
    <row r="717" spans="1:26" ht="29.25" customHeight="1" x14ac:dyDescent="0.3">
      <c r="A717" s="13"/>
      <c r="B717" s="24"/>
      <c r="C717" s="25"/>
      <c r="D717" s="26"/>
      <c r="E717" s="98" t="s">
        <v>11</v>
      </c>
      <c r="F717" s="98"/>
      <c r="G717" s="98"/>
      <c r="H717" s="98"/>
      <c r="I717" s="99"/>
      <c r="J717" s="99"/>
      <c r="K717" s="99"/>
      <c r="L717" s="99"/>
      <c r="M717" s="14">
        <v>1102</v>
      </c>
      <c r="N717" s="15"/>
      <c r="O717" s="16" t="s">
        <v>10</v>
      </c>
      <c r="P717" s="18">
        <v>11</v>
      </c>
      <c r="Q717" s="19">
        <v>2</v>
      </c>
      <c r="R717" s="20" t="s">
        <v>9</v>
      </c>
      <c r="S717" s="21" t="s">
        <v>2</v>
      </c>
      <c r="T717" s="22">
        <v>3197407</v>
      </c>
      <c r="U717" s="23" t="s">
        <v>1</v>
      </c>
      <c r="V717" s="91"/>
      <c r="W717" s="91"/>
      <c r="X717" s="91"/>
      <c r="Y717" s="4"/>
      <c r="Z717" s="2"/>
    </row>
    <row r="718" spans="1:26" ht="29.25" customHeight="1" x14ac:dyDescent="0.3">
      <c r="A718" s="13"/>
      <c r="B718" s="27"/>
      <c r="C718" s="28"/>
      <c r="D718" s="28"/>
      <c r="E718" s="29"/>
      <c r="F718" s="29"/>
      <c r="G718" s="29"/>
      <c r="H718" s="30"/>
      <c r="I718" s="90" t="s">
        <v>32</v>
      </c>
      <c r="J718" s="90"/>
      <c r="K718" s="90"/>
      <c r="L718" s="90"/>
      <c r="M718" s="14">
        <v>1102</v>
      </c>
      <c r="N718" s="15"/>
      <c r="O718" s="16" t="s">
        <v>31</v>
      </c>
      <c r="P718" s="18">
        <v>11</v>
      </c>
      <c r="Q718" s="19">
        <v>2</v>
      </c>
      <c r="R718" s="20" t="s">
        <v>30</v>
      </c>
      <c r="S718" s="21" t="s">
        <v>2</v>
      </c>
      <c r="T718" s="22">
        <v>516810</v>
      </c>
      <c r="U718" s="23" t="s">
        <v>29</v>
      </c>
      <c r="V718" s="91"/>
      <c r="W718" s="91"/>
      <c r="X718" s="91"/>
      <c r="Y718" s="4"/>
      <c r="Z718" s="2"/>
    </row>
    <row r="719" spans="1:26" ht="29.25" customHeight="1" x14ac:dyDescent="0.3">
      <c r="A719" s="13"/>
      <c r="B719" s="92">
        <v>200</v>
      </c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14">
        <v>1102</v>
      </c>
      <c r="N719" s="15"/>
      <c r="O719" s="31" t="s">
        <v>15</v>
      </c>
      <c r="P719" s="33">
        <v>11</v>
      </c>
      <c r="Q719" s="34">
        <v>2</v>
      </c>
      <c r="R719" s="35" t="s">
        <v>30</v>
      </c>
      <c r="S719" s="36">
        <v>200</v>
      </c>
      <c r="T719" s="37">
        <v>270810</v>
      </c>
      <c r="U719" s="23" t="s">
        <v>29</v>
      </c>
      <c r="V719" s="93"/>
      <c r="W719" s="93"/>
      <c r="X719" s="93"/>
      <c r="Y719" s="4"/>
      <c r="Z719" s="2"/>
    </row>
    <row r="720" spans="1:26" ht="43.5" customHeight="1" x14ac:dyDescent="0.3">
      <c r="A720" s="13"/>
      <c r="B720" s="94">
        <v>240</v>
      </c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14">
        <v>1102</v>
      </c>
      <c r="N720" s="15"/>
      <c r="O720" s="38" t="s">
        <v>14</v>
      </c>
      <c r="P720" s="40">
        <v>11</v>
      </c>
      <c r="Q720" s="41">
        <v>2</v>
      </c>
      <c r="R720" s="42" t="s">
        <v>30</v>
      </c>
      <c r="S720" s="43">
        <v>240</v>
      </c>
      <c r="T720" s="44">
        <v>270810</v>
      </c>
      <c r="U720" s="23" t="s">
        <v>29</v>
      </c>
      <c r="V720" s="93"/>
      <c r="W720" s="93"/>
      <c r="X720" s="93"/>
      <c r="Y720" s="4"/>
      <c r="Z720" s="2"/>
    </row>
    <row r="721" spans="1:26" ht="43.5" customHeight="1" x14ac:dyDescent="0.3">
      <c r="A721" s="13"/>
      <c r="B721" s="100">
        <v>600</v>
      </c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4">
        <v>1102</v>
      </c>
      <c r="N721" s="15"/>
      <c r="O721" s="54" t="s">
        <v>26</v>
      </c>
      <c r="P721" s="56">
        <v>11</v>
      </c>
      <c r="Q721" s="57">
        <v>2</v>
      </c>
      <c r="R721" s="58" t="s">
        <v>30</v>
      </c>
      <c r="S721" s="59">
        <v>600</v>
      </c>
      <c r="T721" s="60">
        <v>246000</v>
      </c>
      <c r="U721" s="23" t="s">
        <v>29</v>
      </c>
      <c r="V721" s="93"/>
      <c r="W721" s="93"/>
      <c r="X721" s="93"/>
      <c r="Y721" s="4"/>
      <c r="Z721" s="2"/>
    </row>
    <row r="722" spans="1:26" ht="15" customHeight="1" x14ac:dyDescent="0.3">
      <c r="A722" s="13"/>
      <c r="B722" s="94">
        <v>610</v>
      </c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14">
        <v>1102</v>
      </c>
      <c r="N722" s="15"/>
      <c r="O722" s="38" t="s">
        <v>25</v>
      </c>
      <c r="P722" s="40">
        <v>11</v>
      </c>
      <c r="Q722" s="41">
        <v>2</v>
      </c>
      <c r="R722" s="42" t="s">
        <v>30</v>
      </c>
      <c r="S722" s="43">
        <v>610</v>
      </c>
      <c r="T722" s="44">
        <v>246000</v>
      </c>
      <c r="U722" s="23" t="s">
        <v>29</v>
      </c>
      <c r="V722" s="93"/>
      <c r="W722" s="93"/>
      <c r="X722" s="93"/>
      <c r="Y722" s="4"/>
      <c r="Z722" s="2"/>
    </row>
    <row r="723" spans="1:26" ht="114.75" customHeight="1" x14ac:dyDescent="0.3">
      <c r="A723" s="13"/>
      <c r="B723" s="45"/>
      <c r="C723" s="46"/>
      <c r="D723" s="46"/>
      <c r="E723" s="29"/>
      <c r="F723" s="29"/>
      <c r="G723" s="29"/>
      <c r="H723" s="30"/>
      <c r="I723" s="103" t="s">
        <v>28</v>
      </c>
      <c r="J723" s="103"/>
      <c r="K723" s="103"/>
      <c r="L723" s="103"/>
      <c r="M723" s="14">
        <v>1102</v>
      </c>
      <c r="N723" s="15"/>
      <c r="O723" s="47" t="s">
        <v>27</v>
      </c>
      <c r="P723" s="49">
        <v>11</v>
      </c>
      <c r="Q723" s="50">
        <v>2</v>
      </c>
      <c r="R723" s="51" t="s">
        <v>24</v>
      </c>
      <c r="S723" s="52" t="s">
        <v>2</v>
      </c>
      <c r="T723" s="53">
        <v>575333</v>
      </c>
      <c r="U723" s="23" t="s">
        <v>23</v>
      </c>
      <c r="V723" s="91"/>
      <c r="W723" s="91"/>
      <c r="X723" s="91"/>
      <c r="Y723" s="4"/>
      <c r="Z723" s="2"/>
    </row>
    <row r="724" spans="1:26" ht="29.25" customHeight="1" x14ac:dyDescent="0.3">
      <c r="A724" s="13"/>
      <c r="B724" s="92">
        <v>200</v>
      </c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14">
        <v>1102</v>
      </c>
      <c r="N724" s="15"/>
      <c r="O724" s="31" t="s">
        <v>15</v>
      </c>
      <c r="P724" s="33">
        <v>11</v>
      </c>
      <c r="Q724" s="34">
        <v>2</v>
      </c>
      <c r="R724" s="35" t="s">
        <v>24</v>
      </c>
      <c r="S724" s="36">
        <v>200</v>
      </c>
      <c r="T724" s="37">
        <v>232400</v>
      </c>
      <c r="U724" s="23" t="s">
        <v>23</v>
      </c>
      <c r="V724" s="93"/>
      <c r="W724" s="93"/>
      <c r="X724" s="93"/>
      <c r="Y724" s="4"/>
      <c r="Z724" s="2"/>
    </row>
    <row r="725" spans="1:26" ht="43.5" customHeight="1" x14ac:dyDescent="0.3">
      <c r="A725" s="13"/>
      <c r="B725" s="94">
        <v>240</v>
      </c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14">
        <v>1102</v>
      </c>
      <c r="N725" s="15"/>
      <c r="O725" s="38" t="s">
        <v>14</v>
      </c>
      <c r="P725" s="40">
        <v>11</v>
      </c>
      <c r="Q725" s="41">
        <v>2</v>
      </c>
      <c r="R725" s="42" t="s">
        <v>24</v>
      </c>
      <c r="S725" s="43">
        <v>240</v>
      </c>
      <c r="T725" s="44">
        <v>232400</v>
      </c>
      <c r="U725" s="23" t="s">
        <v>23</v>
      </c>
      <c r="V725" s="93"/>
      <c r="W725" s="93"/>
      <c r="X725" s="93"/>
      <c r="Y725" s="4"/>
      <c r="Z725" s="2"/>
    </row>
    <row r="726" spans="1:26" ht="43.5" customHeight="1" x14ac:dyDescent="0.3">
      <c r="A726" s="13"/>
      <c r="B726" s="100">
        <v>600</v>
      </c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4">
        <v>1102</v>
      </c>
      <c r="N726" s="15"/>
      <c r="O726" s="54" t="s">
        <v>26</v>
      </c>
      <c r="P726" s="56">
        <v>11</v>
      </c>
      <c r="Q726" s="57">
        <v>2</v>
      </c>
      <c r="R726" s="58" t="s">
        <v>24</v>
      </c>
      <c r="S726" s="59">
        <v>600</v>
      </c>
      <c r="T726" s="60">
        <v>342933</v>
      </c>
      <c r="U726" s="23" t="s">
        <v>23</v>
      </c>
      <c r="V726" s="93"/>
      <c r="W726" s="93"/>
      <c r="X726" s="93"/>
      <c r="Y726" s="4"/>
      <c r="Z726" s="2"/>
    </row>
    <row r="727" spans="1:26" ht="15" customHeight="1" x14ac:dyDescent="0.3">
      <c r="A727" s="13"/>
      <c r="B727" s="94">
        <v>610</v>
      </c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14">
        <v>1102</v>
      </c>
      <c r="N727" s="15"/>
      <c r="O727" s="38" t="s">
        <v>25</v>
      </c>
      <c r="P727" s="40">
        <v>11</v>
      </c>
      <c r="Q727" s="41">
        <v>2</v>
      </c>
      <c r="R727" s="42" t="s">
        <v>24</v>
      </c>
      <c r="S727" s="43">
        <v>610</v>
      </c>
      <c r="T727" s="44">
        <v>342933</v>
      </c>
      <c r="U727" s="23" t="s">
        <v>23</v>
      </c>
      <c r="V727" s="93"/>
      <c r="W727" s="93"/>
      <c r="X727" s="93"/>
      <c r="Y727" s="4"/>
      <c r="Z727" s="2"/>
    </row>
    <row r="728" spans="1:26" ht="15" customHeight="1" x14ac:dyDescent="0.3">
      <c r="A728" s="13"/>
      <c r="B728" s="24"/>
      <c r="C728" s="25"/>
      <c r="D728" s="25"/>
      <c r="E728" s="61"/>
      <c r="F728" s="62"/>
      <c r="G728" s="101" t="s">
        <v>22</v>
      </c>
      <c r="H728" s="101"/>
      <c r="I728" s="102"/>
      <c r="J728" s="102"/>
      <c r="K728" s="102"/>
      <c r="L728" s="102"/>
      <c r="M728" s="14">
        <v>1102</v>
      </c>
      <c r="N728" s="15"/>
      <c r="O728" s="47" t="s">
        <v>21</v>
      </c>
      <c r="P728" s="49">
        <v>11</v>
      </c>
      <c r="Q728" s="50">
        <v>2</v>
      </c>
      <c r="R728" s="51" t="s">
        <v>20</v>
      </c>
      <c r="S728" s="52" t="s">
        <v>2</v>
      </c>
      <c r="T728" s="53">
        <v>2105264</v>
      </c>
      <c r="U728" s="23" t="s">
        <v>1</v>
      </c>
      <c r="V728" s="91"/>
      <c r="W728" s="91"/>
      <c r="X728" s="91"/>
      <c r="Y728" s="4"/>
      <c r="Z728" s="2"/>
    </row>
    <row r="729" spans="1:26" ht="114.75" customHeight="1" x14ac:dyDescent="0.3">
      <c r="A729" s="13"/>
      <c r="B729" s="27"/>
      <c r="C729" s="28"/>
      <c r="D729" s="28"/>
      <c r="E729" s="63"/>
      <c r="F729" s="63"/>
      <c r="G729" s="29"/>
      <c r="H729" s="30"/>
      <c r="I729" s="90" t="s">
        <v>19</v>
      </c>
      <c r="J729" s="90"/>
      <c r="K729" s="90"/>
      <c r="L729" s="90"/>
      <c r="M729" s="14">
        <v>1102</v>
      </c>
      <c r="N729" s="15"/>
      <c r="O729" s="16" t="s">
        <v>18</v>
      </c>
      <c r="P729" s="18">
        <v>11</v>
      </c>
      <c r="Q729" s="19">
        <v>2</v>
      </c>
      <c r="R729" s="20" t="s">
        <v>17</v>
      </c>
      <c r="S729" s="21" t="s">
        <v>2</v>
      </c>
      <c r="T729" s="22">
        <v>2105264</v>
      </c>
      <c r="U729" s="23" t="s">
        <v>16</v>
      </c>
      <c r="V729" s="91"/>
      <c r="W729" s="91"/>
      <c r="X729" s="91"/>
      <c r="Y729" s="4"/>
      <c r="Z729" s="2"/>
    </row>
    <row r="730" spans="1:26" ht="29.25" customHeight="1" x14ac:dyDescent="0.3">
      <c r="A730" s="13"/>
      <c r="B730" s="92">
        <v>200</v>
      </c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14">
        <v>1102</v>
      </c>
      <c r="N730" s="15"/>
      <c r="O730" s="31" t="s">
        <v>15</v>
      </c>
      <c r="P730" s="33">
        <v>11</v>
      </c>
      <c r="Q730" s="34">
        <v>2</v>
      </c>
      <c r="R730" s="35" t="s">
        <v>17</v>
      </c>
      <c r="S730" s="36">
        <v>200</v>
      </c>
      <c r="T730" s="37">
        <v>2105264</v>
      </c>
      <c r="U730" s="23" t="s">
        <v>16</v>
      </c>
      <c r="V730" s="93"/>
      <c r="W730" s="93"/>
      <c r="X730" s="93"/>
      <c r="Y730" s="4"/>
      <c r="Z730" s="2"/>
    </row>
    <row r="731" spans="1:26" ht="43.5" customHeight="1" x14ac:dyDescent="0.3">
      <c r="A731" s="13"/>
      <c r="B731" s="94">
        <v>240</v>
      </c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14">
        <v>1102</v>
      </c>
      <c r="N731" s="15"/>
      <c r="O731" s="38" t="s">
        <v>14</v>
      </c>
      <c r="P731" s="40">
        <v>11</v>
      </c>
      <c r="Q731" s="41">
        <v>2</v>
      </c>
      <c r="R731" s="42" t="s">
        <v>17</v>
      </c>
      <c r="S731" s="43">
        <v>240</v>
      </c>
      <c r="T731" s="44">
        <v>2105264</v>
      </c>
      <c r="U731" s="23" t="s">
        <v>16</v>
      </c>
      <c r="V731" s="93"/>
      <c r="W731" s="93"/>
      <c r="X731" s="93"/>
      <c r="Y731" s="4"/>
      <c r="Z731" s="2"/>
    </row>
    <row r="732" spans="1:26" ht="57.75" customHeight="1" x14ac:dyDescent="0.3">
      <c r="A732" s="13"/>
      <c r="B732" s="95" t="s">
        <v>13</v>
      </c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14">
        <v>1401</v>
      </c>
      <c r="N732" s="15"/>
      <c r="O732" s="47" t="s">
        <v>13</v>
      </c>
      <c r="P732" s="49">
        <v>14</v>
      </c>
      <c r="Q732" s="50">
        <v>0</v>
      </c>
      <c r="R732" s="51" t="s">
        <v>2</v>
      </c>
      <c r="S732" s="52" t="s">
        <v>2</v>
      </c>
      <c r="T732" s="53">
        <v>86215000</v>
      </c>
      <c r="U732" s="23" t="s">
        <v>3</v>
      </c>
      <c r="V732" s="91"/>
      <c r="W732" s="91"/>
      <c r="X732" s="91"/>
      <c r="Y732" s="4"/>
      <c r="Z732" s="2"/>
    </row>
    <row r="733" spans="1:26" ht="43.5" customHeight="1" x14ac:dyDescent="0.3">
      <c r="A733" s="13"/>
      <c r="B733" s="96" t="s">
        <v>12</v>
      </c>
      <c r="C733" s="96"/>
      <c r="D733" s="96"/>
      <c r="E733" s="97"/>
      <c r="F733" s="97"/>
      <c r="G733" s="97"/>
      <c r="H733" s="97"/>
      <c r="I733" s="97"/>
      <c r="J733" s="97"/>
      <c r="K733" s="97"/>
      <c r="L733" s="97"/>
      <c r="M733" s="14">
        <v>1401</v>
      </c>
      <c r="N733" s="15"/>
      <c r="O733" s="16" t="s">
        <v>12</v>
      </c>
      <c r="P733" s="18">
        <v>14</v>
      </c>
      <c r="Q733" s="19">
        <v>1</v>
      </c>
      <c r="R733" s="20" t="s">
        <v>2</v>
      </c>
      <c r="S733" s="21" t="s">
        <v>2</v>
      </c>
      <c r="T733" s="22">
        <v>86215000</v>
      </c>
      <c r="U733" s="23" t="s">
        <v>3</v>
      </c>
      <c r="V733" s="91"/>
      <c r="W733" s="91"/>
      <c r="X733" s="91"/>
      <c r="Y733" s="4"/>
      <c r="Z733" s="2"/>
    </row>
    <row r="734" spans="1:26" ht="29.25" customHeight="1" x14ac:dyDescent="0.3">
      <c r="A734" s="13"/>
      <c r="B734" s="24"/>
      <c r="C734" s="25"/>
      <c r="D734" s="26"/>
      <c r="E734" s="98" t="s">
        <v>11</v>
      </c>
      <c r="F734" s="98"/>
      <c r="G734" s="98"/>
      <c r="H734" s="98"/>
      <c r="I734" s="99"/>
      <c r="J734" s="99"/>
      <c r="K734" s="99"/>
      <c r="L734" s="99"/>
      <c r="M734" s="14">
        <v>1401</v>
      </c>
      <c r="N734" s="15"/>
      <c r="O734" s="16" t="s">
        <v>10</v>
      </c>
      <c r="P734" s="18">
        <v>14</v>
      </c>
      <c r="Q734" s="19">
        <v>1</v>
      </c>
      <c r="R734" s="20" t="s">
        <v>9</v>
      </c>
      <c r="S734" s="21" t="s">
        <v>2</v>
      </c>
      <c r="T734" s="22">
        <v>86215000</v>
      </c>
      <c r="U734" s="23" t="s">
        <v>3</v>
      </c>
      <c r="V734" s="91"/>
      <c r="W734" s="91"/>
      <c r="X734" s="91"/>
      <c r="Y734" s="4"/>
      <c r="Z734" s="2"/>
    </row>
    <row r="735" spans="1:26" ht="57.75" customHeight="1" x14ac:dyDescent="0.3">
      <c r="A735" s="13"/>
      <c r="B735" s="27"/>
      <c r="C735" s="28"/>
      <c r="D735" s="28"/>
      <c r="E735" s="29"/>
      <c r="F735" s="29"/>
      <c r="G735" s="29"/>
      <c r="H735" s="30"/>
      <c r="I735" s="90" t="s">
        <v>8</v>
      </c>
      <c r="J735" s="90"/>
      <c r="K735" s="90"/>
      <c r="L735" s="90"/>
      <c r="M735" s="14">
        <v>1401</v>
      </c>
      <c r="N735" s="15"/>
      <c r="O735" s="16" t="s">
        <v>7</v>
      </c>
      <c r="P735" s="18">
        <v>14</v>
      </c>
      <c r="Q735" s="19">
        <v>1</v>
      </c>
      <c r="R735" s="20" t="s">
        <v>4</v>
      </c>
      <c r="S735" s="21" t="s">
        <v>2</v>
      </c>
      <c r="T735" s="22">
        <v>86215000</v>
      </c>
      <c r="U735" s="23" t="s">
        <v>3</v>
      </c>
      <c r="V735" s="91"/>
      <c r="W735" s="91"/>
      <c r="X735" s="91"/>
      <c r="Y735" s="4"/>
      <c r="Z735" s="2"/>
    </row>
    <row r="736" spans="1:26" ht="15" customHeight="1" x14ac:dyDescent="0.3">
      <c r="A736" s="13"/>
      <c r="B736" s="92">
        <v>500</v>
      </c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14">
        <v>1401</v>
      </c>
      <c r="N736" s="15"/>
      <c r="O736" s="31" t="s">
        <v>6</v>
      </c>
      <c r="P736" s="33">
        <v>14</v>
      </c>
      <c r="Q736" s="34">
        <v>1</v>
      </c>
      <c r="R736" s="35" t="s">
        <v>4</v>
      </c>
      <c r="S736" s="36">
        <v>500</v>
      </c>
      <c r="T736" s="37">
        <v>86215000</v>
      </c>
      <c r="U736" s="23" t="s">
        <v>3</v>
      </c>
      <c r="V736" s="93"/>
      <c r="W736" s="93"/>
      <c r="X736" s="93"/>
      <c r="Y736" s="4"/>
      <c r="Z736" s="2"/>
    </row>
    <row r="737" spans="1:26" ht="15" customHeight="1" thickBot="1" x14ac:dyDescent="0.35">
      <c r="A737" s="13"/>
      <c r="B737" s="94">
        <v>510</v>
      </c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14">
        <v>1401</v>
      </c>
      <c r="N737" s="15"/>
      <c r="O737" s="38" t="s">
        <v>5</v>
      </c>
      <c r="P737" s="40">
        <v>14</v>
      </c>
      <c r="Q737" s="41">
        <v>1</v>
      </c>
      <c r="R737" s="42" t="s">
        <v>4</v>
      </c>
      <c r="S737" s="43">
        <v>510</v>
      </c>
      <c r="T737" s="44">
        <v>86215000</v>
      </c>
      <c r="U737" s="23" t="s">
        <v>3</v>
      </c>
      <c r="V737" s="93"/>
      <c r="W737" s="93"/>
      <c r="X737" s="93"/>
      <c r="Y737" s="4"/>
      <c r="Z737" s="2"/>
    </row>
    <row r="738" spans="1:26" ht="18.75" customHeight="1" x14ac:dyDescent="0.25">
      <c r="A738" s="4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1"/>
      <c r="N738" s="1"/>
      <c r="O738" s="67" t="s">
        <v>0</v>
      </c>
      <c r="P738" s="69"/>
      <c r="Q738" s="69"/>
      <c r="R738" s="69"/>
      <c r="S738" s="69"/>
      <c r="T738" s="70">
        <f>1779952381.4-4900300</f>
        <v>1775052081.4000001</v>
      </c>
      <c r="U738" s="4"/>
      <c r="V738" s="6"/>
      <c r="W738" s="4"/>
      <c r="X738" s="2"/>
      <c r="Y738" s="2"/>
      <c r="Z738" s="2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2"/>
      <c r="V739" s="2"/>
      <c r="W739" s="2"/>
      <c r="X739" s="2"/>
      <c r="Y739" s="2"/>
      <c r="Z739" s="2"/>
    </row>
  </sheetData>
  <mergeCells count="1468">
    <mergeCell ref="O1:T1"/>
    <mergeCell ref="O2:T2"/>
    <mergeCell ref="O3:T3"/>
    <mergeCell ref="O4:T4"/>
    <mergeCell ref="O5:T5"/>
    <mergeCell ref="O6:T6"/>
    <mergeCell ref="B15:L15"/>
    <mergeCell ref="V15:X15"/>
    <mergeCell ref="I16:L16"/>
    <mergeCell ref="V16:X16"/>
    <mergeCell ref="B17:L17"/>
    <mergeCell ref="V17:X17"/>
    <mergeCell ref="E12:L12"/>
    <mergeCell ref="V12:X12"/>
    <mergeCell ref="I13:L13"/>
    <mergeCell ref="V13:X13"/>
    <mergeCell ref="B14:L14"/>
    <mergeCell ref="V14:X14"/>
    <mergeCell ref="T7:T8"/>
    <mergeCell ref="B10:L10"/>
    <mergeCell ref="V10:X10"/>
    <mergeCell ref="B11:L11"/>
    <mergeCell ref="V11:X11"/>
    <mergeCell ref="O7:O8"/>
    <mergeCell ref="P7:P8"/>
    <mergeCell ref="Q7:Q8"/>
    <mergeCell ref="R7:R8"/>
    <mergeCell ref="S7:S8"/>
    <mergeCell ref="I24:L24"/>
    <mergeCell ref="V24:X24"/>
    <mergeCell ref="B25:L25"/>
    <mergeCell ref="V25:X25"/>
    <mergeCell ref="B26:L26"/>
    <mergeCell ref="V26:X26"/>
    <mergeCell ref="I21:L21"/>
    <mergeCell ref="V21:X21"/>
    <mergeCell ref="B22:L22"/>
    <mergeCell ref="V22:X22"/>
    <mergeCell ref="B23:L23"/>
    <mergeCell ref="V23:X23"/>
    <mergeCell ref="B18:L18"/>
    <mergeCell ref="V18:X18"/>
    <mergeCell ref="B19:L19"/>
    <mergeCell ref="V19:X19"/>
    <mergeCell ref="E20:L20"/>
    <mergeCell ref="V20:X20"/>
    <mergeCell ref="B33:L33"/>
    <mergeCell ref="V33:X33"/>
    <mergeCell ref="B34:L34"/>
    <mergeCell ref="V34:X34"/>
    <mergeCell ref="B35:L35"/>
    <mergeCell ref="V35:X35"/>
    <mergeCell ref="E30:L30"/>
    <mergeCell ref="V30:X30"/>
    <mergeCell ref="I31:L31"/>
    <mergeCell ref="V31:X31"/>
    <mergeCell ref="B32:L32"/>
    <mergeCell ref="V32:X32"/>
    <mergeCell ref="B27:L27"/>
    <mergeCell ref="V27:X27"/>
    <mergeCell ref="B28:L28"/>
    <mergeCell ref="V28:X28"/>
    <mergeCell ref="B29:L29"/>
    <mergeCell ref="V29:X29"/>
    <mergeCell ref="B42:L42"/>
    <mergeCell ref="V42:X42"/>
    <mergeCell ref="I43:L43"/>
    <mergeCell ref="V43:X43"/>
    <mergeCell ref="B44:L44"/>
    <mergeCell ref="V44:X44"/>
    <mergeCell ref="B39:L39"/>
    <mergeCell ref="V39:X39"/>
    <mergeCell ref="B40:L40"/>
    <mergeCell ref="V40:X40"/>
    <mergeCell ref="B41:L41"/>
    <mergeCell ref="V41:X41"/>
    <mergeCell ref="B36:L36"/>
    <mergeCell ref="V36:X36"/>
    <mergeCell ref="B37:L37"/>
    <mergeCell ref="V37:X37"/>
    <mergeCell ref="I38:L38"/>
    <mergeCell ref="V38:X38"/>
    <mergeCell ref="B51:L51"/>
    <mergeCell ref="V51:X51"/>
    <mergeCell ref="B52:L52"/>
    <mergeCell ref="V52:X52"/>
    <mergeCell ref="B53:L53"/>
    <mergeCell ref="V53:X53"/>
    <mergeCell ref="I48:L48"/>
    <mergeCell ref="V48:X48"/>
    <mergeCell ref="B49:L49"/>
    <mergeCell ref="V49:X49"/>
    <mergeCell ref="B50:L50"/>
    <mergeCell ref="V50:X50"/>
    <mergeCell ref="B45:L45"/>
    <mergeCell ref="V45:X45"/>
    <mergeCell ref="B46:L46"/>
    <mergeCell ref="V46:X46"/>
    <mergeCell ref="B47:L47"/>
    <mergeCell ref="V47:X47"/>
    <mergeCell ref="I60:L60"/>
    <mergeCell ref="V60:X60"/>
    <mergeCell ref="B61:L61"/>
    <mergeCell ref="V61:X61"/>
    <mergeCell ref="B62:L62"/>
    <mergeCell ref="V62:X62"/>
    <mergeCell ref="B57:L57"/>
    <mergeCell ref="V57:X57"/>
    <mergeCell ref="B58:L58"/>
    <mergeCell ref="V58:X58"/>
    <mergeCell ref="B59:L59"/>
    <mergeCell ref="V59:X59"/>
    <mergeCell ref="B54:L54"/>
    <mergeCell ref="V54:X54"/>
    <mergeCell ref="I55:L55"/>
    <mergeCell ref="V55:X55"/>
    <mergeCell ref="B56:L56"/>
    <mergeCell ref="V56:X56"/>
    <mergeCell ref="B69:L69"/>
    <mergeCell ref="V69:X69"/>
    <mergeCell ref="B70:L70"/>
    <mergeCell ref="V70:X70"/>
    <mergeCell ref="B71:L71"/>
    <mergeCell ref="V71:X71"/>
    <mergeCell ref="B66:L66"/>
    <mergeCell ref="V66:X66"/>
    <mergeCell ref="B67:L67"/>
    <mergeCell ref="V67:X67"/>
    <mergeCell ref="I68:L68"/>
    <mergeCell ref="V68:X68"/>
    <mergeCell ref="I63:L63"/>
    <mergeCell ref="V63:X63"/>
    <mergeCell ref="B64:L64"/>
    <mergeCell ref="V64:X64"/>
    <mergeCell ref="B65:L65"/>
    <mergeCell ref="V65:X65"/>
    <mergeCell ref="B78:L78"/>
    <mergeCell ref="V78:X78"/>
    <mergeCell ref="I79:L79"/>
    <mergeCell ref="V79:X79"/>
    <mergeCell ref="B80:L80"/>
    <mergeCell ref="V80:X80"/>
    <mergeCell ref="B75:L75"/>
    <mergeCell ref="V75:X75"/>
    <mergeCell ref="I76:L76"/>
    <mergeCell ref="V76:X76"/>
    <mergeCell ref="B77:L77"/>
    <mergeCell ref="V77:X77"/>
    <mergeCell ref="B72:L72"/>
    <mergeCell ref="V72:X72"/>
    <mergeCell ref="I73:L73"/>
    <mergeCell ref="V73:X73"/>
    <mergeCell ref="B74:L74"/>
    <mergeCell ref="V74:X74"/>
    <mergeCell ref="B87:L87"/>
    <mergeCell ref="V87:X87"/>
    <mergeCell ref="E88:L88"/>
    <mergeCell ref="V88:X88"/>
    <mergeCell ref="I89:L89"/>
    <mergeCell ref="V89:X89"/>
    <mergeCell ref="I84:L84"/>
    <mergeCell ref="V84:X84"/>
    <mergeCell ref="B85:L85"/>
    <mergeCell ref="V85:X85"/>
    <mergeCell ref="B86:L86"/>
    <mergeCell ref="V86:X86"/>
    <mergeCell ref="B81:L81"/>
    <mergeCell ref="V81:X81"/>
    <mergeCell ref="B82:L82"/>
    <mergeCell ref="V82:X82"/>
    <mergeCell ref="E83:L83"/>
    <mergeCell ref="V83:X83"/>
    <mergeCell ref="B96:L96"/>
    <mergeCell ref="V96:X96"/>
    <mergeCell ref="B97:L97"/>
    <mergeCell ref="V97:X97"/>
    <mergeCell ref="B98:L98"/>
    <mergeCell ref="V98:X98"/>
    <mergeCell ref="B93:L93"/>
    <mergeCell ref="V93:X93"/>
    <mergeCell ref="B94:L94"/>
    <mergeCell ref="V94:X94"/>
    <mergeCell ref="I95:L95"/>
    <mergeCell ref="V95:X95"/>
    <mergeCell ref="B90:L90"/>
    <mergeCell ref="V90:X90"/>
    <mergeCell ref="B91:L91"/>
    <mergeCell ref="V91:X91"/>
    <mergeCell ref="I92:L92"/>
    <mergeCell ref="V92:X92"/>
    <mergeCell ref="I105:L105"/>
    <mergeCell ref="V105:X105"/>
    <mergeCell ref="B106:L106"/>
    <mergeCell ref="V106:X106"/>
    <mergeCell ref="B107:L107"/>
    <mergeCell ref="V107:X107"/>
    <mergeCell ref="B102:L102"/>
    <mergeCell ref="V102:X102"/>
    <mergeCell ref="B103:L103"/>
    <mergeCell ref="V103:X103"/>
    <mergeCell ref="E104:L104"/>
    <mergeCell ref="V104:X104"/>
    <mergeCell ref="E99:L99"/>
    <mergeCell ref="V99:X99"/>
    <mergeCell ref="I100:L100"/>
    <mergeCell ref="V100:X100"/>
    <mergeCell ref="B101:L101"/>
    <mergeCell ref="V101:X101"/>
    <mergeCell ref="B114:L114"/>
    <mergeCell ref="V114:X114"/>
    <mergeCell ref="B115:L115"/>
    <mergeCell ref="V115:X115"/>
    <mergeCell ref="I116:L116"/>
    <mergeCell ref="V116:X116"/>
    <mergeCell ref="I111:L111"/>
    <mergeCell ref="V111:X111"/>
    <mergeCell ref="B112:L112"/>
    <mergeCell ref="V112:X112"/>
    <mergeCell ref="B113:L113"/>
    <mergeCell ref="V113:X113"/>
    <mergeCell ref="B108:L108"/>
    <mergeCell ref="V108:X108"/>
    <mergeCell ref="B109:L109"/>
    <mergeCell ref="V109:X109"/>
    <mergeCell ref="E110:L110"/>
    <mergeCell ref="V110:X110"/>
    <mergeCell ref="B123:L123"/>
    <mergeCell ref="V123:X123"/>
    <mergeCell ref="B124:L124"/>
    <mergeCell ref="V124:X124"/>
    <mergeCell ref="I125:L125"/>
    <mergeCell ref="V125:X125"/>
    <mergeCell ref="I120:L120"/>
    <mergeCell ref="V120:X120"/>
    <mergeCell ref="B121:L121"/>
    <mergeCell ref="V121:X121"/>
    <mergeCell ref="B122:L122"/>
    <mergeCell ref="V122:X122"/>
    <mergeCell ref="B117:L117"/>
    <mergeCell ref="V117:X117"/>
    <mergeCell ref="B118:L118"/>
    <mergeCell ref="V118:X118"/>
    <mergeCell ref="E119:L119"/>
    <mergeCell ref="V119:X119"/>
    <mergeCell ref="B132:L132"/>
    <mergeCell ref="V132:X132"/>
    <mergeCell ref="B133:L133"/>
    <mergeCell ref="V133:X133"/>
    <mergeCell ref="B134:L134"/>
    <mergeCell ref="V134:X134"/>
    <mergeCell ref="B129:L129"/>
    <mergeCell ref="V129:X129"/>
    <mergeCell ref="B130:L130"/>
    <mergeCell ref="V130:X130"/>
    <mergeCell ref="B131:L131"/>
    <mergeCell ref="V131:X131"/>
    <mergeCell ref="B126:L126"/>
    <mergeCell ref="V126:X126"/>
    <mergeCell ref="B127:L127"/>
    <mergeCell ref="V127:X127"/>
    <mergeCell ref="B128:L128"/>
    <mergeCell ref="V128:X128"/>
    <mergeCell ref="B141:L141"/>
    <mergeCell ref="V141:X141"/>
    <mergeCell ref="B142:L142"/>
    <mergeCell ref="V142:X142"/>
    <mergeCell ref="B143:L143"/>
    <mergeCell ref="V143:X143"/>
    <mergeCell ref="B138:L138"/>
    <mergeCell ref="V138:X138"/>
    <mergeCell ref="B139:L139"/>
    <mergeCell ref="V139:X139"/>
    <mergeCell ref="I140:L140"/>
    <mergeCell ref="V140:X140"/>
    <mergeCell ref="I135:L135"/>
    <mergeCell ref="V135:X135"/>
    <mergeCell ref="B136:L136"/>
    <mergeCell ref="V136:X136"/>
    <mergeCell ref="B137:L137"/>
    <mergeCell ref="V137:X137"/>
    <mergeCell ref="B150:L150"/>
    <mergeCell ref="V150:X150"/>
    <mergeCell ref="B151:L151"/>
    <mergeCell ref="V151:X151"/>
    <mergeCell ref="B152:L152"/>
    <mergeCell ref="V152:X152"/>
    <mergeCell ref="I147:L147"/>
    <mergeCell ref="V147:X147"/>
    <mergeCell ref="B148:L148"/>
    <mergeCell ref="V148:X148"/>
    <mergeCell ref="B149:L149"/>
    <mergeCell ref="V149:X149"/>
    <mergeCell ref="B144:L144"/>
    <mergeCell ref="V144:X144"/>
    <mergeCell ref="B145:L145"/>
    <mergeCell ref="V145:X145"/>
    <mergeCell ref="B146:L146"/>
    <mergeCell ref="V146:X146"/>
    <mergeCell ref="G159:L159"/>
    <mergeCell ref="V159:X159"/>
    <mergeCell ref="I160:L160"/>
    <mergeCell ref="V160:X160"/>
    <mergeCell ref="B161:L161"/>
    <mergeCell ref="V161:X161"/>
    <mergeCell ref="B156:L156"/>
    <mergeCell ref="V156:X156"/>
    <mergeCell ref="B157:L157"/>
    <mergeCell ref="V157:X157"/>
    <mergeCell ref="B158:L158"/>
    <mergeCell ref="V158:X158"/>
    <mergeCell ref="B153:L153"/>
    <mergeCell ref="V153:X153"/>
    <mergeCell ref="I154:L154"/>
    <mergeCell ref="V154:X154"/>
    <mergeCell ref="B155:L155"/>
    <mergeCell ref="V155:X155"/>
    <mergeCell ref="E168:L168"/>
    <mergeCell ref="V168:X168"/>
    <mergeCell ref="I169:L169"/>
    <mergeCell ref="V169:X169"/>
    <mergeCell ref="B170:L170"/>
    <mergeCell ref="V170:X170"/>
    <mergeCell ref="B165:L165"/>
    <mergeCell ref="V165:X165"/>
    <mergeCell ref="B166:L166"/>
    <mergeCell ref="V166:X166"/>
    <mergeCell ref="B167:L167"/>
    <mergeCell ref="V167:X167"/>
    <mergeCell ref="B162:L162"/>
    <mergeCell ref="V162:X162"/>
    <mergeCell ref="I163:L163"/>
    <mergeCell ref="V163:X163"/>
    <mergeCell ref="B164:L164"/>
    <mergeCell ref="V164:X164"/>
    <mergeCell ref="B177:L177"/>
    <mergeCell ref="V177:X177"/>
    <mergeCell ref="B178:L178"/>
    <mergeCell ref="V178:X178"/>
    <mergeCell ref="B179:L179"/>
    <mergeCell ref="V179:X179"/>
    <mergeCell ref="E174:L174"/>
    <mergeCell ref="V174:X174"/>
    <mergeCell ref="I175:L175"/>
    <mergeCell ref="V175:X175"/>
    <mergeCell ref="B176:L176"/>
    <mergeCell ref="V176:X176"/>
    <mergeCell ref="B171:L171"/>
    <mergeCell ref="V171:X171"/>
    <mergeCell ref="B172:L172"/>
    <mergeCell ref="V172:X172"/>
    <mergeCell ref="B173:L173"/>
    <mergeCell ref="V173:X173"/>
    <mergeCell ref="B186:L186"/>
    <mergeCell ref="V186:X186"/>
    <mergeCell ref="B187:L187"/>
    <mergeCell ref="V187:X187"/>
    <mergeCell ref="B188:L188"/>
    <mergeCell ref="V188:X188"/>
    <mergeCell ref="B183:L183"/>
    <mergeCell ref="V183:X183"/>
    <mergeCell ref="B184:L184"/>
    <mergeCell ref="V184:X184"/>
    <mergeCell ref="I185:L185"/>
    <mergeCell ref="V185:X185"/>
    <mergeCell ref="I180:L180"/>
    <mergeCell ref="V180:X180"/>
    <mergeCell ref="B181:L181"/>
    <mergeCell ref="V181:X181"/>
    <mergeCell ref="B182:L182"/>
    <mergeCell ref="V182:X182"/>
    <mergeCell ref="B195:L195"/>
    <mergeCell ref="V195:X195"/>
    <mergeCell ref="E196:L196"/>
    <mergeCell ref="V196:X196"/>
    <mergeCell ref="I197:L197"/>
    <mergeCell ref="V197:X197"/>
    <mergeCell ref="B192:L192"/>
    <mergeCell ref="V192:X192"/>
    <mergeCell ref="B193:L193"/>
    <mergeCell ref="V193:X193"/>
    <mergeCell ref="B194:L194"/>
    <mergeCell ref="V194:X194"/>
    <mergeCell ref="E189:L189"/>
    <mergeCell ref="V189:X189"/>
    <mergeCell ref="I190:L190"/>
    <mergeCell ref="V190:X190"/>
    <mergeCell ref="B191:L191"/>
    <mergeCell ref="V191:X191"/>
    <mergeCell ref="B204:L204"/>
    <mergeCell ref="V204:X204"/>
    <mergeCell ref="B205:L205"/>
    <mergeCell ref="V205:X205"/>
    <mergeCell ref="B206:L206"/>
    <mergeCell ref="V206:X206"/>
    <mergeCell ref="B201:L201"/>
    <mergeCell ref="V201:X201"/>
    <mergeCell ref="E202:L202"/>
    <mergeCell ref="V202:X202"/>
    <mergeCell ref="I203:L203"/>
    <mergeCell ref="V203:X203"/>
    <mergeCell ref="B198:L198"/>
    <mergeCell ref="V198:X198"/>
    <mergeCell ref="B199:L199"/>
    <mergeCell ref="V199:X199"/>
    <mergeCell ref="B200:L200"/>
    <mergeCell ref="V200:X200"/>
    <mergeCell ref="B213:L213"/>
    <mergeCell ref="V213:X213"/>
    <mergeCell ref="I214:L214"/>
    <mergeCell ref="V214:X214"/>
    <mergeCell ref="B215:L215"/>
    <mergeCell ref="V215:X215"/>
    <mergeCell ref="B210:L210"/>
    <mergeCell ref="V210:X210"/>
    <mergeCell ref="B211:L211"/>
    <mergeCell ref="V211:X211"/>
    <mergeCell ref="B212:L212"/>
    <mergeCell ref="V212:X212"/>
    <mergeCell ref="B207:L207"/>
    <mergeCell ref="V207:X207"/>
    <mergeCell ref="E208:L208"/>
    <mergeCell ref="V208:X208"/>
    <mergeCell ref="I209:L209"/>
    <mergeCell ref="V209:X209"/>
    <mergeCell ref="B222:L222"/>
    <mergeCell ref="V222:X222"/>
    <mergeCell ref="E223:L223"/>
    <mergeCell ref="V223:X223"/>
    <mergeCell ref="I224:L224"/>
    <mergeCell ref="V224:X224"/>
    <mergeCell ref="I219:L219"/>
    <mergeCell ref="V219:X219"/>
    <mergeCell ref="B220:L220"/>
    <mergeCell ref="V220:X220"/>
    <mergeCell ref="B221:L221"/>
    <mergeCell ref="V221:X221"/>
    <mergeCell ref="B216:L216"/>
    <mergeCell ref="V216:X216"/>
    <mergeCell ref="B217:L217"/>
    <mergeCell ref="V217:X217"/>
    <mergeCell ref="E218:L218"/>
    <mergeCell ref="V218:X218"/>
    <mergeCell ref="B231:L231"/>
    <mergeCell ref="V231:X231"/>
    <mergeCell ref="B232:L232"/>
    <mergeCell ref="V232:X232"/>
    <mergeCell ref="B233:L233"/>
    <mergeCell ref="V233:X233"/>
    <mergeCell ref="E228:L228"/>
    <mergeCell ref="V228:X228"/>
    <mergeCell ref="I229:L229"/>
    <mergeCell ref="V229:X229"/>
    <mergeCell ref="B230:L230"/>
    <mergeCell ref="V230:X230"/>
    <mergeCell ref="B225:L225"/>
    <mergeCell ref="V225:X225"/>
    <mergeCell ref="B226:L226"/>
    <mergeCell ref="V226:X226"/>
    <mergeCell ref="B227:L227"/>
    <mergeCell ref="V227:X227"/>
    <mergeCell ref="B240:L240"/>
    <mergeCell ref="V240:X240"/>
    <mergeCell ref="I241:L241"/>
    <mergeCell ref="V241:X241"/>
    <mergeCell ref="B242:L242"/>
    <mergeCell ref="V242:X242"/>
    <mergeCell ref="B237:L237"/>
    <mergeCell ref="V237:X237"/>
    <mergeCell ref="B238:L238"/>
    <mergeCell ref="V238:X238"/>
    <mergeCell ref="B239:L239"/>
    <mergeCell ref="V239:X239"/>
    <mergeCell ref="B234:L234"/>
    <mergeCell ref="V234:X234"/>
    <mergeCell ref="B235:L235"/>
    <mergeCell ref="V235:X235"/>
    <mergeCell ref="I236:L236"/>
    <mergeCell ref="V236:X236"/>
    <mergeCell ref="I249:L249"/>
    <mergeCell ref="V249:X249"/>
    <mergeCell ref="B250:L250"/>
    <mergeCell ref="V250:X250"/>
    <mergeCell ref="B251:L251"/>
    <mergeCell ref="V251:X251"/>
    <mergeCell ref="B246:L246"/>
    <mergeCell ref="V246:X246"/>
    <mergeCell ref="B247:L247"/>
    <mergeCell ref="V247:X247"/>
    <mergeCell ref="E248:L248"/>
    <mergeCell ref="V248:X248"/>
    <mergeCell ref="B243:L243"/>
    <mergeCell ref="V243:X243"/>
    <mergeCell ref="I244:L244"/>
    <mergeCell ref="V244:X244"/>
    <mergeCell ref="B245:L245"/>
    <mergeCell ref="V245:X245"/>
    <mergeCell ref="B258:L258"/>
    <mergeCell ref="V258:X258"/>
    <mergeCell ref="B259:L259"/>
    <mergeCell ref="V259:X259"/>
    <mergeCell ref="B260:L260"/>
    <mergeCell ref="V260:X260"/>
    <mergeCell ref="B255:L255"/>
    <mergeCell ref="V255:X255"/>
    <mergeCell ref="B256:L256"/>
    <mergeCell ref="V256:X256"/>
    <mergeCell ref="I257:L257"/>
    <mergeCell ref="V257:X257"/>
    <mergeCell ref="B252:L252"/>
    <mergeCell ref="V252:X252"/>
    <mergeCell ref="B253:L253"/>
    <mergeCell ref="V253:X253"/>
    <mergeCell ref="I254:L254"/>
    <mergeCell ref="V254:X254"/>
    <mergeCell ref="E267:L267"/>
    <mergeCell ref="V267:X267"/>
    <mergeCell ref="I268:L268"/>
    <mergeCell ref="V268:X268"/>
    <mergeCell ref="B269:L269"/>
    <mergeCell ref="V269:X269"/>
    <mergeCell ref="B264:L264"/>
    <mergeCell ref="V264:X264"/>
    <mergeCell ref="B265:L265"/>
    <mergeCell ref="V265:X265"/>
    <mergeCell ref="B266:L266"/>
    <mergeCell ref="V266:X266"/>
    <mergeCell ref="E261:L261"/>
    <mergeCell ref="V261:X261"/>
    <mergeCell ref="G262:L262"/>
    <mergeCell ref="V262:X262"/>
    <mergeCell ref="I263:L263"/>
    <mergeCell ref="V263:X263"/>
    <mergeCell ref="E276:L276"/>
    <mergeCell ref="V276:X276"/>
    <mergeCell ref="I277:L277"/>
    <mergeCell ref="V277:X277"/>
    <mergeCell ref="B278:L278"/>
    <mergeCell ref="V278:X278"/>
    <mergeCell ref="I273:L273"/>
    <mergeCell ref="V273:X273"/>
    <mergeCell ref="B274:L274"/>
    <mergeCell ref="V274:X274"/>
    <mergeCell ref="B275:L275"/>
    <mergeCell ref="V275:X275"/>
    <mergeCell ref="B270:L270"/>
    <mergeCell ref="V270:X270"/>
    <mergeCell ref="B271:L271"/>
    <mergeCell ref="V271:X271"/>
    <mergeCell ref="B272:L272"/>
    <mergeCell ref="V272:X272"/>
    <mergeCell ref="B285:L285"/>
    <mergeCell ref="V285:X285"/>
    <mergeCell ref="B286:L286"/>
    <mergeCell ref="V286:X286"/>
    <mergeCell ref="B287:L287"/>
    <mergeCell ref="V287:X287"/>
    <mergeCell ref="B282:L282"/>
    <mergeCell ref="V282:X282"/>
    <mergeCell ref="B283:L283"/>
    <mergeCell ref="V283:X283"/>
    <mergeCell ref="I284:L284"/>
    <mergeCell ref="V284:X284"/>
    <mergeCell ref="B279:L279"/>
    <mergeCell ref="V279:X279"/>
    <mergeCell ref="B280:L280"/>
    <mergeCell ref="V280:X280"/>
    <mergeCell ref="B281:L281"/>
    <mergeCell ref="V281:X281"/>
    <mergeCell ref="B294:L294"/>
    <mergeCell ref="V294:X294"/>
    <mergeCell ref="I295:L295"/>
    <mergeCell ref="V295:X295"/>
    <mergeCell ref="B296:L296"/>
    <mergeCell ref="V296:X296"/>
    <mergeCell ref="E291:L291"/>
    <mergeCell ref="V291:X291"/>
    <mergeCell ref="I292:L292"/>
    <mergeCell ref="V292:X292"/>
    <mergeCell ref="B293:L293"/>
    <mergeCell ref="V293:X293"/>
    <mergeCell ref="B288:L288"/>
    <mergeCell ref="V288:X288"/>
    <mergeCell ref="B289:L289"/>
    <mergeCell ref="V289:X289"/>
    <mergeCell ref="B290:L290"/>
    <mergeCell ref="V290:X290"/>
    <mergeCell ref="I303:L303"/>
    <mergeCell ref="V303:X303"/>
    <mergeCell ref="B304:L304"/>
    <mergeCell ref="V304:X304"/>
    <mergeCell ref="B305:L305"/>
    <mergeCell ref="V305:X305"/>
    <mergeCell ref="B300:L300"/>
    <mergeCell ref="V300:X300"/>
    <mergeCell ref="B301:L301"/>
    <mergeCell ref="V301:X301"/>
    <mergeCell ref="E302:L302"/>
    <mergeCell ref="V302:X302"/>
    <mergeCell ref="B297:L297"/>
    <mergeCell ref="V297:X297"/>
    <mergeCell ref="I298:L298"/>
    <mergeCell ref="V298:X298"/>
    <mergeCell ref="B299:L299"/>
    <mergeCell ref="V299:X299"/>
    <mergeCell ref="B312:L312"/>
    <mergeCell ref="V312:X312"/>
    <mergeCell ref="I313:L313"/>
    <mergeCell ref="V313:X313"/>
    <mergeCell ref="B314:L314"/>
    <mergeCell ref="V314:X314"/>
    <mergeCell ref="B309:L309"/>
    <mergeCell ref="V309:X309"/>
    <mergeCell ref="B310:L310"/>
    <mergeCell ref="V310:X310"/>
    <mergeCell ref="B311:L311"/>
    <mergeCell ref="V311:X311"/>
    <mergeCell ref="B306:L306"/>
    <mergeCell ref="V306:X306"/>
    <mergeCell ref="B307:L307"/>
    <mergeCell ref="V307:X307"/>
    <mergeCell ref="I308:L308"/>
    <mergeCell ref="V308:X308"/>
    <mergeCell ref="I321:L321"/>
    <mergeCell ref="V321:X321"/>
    <mergeCell ref="B322:L322"/>
    <mergeCell ref="V322:X322"/>
    <mergeCell ref="B323:L323"/>
    <mergeCell ref="V323:X323"/>
    <mergeCell ref="I318:L318"/>
    <mergeCell ref="V318:X318"/>
    <mergeCell ref="B319:L319"/>
    <mergeCell ref="V319:X319"/>
    <mergeCell ref="B320:L320"/>
    <mergeCell ref="V320:X320"/>
    <mergeCell ref="B315:L315"/>
    <mergeCell ref="V315:X315"/>
    <mergeCell ref="B316:L316"/>
    <mergeCell ref="V316:X316"/>
    <mergeCell ref="B317:L317"/>
    <mergeCell ref="V317:X317"/>
    <mergeCell ref="G330:L330"/>
    <mergeCell ref="V330:X330"/>
    <mergeCell ref="I331:L331"/>
    <mergeCell ref="V331:X331"/>
    <mergeCell ref="B332:L332"/>
    <mergeCell ref="V332:X332"/>
    <mergeCell ref="I327:L327"/>
    <mergeCell ref="V327:X327"/>
    <mergeCell ref="B328:L328"/>
    <mergeCell ref="V328:X328"/>
    <mergeCell ref="B329:L329"/>
    <mergeCell ref="V329:X329"/>
    <mergeCell ref="I324:L324"/>
    <mergeCell ref="V324:X324"/>
    <mergeCell ref="B325:L325"/>
    <mergeCell ref="V325:X325"/>
    <mergeCell ref="B326:L326"/>
    <mergeCell ref="V326:X326"/>
    <mergeCell ref="I339:L339"/>
    <mergeCell ref="V339:X339"/>
    <mergeCell ref="B340:L340"/>
    <mergeCell ref="V340:X340"/>
    <mergeCell ref="B341:L341"/>
    <mergeCell ref="V341:X341"/>
    <mergeCell ref="I336:L336"/>
    <mergeCell ref="V336:X336"/>
    <mergeCell ref="B337:L337"/>
    <mergeCell ref="V337:X337"/>
    <mergeCell ref="B338:L338"/>
    <mergeCell ref="V338:X338"/>
    <mergeCell ref="B333:L333"/>
    <mergeCell ref="V333:X333"/>
    <mergeCell ref="B334:L334"/>
    <mergeCell ref="V334:X334"/>
    <mergeCell ref="E335:L335"/>
    <mergeCell ref="V335:X335"/>
    <mergeCell ref="G348:L348"/>
    <mergeCell ref="V348:X348"/>
    <mergeCell ref="I349:L349"/>
    <mergeCell ref="V349:X349"/>
    <mergeCell ref="B350:L350"/>
    <mergeCell ref="V350:X350"/>
    <mergeCell ref="I345:L345"/>
    <mergeCell ref="V345:X345"/>
    <mergeCell ref="B346:L346"/>
    <mergeCell ref="V346:X346"/>
    <mergeCell ref="B347:L347"/>
    <mergeCell ref="V347:X347"/>
    <mergeCell ref="I342:L342"/>
    <mergeCell ref="V342:X342"/>
    <mergeCell ref="B343:L343"/>
    <mergeCell ref="V343:X343"/>
    <mergeCell ref="B344:L344"/>
    <mergeCell ref="V344:X344"/>
    <mergeCell ref="E357:L357"/>
    <mergeCell ref="V357:X357"/>
    <mergeCell ref="I358:L358"/>
    <mergeCell ref="V358:X358"/>
    <mergeCell ref="B359:L359"/>
    <mergeCell ref="V359:X359"/>
    <mergeCell ref="B354:L354"/>
    <mergeCell ref="V354:X354"/>
    <mergeCell ref="B355:L355"/>
    <mergeCell ref="V355:X355"/>
    <mergeCell ref="B356:L356"/>
    <mergeCell ref="V356:X356"/>
    <mergeCell ref="B351:L351"/>
    <mergeCell ref="V351:X351"/>
    <mergeCell ref="I352:L352"/>
    <mergeCell ref="V352:X352"/>
    <mergeCell ref="B353:L353"/>
    <mergeCell ref="V353:X353"/>
    <mergeCell ref="B366:L366"/>
    <mergeCell ref="V366:X366"/>
    <mergeCell ref="B367:L367"/>
    <mergeCell ref="V367:X367"/>
    <mergeCell ref="B368:L368"/>
    <mergeCell ref="V368:X368"/>
    <mergeCell ref="B363:L363"/>
    <mergeCell ref="V363:X363"/>
    <mergeCell ref="B364:L364"/>
    <mergeCell ref="V364:X364"/>
    <mergeCell ref="I365:L365"/>
    <mergeCell ref="V365:X365"/>
    <mergeCell ref="B360:L360"/>
    <mergeCell ref="V360:X360"/>
    <mergeCell ref="B361:L361"/>
    <mergeCell ref="V361:X361"/>
    <mergeCell ref="B362:L362"/>
    <mergeCell ref="V362:X362"/>
    <mergeCell ref="B375:L375"/>
    <mergeCell ref="V375:X375"/>
    <mergeCell ref="B376:L376"/>
    <mergeCell ref="V376:X376"/>
    <mergeCell ref="B377:L377"/>
    <mergeCell ref="V377:X377"/>
    <mergeCell ref="B372:L372"/>
    <mergeCell ref="V372:X372"/>
    <mergeCell ref="I373:L373"/>
    <mergeCell ref="V373:X373"/>
    <mergeCell ref="B374:L374"/>
    <mergeCell ref="V374:X374"/>
    <mergeCell ref="B369:L369"/>
    <mergeCell ref="V369:X369"/>
    <mergeCell ref="I370:L370"/>
    <mergeCell ref="V370:X370"/>
    <mergeCell ref="B371:L371"/>
    <mergeCell ref="V371:X371"/>
    <mergeCell ref="I384:L384"/>
    <mergeCell ref="V384:X384"/>
    <mergeCell ref="B385:L385"/>
    <mergeCell ref="V385:X385"/>
    <mergeCell ref="B386:L386"/>
    <mergeCell ref="V386:X386"/>
    <mergeCell ref="I381:L381"/>
    <mergeCell ref="V381:X381"/>
    <mergeCell ref="B382:L382"/>
    <mergeCell ref="V382:X382"/>
    <mergeCell ref="B383:L383"/>
    <mergeCell ref="V383:X383"/>
    <mergeCell ref="I378:L378"/>
    <mergeCell ref="V378:X378"/>
    <mergeCell ref="B379:L379"/>
    <mergeCell ref="V379:X379"/>
    <mergeCell ref="B380:L380"/>
    <mergeCell ref="V380:X380"/>
    <mergeCell ref="B393:L393"/>
    <mergeCell ref="V393:X393"/>
    <mergeCell ref="I394:L394"/>
    <mergeCell ref="V394:X394"/>
    <mergeCell ref="B395:L395"/>
    <mergeCell ref="V395:X395"/>
    <mergeCell ref="B390:L390"/>
    <mergeCell ref="V390:X390"/>
    <mergeCell ref="I391:L391"/>
    <mergeCell ref="V391:X391"/>
    <mergeCell ref="B392:L392"/>
    <mergeCell ref="V392:X392"/>
    <mergeCell ref="E387:L387"/>
    <mergeCell ref="V387:X387"/>
    <mergeCell ref="I388:L388"/>
    <mergeCell ref="V388:X388"/>
    <mergeCell ref="B389:L389"/>
    <mergeCell ref="V389:X389"/>
    <mergeCell ref="B402:L402"/>
    <mergeCell ref="V402:X402"/>
    <mergeCell ref="B403:L403"/>
    <mergeCell ref="V403:X403"/>
    <mergeCell ref="E404:L404"/>
    <mergeCell ref="V404:X404"/>
    <mergeCell ref="I399:L399"/>
    <mergeCell ref="V399:X399"/>
    <mergeCell ref="B400:L400"/>
    <mergeCell ref="V400:X400"/>
    <mergeCell ref="B401:L401"/>
    <mergeCell ref="V401:X401"/>
    <mergeCell ref="B396:L396"/>
    <mergeCell ref="V396:X396"/>
    <mergeCell ref="B397:L397"/>
    <mergeCell ref="V397:X397"/>
    <mergeCell ref="E398:L398"/>
    <mergeCell ref="V398:X398"/>
    <mergeCell ref="B411:L411"/>
    <mergeCell ref="V411:X411"/>
    <mergeCell ref="B412:L412"/>
    <mergeCell ref="V412:X412"/>
    <mergeCell ref="B413:L413"/>
    <mergeCell ref="V413:X413"/>
    <mergeCell ref="B408:L408"/>
    <mergeCell ref="V408:X408"/>
    <mergeCell ref="B409:L409"/>
    <mergeCell ref="V409:X409"/>
    <mergeCell ref="B410:L410"/>
    <mergeCell ref="V410:X410"/>
    <mergeCell ref="I405:L405"/>
    <mergeCell ref="V405:X405"/>
    <mergeCell ref="B406:L406"/>
    <mergeCell ref="V406:X406"/>
    <mergeCell ref="B407:L407"/>
    <mergeCell ref="V407:X407"/>
    <mergeCell ref="B420:L420"/>
    <mergeCell ref="V420:X420"/>
    <mergeCell ref="I421:L421"/>
    <mergeCell ref="V421:X421"/>
    <mergeCell ref="B422:L422"/>
    <mergeCell ref="V422:X422"/>
    <mergeCell ref="B417:L417"/>
    <mergeCell ref="V417:X417"/>
    <mergeCell ref="B418:L418"/>
    <mergeCell ref="V418:X418"/>
    <mergeCell ref="B419:L419"/>
    <mergeCell ref="V419:X419"/>
    <mergeCell ref="B414:L414"/>
    <mergeCell ref="V414:X414"/>
    <mergeCell ref="B415:L415"/>
    <mergeCell ref="V415:X415"/>
    <mergeCell ref="I416:L416"/>
    <mergeCell ref="V416:X416"/>
    <mergeCell ref="B429:L429"/>
    <mergeCell ref="V429:X429"/>
    <mergeCell ref="B430:L430"/>
    <mergeCell ref="V430:X430"/>
    <mergeCell ref="I431:L431"/>
    <mergeCell ref="V431:X431"/>
    <mergeCell ref="I426:L426"/>
    <mergeCell ref="V426:X426"/>
    <mergeCell ref="B427:L427"/>
    <mergeCell ref="V427:X427"/>
    <mergeCell ref="B428:L428"/>
    <mergeCell ref="V428:X428"/>
    <mergeCell ref="B423:L423"/>
    <mergeCell ref="V423:X423"/>
    <mergeCell ref="B424:L424"/>
    <mergeCell ref="V424:X424"/>
    <mergeCell ref="B425:L425"/>
    <mergeCell ref="V425:X425"/>
    <mergeCell ref="I438:L438"/>
    <mergeCell ref="V438:X438"/>
    <mergeCell ref="B439:L439"/>
    <mergeCell ref="V439:X439"/>
    <mergeCell ref="B440:L440"/>
    <mergeCell ref="V440:X440"/>
    <mergeCell ref="B435:L435"/>
    <mergeCell ref="V435:X435"/>
    <mergeCell ref="B436:L436"/>
    <mergeCell ref="V436:X436"/>
    <mergeCell ref="B437:L437"/>
    <mergeCell ref="V437:X437"/>
    <mergeCell ref="B432:L432"/>
    <mergeCell ref="V432:X432"/>
    <mergeCell ref="B433:L433"/>
    <mergeCell ref="V433:X433"/>
    <mergeCell ref="B434:L434"/>
    <mergeCell ref="V434:X434"/>
    <mergeCell ref="B447:L447"/>
    <mergeCell ref="V447:X447"/>
    <mergeCell ref="I448:L448"/>
    <mergeCell ref="V448:X448"/>
    <mergeCell ref="B449:L449"/>
    <mergeCell ref="V449:X449"/>
    <mergeCell ref="B444:L444"/>
    <mergeCell ref="V444:X444"/>
    <mergeCell ref="I445:L445"/>
    <mergeCell ref="V445:X445"/>
    <mergeCell ref="B446:L446"/>
    <mergeCell ref="V446:X446"/>
    <mergeCell ref="B441:L441"/>
    <mergeCell ref="V441:X441"/>
    <mergeCell ref="B442:L442"/>
    <mergeCell ref="V442:X442"/>
    <mergeCell ref="B443:L443"/>
    <mergeCell ref="V443:X443"/>
    <mergeCell ref="B456:L456"/>
    <mergeCell ref="V456:X456"/>
    <mergeCell ref="B457:L457"/>
    <mergeCell ref="V457:X457"/>
    <mergeCell ref="B458:L458"/>
    <mergeCell ref="V458:X458"/>
    <mergeCell ref="B453:L453"/>
    <mergeCell ref="V453:X453"/>
    <mergeCell ref="B454:L454"/>
    <mergeCell ref="V454:X454"/>
    <mergeCell ref="I455:L455"/>
    <mergeCell ref="V455:X455"/>
    <mergeCell ref="B450:L450"/>
    <mergeCell ref="V450:X450"/>
    <mergeCell ref="B451:L451"/>
    <mergeCell ref="V451:X451"/>
    <mergeCell ref="B452:L452"/>
    <mergeCell ref="V452:X452"/>
    <mergeCell ref="B465:L465"/>
    <mergeCell ref="V465:X465"/>
    <mergeCell ref="B466:L466"/>
    <mergeCell ref="V466:X466"/>
    <mergeCell ref="B467:L467"/>
    <mergeCell ref="V467:X467"/>
    <mergeCell ref="B462:L462"/>
    <mergeCell ref="V462:X462"/>
    <mergeCell ref="I463:L463"/>
    <mergeCell ref="V463:X463"/>
    <mergeCell ref="B464:L464"/>
    <mergeCell ref="V464:X464"/>
    <mergeCell ref="B459:L459"/>
    <mergeCell ref="V459:X459"/>
    <mergeCell ref="I460:L460"/>
    <mergeCell ref="V460:X460"/>
    <mergeCell ref="B461:L461"/>
    <mergeCell ref="V461:X461"/>
    <mergeCell ref="B474:L474"/>
    <mergeCell ref="V474:X474"/>
    <mergeCell ref="B475:L475"/>
    <mergeCell ref="V475:X475"/>
    <mergeCell ref="B476:L476"/>
    <mergeCell ref="V476:X476"/>
    <mergeCell ref="I471:L471"/>
    <mergeCell ref="V471:X471"/>
    <mergeCell ref="B472:L472"/>
    <mergeCell ref="V472:X472"/>
    <mergeCell ref="B473:L473"/>
    <mergeCell ref="V473:X473"/>
    <mergeCell ref="I468:L468"/>
    <mergeCell ref="V468:X468"/>
    <mergeCell ref="B469:L469"/>
    <mergeCell ref="V469:X469"/>
    <mergeCell ref="B470:L470"/>
    <mergeCell ref="V470:X470"/>
    <mergeCell ref="B483:L483"/>
    <mergeCell ref="V483:X483"/>
    <mergeCell ref="G484:L484"/>
    <mergeCell ref="V484:X484"/>
    <mergeCell ref="I485:L485"/>
    <mergeCell ref="V485:X485"/>
    <mergeCell ref="B480:L480"/>
    <mergeCell ref="V480:X480"/>
    <mergeCell ref="I481:L481"/>
    <mergeCell ref="V481:X481"/>
    <mergeCell ref="B482:L482"/>
    <mergeCell ref="V482:X482"/>
    <mergeCell ref="B477:L477"/>
    <mergeCell ref="V477:X477"/>
    <mergeCell ref="I478:L478"/>
    <mergeCell ref="V478:X478"/>
    <mergeCell ref="B479:L479"/>
    <mergeCell ref="V479:X479"/>
    <mergeCell ref="B492:L492"/>
    <mergeCell ref="V492:X492"/>
    <mergeCell ref="B493:L493"/>
    <mergeCell ref="V493:X493"/>
    <mergeCell ref="B494:L494"/>
    <mergeCell ref="V494:X494"/>
    <mergeCell ref="I489:L489"/>
    <mergeCell ref="V489:X489"/>
    <mergeCell ref="B490:L490"/>
    <mergeCell ref="V490:X490"/>
    <mergeCell ref="B491:L491"/>
    <mergeCell ref="V491:X491"/>
    <mergeCell ref="B486:L486"/>
    <mergeCell ref="V486:X486"/>
    <mergeCell ref="B487:L487"/>
    <mergeCell ref="V487:X487"/>
    <mergeCell ref="E488:L488"/>
    <mergeCell ref="V488:X488"/>
    <mergeCell ref="E501:L501"/>
    <mergeCell ref="V501:X501"/>
    <mergeCell ref="I502:L502"/>
    <mergeCell ref="V502:X502"/>
    <mergeCell ref="B503:L503"/>
    <mergeCell ref="V503:X503"/>
    <mergeCell ref="I498:L498"/>
    <mergeCell ref="V498:X498"/>
    <mergeCell ref="B499:L499"/>
    <mergeCell ref="V499:X499"/>
    <mergeCell ref="B500:L500"/>
    <mergeCell ref="V500:X500"/>
    <mergeCell ref="B495:L495"/>
    <mergeCell ref="V495:X495"/>
    <mergeCell ref="B496:L496"/>
    <mergeCell ref="V496:X496"/>
    <mergeCell ref="E497:L497"/>
    <mergeCell ref="V497:X497"/>
    <mergeCell ref="B510:L510"/>
    <mergeCell ref="V510:X510"/>
    <mergeCell ref="B511:L511"/>
    <mergeCell ref="V511:X511"/>
    <mergeCell ref="B512:L512"/>
    <mergeCell ref="V512:X512"/>
    <mergeCell ref="B507:L507"/>
    <mergeCell ref="V507:X507"/>
    <mergeCell ref="B508:L508"/>
    <mergeCell ref="V508:X508"/>
    <mergeCell ref="B509:L509"/>
    <mergeCell ref="V509:X509"/>
    <mergeCell ref="B504:L504"/>
    <mergeCell ref="V504:X504"/>
    <mergeCell ref="B505:L505"/>
    <mergeCell ref="V505:X505"/>
    <mergeCell ref="B506:L506"/>
    <mergeCell ref="V506:X506"/>
    <mergeCell ref="B519:L519"/>
    <mergeCell ref="V519:X519"/>
    <mergeCell ref="B520:L520"/>
    <mergeCell ref="V520:X520"/>
    <mergeCell ref="B521:L521"/>
    <mergeCell ref="V521:X521"/>
    <mergeCell ref="I516:L516"/>
    <mergeCell ref="V516:X516"/>
    <mergeCell ref="B517:L517"/>
    <mergeCell ref="V517:X517"/>
    <mergeCell ref="B518:L518"/>
    <mergeCell ref="V518:X518"/>
    <mergeCell ref="B513:L513"/>
    <mergeCell ref="V513:X513"/>
    <mergeCell ref="B514:L514"/>
    <mergeCell ref="V514:X514"/>
    <mergeCell ref="B515:L515"/>
    <mergeCell ref="V515:X515"/>
    <mergeCell ref="I528:L528"/>
    <mergeCell ref="V528:X528"/>
    <mergeCell ref="B529:L529"/>
    <mergeCell ref="V529:X529"/>
    <mergeCell ref="B530:L530"/>
    <mergeCell ref="V530:X530"/>
    <mergeCell ref="B525:L525"/>
    <mergeCell ref="V525:X525"/>
    <mergeCell ref="B526:L526"/>
    <mergeCell ref="V526:X526"/>
    <mergeCell ref="E527:L527"/>
    <mergeCell ref="V527:X527"/>
    <mergeCell ref="B522:L522"/>
    <mergeCell ref="V522:X522"/>
    <mergeCell ref="G523:L523"/>
    <mergeCell ref="V523:X523"/>
    <mergeCell ref="I524:L524"/>
    <mergeCell ref="V524:X524"/>
    <mergeCell ref="B537:L537"/>
    <mergeCell ref="V537:X537"/>
    <mergeCell ref="B538:L538"/>
    <mergeCell ref="V538:X538"/>
    <mergeCell ref="E539:L539"/>
    <mergeCell ref="V539:X539"/>
    <mergeCell ref="E534:L534"/>
    <mergeCell ref="V534:X534"/>
    <mergeCell ref="I535:L535"/>
    <mergeCell ref="V535:X535"/>
    <mergeCell ref="B536:L536"/>
    <mergeCell ref="V536:X536"/>
    <mergeCell ref="B531:L531"/>
    <mergeCell ref="V531:X531"/>
    <mergeCell ref="B532:L532"/>
    <mergeCell ref="V532:X532"/>
    <mergeCell ref="B533:L533"/>
    <mergeCell ref="V533:X533"/>
    <mergeCell ref="B546:L546"/>
    <mergeCell ref="V546:X546"/>
    <mergeCell ref="I547:L547"/>
    <mergeCell ref="V547:X547"/>
    <mergeCell ref="B548:L548"/>
    <mergeCell ref="V548:X548"/>
    <mergeCell ref="B543:L543"/>
    <mergeCell ref="V543:X543"/>
    <mergeCell ref="B544:L544"/>
    <mergeCell ref="V544:X544"/>
    <mergeCell ref="B545:L545"/>
    <mergeCell ref="V545:X545"/>
    <mergeCell ref="I540:L540"/>
    <mergeCell ref="V540:X540"/>
    <mergeCell ref="B541:L541"/>
    <mergeCell ref="V541:X541"/>
    <mergeCell ref="B542:L542"/>
    <mergeCell ref="V542:X542"/>
    <mergeCell ref="G555:L555"/>
    <mergeCell ref="V555:X555"/>
    <mergeCell ref="I556:L556"/>
    <mergeCell ref="V556:X556"/>
    <mergeCell ref="B557:L557"/>
    <mergeCell ref="V557:X557"/>
    <mergeCell ref="I552:L552"/>
    <mergeCell ref="V552:X552"/>
    <mergeCell ref="B553:L553"/>
    <mergeCell ref="V553:X553"/>
    <mergeCell ref="B554:L554"/>
    <mergeCell ref="V554:X554"/>
    <mergeCell ref="B549:L549"/>
    <mergeCell ref="V549:X549"/>
    <mergeCell ref="B550:L550"/>
    <mergeCell ref="V550:X550"/>
    <mergeCell ref="B551:L551"/>
    <mergeCell ref="V551:X551"/>
    <mergeCell ref="B564:L564"/>
    <mergeCell ref="V564:X564"/>
    <mergeCell ref="I565:L565"/>
    <mergeCell ref="V565:X565"/>
    <mergeCell ref="B566:L566"/>
    <mergeCell ref="V566:X566"/>
    <mergeCell ref="B561:L561"/>
    <mergeCell ref="V561:X561"/>
    <mergeCell ref="B562:L562"/>
    <mergeCell ref="V562:X562"/>
    <mergeCell ref="B563:L563"/>
    <mergeCell ref="V563:X563"/>
    <mergeCell ref="B558:L558"/>
    <mergeCell ref="V558:X558"/>
    <mergeCell ref="E559:L559"/>
    <mergeCell ref="V559:X559"/>
    <mergeCell ref="I560:L560"/>
    <mergeCell ref="V560:X560"/>
    <mergeCell ref="B573:L573"/>
    <mergeCell ref="V573:X573"/>
    <mergeCell ref="B574:L574"/>
    <mergeCell ref="V574:X574"/>
    <mergeCell ref="B575:L575"/>
    <mergeCell ref="V575:X575"/>
    <mergeCell ref="E570:L570"/>
    <mergeCell ref="V570:X570"/>
    <mergeCell ref="I571:L571"/>
    <mergeCell ref="V571:X571"/>
    <mergeCell ref="B572:L572"/>
    <mergeCell ref="V572:X572"/>
    <mergeCell ref="B567:L567"/>
    <mergeCell ref="V567:X567"/>
    <mergeCell ref="B568:L568"/>
    <mergeCell ref="V568:X568"/>
    <mergeCell ref="B569:L569"/>
    <mergeCell ref="V569:X569"/>
    <mergeCell ref="B582:L582"/>
    <mergeCell ref="V582:X582"/>
    <mergeCell ref="B583:L583"/>
    <mergeCell ref="V583:X583"/>
    <mergeCell ref="B584:L584"/>
    <mergeCell ref="V584:X584"/>
    <mergeCell ref="B579:L579"/>
    <mergeCell ref="V579:X579"/>
    <mergeCell ref="I580:L580"/>
    <mergeCell ref="V580:X580"/>
    <mergeCell ref="B581:L581"/>
    <mergeCell ref="V581:X581"/>
    <mergeCell ref="B576:L576"/>
    <mergeCell ref="V576:X576"/>
    <mergeCell ref="B577:L577"/>
    <mergeCell ref="V577:X577"/>
    <mergeCell ref="B578:L578"/>
    <mergeCell ref="V578:X578"/>
    <mergeCell ref="B591:L591"/>
    <mergeCell ref="V591:X591"/>
    <mergeCell ref="B592:L592"/>
    <mergeCell ref="V592:X592"/>
    <mergeCell ref="B593:L593"/>
    <mergeCell ref="V593:X593"/>
    <mergeCell ref="B588:L588"/>
    <mergeCell ref="V588:X588"/>
    <mergeCell ref="B589:L589"/>
    <mergeCell ref="V589:X589"/>
    <mergeCell ref="B590:L590"/>
    <mergeCell ref="V590:X590"/>
    <mergeCell ref="B585:L585"/>
    <mergeCell ref="V585:X585"/>
    <mergeCell ref="B586:L586"/>
    <mergeCell ref="V586:X586"/>
    <mergeCell ref="I587:L587"/>
    <mergeCell ref="V587:X587"/>
    <mergeCell ref="B600:L600"/>
    <mergeCell ref="V600:X600"/>
    <mergeCell ref="I601:L601"/>
    <mergeCell ref="V601:X601"/>
    <mergeCell ref="B602:L602"/>
    <mergeCell ref="V602:X602"/>
    <mergeCell ref="B597:L597"/>
    <mergeCell ref="V597:X597"/>
    <mergeCell ref="B598:L598"/>
    <mergeCell ref="V598:X598"/>
    <mergeCell ref="B599:L599"/>
    <mergeCell ref="V599:X599"/>
    <mergeCell ref="I594:L594"/>
    <mergeCell ref="V594:X594"/>
    <mergeCell ref="B595:L595"/>
    <mergeCell ref="V595:X595"/>
    <mergeCell ref="B596:L596"/>
    <mergeCell ref="V596:X596"/>
    <mergeCell ref="B609:L609"/>
    <mergeCell ref="V609:X609"/>
    <mergeCell ref="B610:L610"/>
    <mergeCell ref="V610:X610"/>
    <mergeCell ref="B611:L611"/>
    <mergeCell ref="V611:X611"/>
    <mergeCell ref="B606:L606"/>
    <mergeCell ref="V606:X606"/>
    <mergeCell ref="I607:L607"/>
    <mergeCell ref="V607:X607"/>
    <mergeCell ref="B608:L608"/>
    <mergeCell ref="V608:X608"/>
    <mergeCell ref="B603:L603"/>
    <mergeCell ref="V603:X603"/>
    <mergeCell ref="I604:L604"/>
    <mergeCell ref="V604:X604"/>
    <mergeCell ref="B605:L605"/>
    <mergeCell ref="V605:X605"/>
    <mergeCell ref="I618:L618"/>
    <mergeCell ref="V618:X618"/>
    <mergeCell ref="B619:L619"/>
    <mergeCell ref="V619:X619"/>
    <mergeCell ref="B620:L620"/>
    <mergeCell ref="V620:X620"/>
    <mergeCell ref="I615:L615"/>
    <mergeCell ref="V615:X615"/>
    <mergeCell ref="B616:L616"/>
    <mergeCell ref="V616:X616"/>
    <mergeCell ref="B617:L617"/>
    <mergeCell ref="V617:X617"/>
    <mergeCell ref="I612:L612"/>
    <mergeCell ref="V612:X612"/>
    <mergeCell ref="B613:L613"/>
    <mergeCell ref="V613:X613"/>
    <mergeCell ref="B614:L614"/>
    <mergeCell ref="V614:X614"/>
    <mergeCell ref="I627:L627"/>
    <mergeCell ref="V627:X627"/>
    <mergeCell ref="B628:L628"/>
    <mergeCell ref="V628:X628"/>
    <mergeCell ref="B629:L629"/>
    <mergeCell ref="V629:X629"/>
    <mergeCell ref="I624:L624"/>
    <mergeCell ref="V624:X624"/>
    <mergeCell ref="B625:L625"/>
    <mergeCell ref="V625:X625"/>
    <mergeCell ref="B626:L626"/>
    <mergeCell ref="V626:X626"/>
    <mergeCell ref="I621:L621"/>
    <mergeCell ref="V621:X621"/>
    <mergeCell ref="B622:L622"/>
    <mergeCell ref="V622:X622"/>
    <mergeCell ref="B623:L623"/>
    <mergeCell ref="V623:X623"/>
    <mergeCell ref="I636:L636"/>
    <mergeCell ref="V636:X636"/>
    <mergeCell ref="B637:L637"/>
    <mergeCell ref="V637:X637"/>
    <mergeCell ref="B638:L638"/>
    <mergeCell ref="V638:X638"/>
    <mergeCell ref="B633:L633"/>
    <mergeCell ref="V633:X633"/>
    <mergeCell ref="B634:L634"/>
    <mergeCell ref="V634:X634"/>
    <mergeCell ref="E635:L635"/>
    <mergeCell ref="V635:X635"/>
    <mergeCell ref="I630:L630"/>
    <mergeCell ref="V630:X630"/>
    <mergeCell ref="B631:L631"/>
    <mergeCell ref="V631:X631"/>
    <mergeCell ref="B632:L632"/>
    <mergeCell ref="V632:X632"/>
    <mergeCell ref="B645:L645"/>
    <mergeCell ref="V645:X645"/>
    <mergeCell ref="B646:L646"/>
    <mergeCell ref="V646:X646"/>
    <mergeCell ref="B647:L647"/>
    <mergeCell ref="V647:X647"/>
    <mergeCell ref="B642:L642"/>
    <mergeCell ref="V642:X642"/>
    <mergeCell ref="B643:L643"/>
    <mergeCell ref="V643:X643"/>
    <mergeCell ref="B644:L644"/>
    <mergeCell ref="V644:X644"/>
    <mergeCell ref="B639:L639"/>
    <mergeCell ref="V639:X639"/>
    <mergeCell ref="E640:L640"/>
    <mergeCell ref="V640:X640"/>
    <mergeCell ref="I641:L641"/>
    <mergeCell ref="V641:X641"/>
    <mergeCell ref="B654:L654"/>
    <mergeCell ref="V654:X654"/>
    <mergeCell ref="B655:L655"/>
    <mergeCell ref="V655:X655"/>
    <mergeCell ref="B656:L656"/>
    <mergeCell ref="V656:X656"/>
    <mergeCell ref="B651:L651"/>
    <mergeCell ref="V651:X651"/>
    <mergeCell ref="B652:L652"/>
    <mergeCell ref="V652:X652"/>
    <mergeCell ref="I653:L653"/>
    <mergeCell ref="V653:X653"/>
    <mergeCell ref="B648:L648"/>
    <mergeCell ref="V648:X648"/>
    <mergeCell ref="B649:L649"/>
    <mergeCell ref="V649:X649"/>
    <mergeCell ref="I650:L650"/>
    <mergeCell ref="V650:X650"/>
    <mergeCell ref="B663:L663"/>
    <mergeCell ref="V663:X663"/>
    <mergeCell ref="B664:L664"/>
    <mergeCell ref="V664:X664"/>
    <mergeCell ref="G665:L665"/>
    <mergeCell ref="V665:X665"/>
    <mergeCell ref="B660:L660"/>
    <mergeCell ref="V660:X660"/>
    <mergeCell ref="B661:L661"/>
    <mergeCell ref="V661:X661"/>
    <mergeCell ref="I662:L662"/>
    <mergeCell ref="V662:X662"/>
    <mergeCell ref="B657:L657"/>
    <mergeCell ref="V657:X657"/>
    <mergeCell ref="B658:L658"/>
    <mergeCell ref="V658:X658"/>
    <mergeCell ref="B659:L659"/>
    <mergeCell ref="V659:X659"/>
    <mergeCell ref="B672:L672"/>
    <mergeCell ref="V672:X672"/>
    <mergeCell ref="B673:L673"/>
    <mergeCell ref="V673:X673"/>
    <mergeCell ref="E674:L674"/>
    <mergeCell ref="V674:X674"/>
    <mergeCell ref="B669:L669"/>
    <mergeCell ref="V669:X669"/>
    <mergeCell ref="B670:L670"/>
    <mergeCell ref="V670:X670"/>
    <mergeCell ref="B671:L671"/>
    <mergeCell ref="V671:X671"/>
    <mergeCell ref="I666:L666"/>
    <mergeCell ref="V666:X666"/>
    <mergeCell ref="B667:L667"/>
    <mergeCell ref="V667:X667"/>
    <mergeCell ref="B668:L668"/>
    <mergeCell ref="V668:X668"/>
    <mergeCell ref="B681:L681"/>
    <mergeCell ref="V681:X681"/>
    <mergeCell ref="I682:L682"/>
    <mergeCell ref="V682:X682"/>
    <mergeCell ref="B683:L683"/>
    <mergeCell ref="V683:X683"/>
    <mergeCell ref="E678:L678"/>
    <mergeCell ref="V678:X678"/>
    <mergeCell ref="I679:L679"/>
    <mergeCell ref="V679:X679"/>
    <mergeCell ref="B680:L680"/>
    <mergeCell ref="V680:X680"/>
    <mergeCell ref="I675:L675"/>
    <mergeCell ref="V675:X675"/>
    <mergeCell ref="B676:L676"/>
    <mergeCell ref="V676:X676"/>
    <mergeCell ref="B677:L677"/>
    <mergeCell ref="V677:X677"/>
    <mergeCell ref="B690:L690"/>
    <mergeCell ref="V690:X690"/>
    <mergeCell ref="B691:L691"/>
    <mergeCell ref="V691:X691"/>
    <mergeCell ref="E692:L692"/>
    <mergeCell ref="V692:X692"/>
    <mergeCell ref="I687:L687"/>
    <mergeCell ref="V687:X687"/>
    <mergeCell ref="B688:L688"/>
    <mergeCell ref="V688:X688"/>
    <mergeCell ref="B689:L689"/>
    <mergeCell ref="V689:X689"/>
    <mergeCell ref="B684:L684"/>
    <mergeCell ref="V684:X684"/>
    <mergeCell ref="B685:L685"/>
    <mergeCell ref="V685:X685"/>
    <mergeCell ref="E686:L686"/>
    <mergeCell ref="V686:X686"/>
    <mergeCell ref="B699:L699"/>
    <mergeCell ref="V699:X699"/>
    <mergeCell ref="B700:L700"/>
    <mergeCell ref="V700:X700"/>
    <mergeCell ref="B701:L701"/>
    <mergeCell ref="V701:X701"/>
    <mergeCell ref="B696:L696"/>
    <mergeCell ref="V696:X696"/>
    <mergeCell ref="B697:L697"/>
    <mergeCell ref="V697:X697"/>
    <mergeCell ref="B698:L698"/>
    <mergeCell ref="V698:X698"/>
    <mergeCell ref="I693:L693"/>
    <mergeCell ref="V693:X693"/>
    <mergeCell ref="B694:L694"/>
    <mergeCell ref="V694:X694"/>
    <mergeCell ref="B695:L695"/>
    <mergeCell ref="V695:X695"/>
    <mergeCell ref="B708:L708"/>
    <mergeCell ref="V708:X708"/>
    <mergeCell ref="I709:L709"/>
    <mergeCell ref="V709:X709"/>
    <mergeCell ref="B710:L710"/>
    <mergeCell ref="V710:X710"/>
    <mergeCell ref="B705:L705"/>
    <mergeCell ref="V705:X705"/>
    <mergeCell ref="B706:L706"/>
    <mergeCell ref="V706:X706"/>
    <mergeCell ref="B707:L707"/>
    <mergeCell ref="V707:X707"/>
    <mergeCell ref="I702:L702"/>
    <mergeCell ref="V702:X702"/>
    <mergeCell ref="B703:L703"/>
    <mergeCell ref="V703:X703"/>
    <mergeCell ref="B704:L704"/>
    <mergeCell ref="V704:X704"/>
    <mergeCell ref="E717:L717"/>
    <mergeCell ref="V717:X717"/>
    <mergeCell ref="I718:L718"/>
    <mergeCell ref="V718:X718"/>
    <mergeCell ref="B719:L719"/>
    <mergeCell ref="V719:X719"/>
    <mergeCell ref="B714:L714"/>
    <mergeCell ref="V714:X714"/>
    <mergeCell ref="B715:L715"/>
    <mergeCell ref="V715:X715"/>
    <mergeCell ref="B716:L716"/>
    <mergeCell ref="V716:X716"/>
    <mergeCell ref="B711:L711"/>
    <mergeCell ref="V711:X711"/>
    <mergeCell ref="B712:L712"/>
    <mergeCell ref="V712:X712"/>
    <mergeCell ref="B713:L713"/>
    <mergeCell ref="V713:X713"/>
    <mergeCell ref="B726:L726"/>
    <mergeCell ref="V726:X726"/>
    <mergeCell ref="B727:L727"/>
    <mergeCell ref="V727:X727"/>
    <mergeCell ref="G728:L728"/>
    <mergeCell ref="V728:X728"/>
    <mergeCell ref="I723:L723"/>
    <mergeCell ref="V723:X723"/>
    <mergeCell ref="B724:L724"/>
    <mergeCell ref="V724:X724"/>
    <mergeCell ref="B725:L725"/>
    <mergeCell ref="V725:X725"/>
    <mergeCell ref="B720:L720"/>
    <mergeCell ref="V720:X720"/>
    <mergeCell ref="B721:L721"/>
    <mergeCell ref="V721:X721"/>
    <mergeCell ref="B722:L722"/>
    <mergeCell ref="V722:X722"/>
    <mergeCell ref="I735:L735"/>
    <mergeCell ref="V735:X735"/>
    <mergeCell ref="B736:L736"/>
    <mergeCell ref="V736:X736"/>
    <mergeCell ref="B737:L737"/>
    <mergeCell ref="V737:X737"/>
    <mergeCell ref="B732:L732"/>
    <mergeCell ref="V732:X732"/>
    <mergeCell ref="B733:L733"/>
    <mergeCell ref="V733:X733"/>
    <mergeCell ref="E734:L734"/>
    <mergeCell ref="V734:X734"/>
    <mergeCell ref="I729:L729"/>
    <mergeCell ref="V729:X729"/>
    <mergeCell ref="B730:L730"/>
    <mergeCell ref="V730:X730"/>
    <mergeCell ref="B731:L731"/>
    <mergeCell ref="V731:X731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40"/>
  <sheetViews>
    <sheetView showGridLines="0" tabSelected="1" topLeftCell="A727" zoomScale="68" zoomScaleNormal="68" workbookViewId="0">
      <selection activeCell="U733" sqref="U733"/>
    </sheetView>
  </sheetViews>
  <sheetFormatPr defaultColWidth="9.109375" defaultRowHeight="13.2" x14ac:dyDescent="0.25"/>
  <cols>
    <col min="1" max="1" width="1.5546875" style="3" customWidth="1"/>
    <col min="2" max="14" width="0" style="3" hidden="1" customWidth="1"/>
    <col min="15" max="15" width="55.88671875" style="3" customWidth="1"/>
    <col min="16" max="16" width="8.44140625" style="3" customWidth="1"/>
    <col min="17" max="17" width="6.88671875" style="3" customWidth="1"/>
    <col min="18" max="18" width="5.6640625" style="3" customWidth="1"/>
    <col min="19" max="19" width="19.6640625" style="3" customWidth="1"/>
    <col min="20" max="20" width="6" style="3" customWidth="1"/>
    <col min="21" max="21" width="21.109375" style="3" customWidth="1"/>
    <col min="22" max="25" width="0" style="3" hidden="1" customWidth="1"/>
    <col min="26" max="26" width="8" style="3" customWidth="1"/>
    <col min="27" max="27" width="0" style="3" hidden="1" customWidth="1"/>
    <col min="28" max="250" width="9.109375" style="3" customWidth="1"/>
    <col min="251" max="16384" width="9.109375" style="3"/>
  </cols>
  <sheetData>
    <row r="1" spans="1:27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7" t="s">
        <v>519</v>
      </c>
      <c r="P1" s="107"/>
      <c r="Q1" s="107"/>
      <c r="R1" s="107"/>
      <c r="S1" s="107"/>
      <c r="T1" s="107"/>
      <c r="U1" s="107"/>
      <c r="V1" s="2"/>
      <c r="W1" s="2"/>
      <c r="X1" s="2"/>
      <c r="Y1" s="2"/>
      <c r="Z1" s="2"/>
      <c r="AA1" s="2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8" t="s">
        <v>518</v>
      </c>
      <c r="P2" s="108"/>
      <c r="Q2" s="108"/>
      <c r="R2" s="108"/>
      <c r="S2" s="108"/>
      <c r="T2" s="108"/>
      <c r="U2" s="108"/>
      <c r="V2" s="2"/>
      <c r="W2" s="2"/>
      <c r="X2" s="2"/>
      <c r="Y2" s="2"/>
      <c r="Z2" s="2"/>
      <c r="AA2" s="2"/>
    </row>
    <row r="3" spans="1:27" ht="20.25" customHeight="1" x14ac:dyDescent="0.2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8" t="s">
        <v>517</v>
      </c>
      <c r="P3" s="108"/>
      <c r="Q3" s="108"/>
      <c r="R3" s="108"/>
      <c r="S3" s="108"/>
      <c r="T3" s="108"/>
      <c r="U3" s="108"/>
      <c r="V3" s="4"/>
      <c r="W3" s="2"/>
      <c r="X3" s="2"/>
      <c r="Y3" s="2"/>
      <c r="Z3" s="2"/>
      <c r="AA3" s="2"/>
    </row>
    <row r="4" spans="1:27" ht="17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8" t="s">
        <v>516</v>
      </c>
      <c r="P4" s="108"/>
      <c r="Q4" s="108"/>
      <c r="R4" s="108"/>
      <c r="S4" s="108"/>
      <c r="T4" s="108"/>
      <c r="U4" s="108"/>
      <c r="V4" s="2"/>
      <c r="W4" s="2"/>
      <c r="X4" s="2"/>
      <c r="Y4" s="2"/>
      <c r="Z4" s="2"/>
      <c r="AA4" s="2"/>
    </row>
    <row r="5" spans="1:27" ht="20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2" t="s">
        <v>515</v>
      </c>
      <c r="P5" s="113"/>
      <c r="Q5" s="113"/>
      <c r="R5" s="113"/>
      <c r="S5" s="113"/>
      <c r="T5" s="113"/>
      <c r="U5" s="113"/>
      <c r="V5" s="2"/>
      <c r="W5" s="2"/>
      <c r="X5" s="2"/>
      <c r="Y5" s="2"/>
      <c r="Z5" s="2"/>
      <c r="AA5" s="2"/>
    </row>
    <row r="6" spans="1:27" ht="20.25" customHeight="1" x14ac:dyDescent="0.2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1" t="s">
        <v>514</v>
      </c>
      <c r="P6" s="111"/>
      <c r="Q6" s="111"/>
      <c r="R6" s="111"/>
      <c r="S6" s="111"/>
      <c r="T6" s="111"/>
      <c r="U6" s="111"/>
      <c r="V6" s="4"/>
      <c r="W6" s="2"/>
      <c r="X6" s="2"/>
      <c r="Y6" s="2"/>
      <c r="Z6" s="2"/>
      <c r="AA6" s="2"/>
    </row>
    <row r="7" spans="1:27" ht="18.75" customHeight="1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06" t="s">
        <v>513</v>
      </c>
      <c r="P7" s="106" t="s">
        <v>512</v>
      </c>
      <c r="Q7" s="106" t="s">
        <v>511</v>
      </c>
      <c r="R7" s="106" t="s">
        <v>510</v>
      </c>
      <c r="S7" s="106" t="s">
        <v>509</v>
      </c>
      <c r="T7" s="106" t="s">
        <v>508</v>
      </c>
      <c r="U7" s="105" t="s">
        <v>507</v>
      </c>
      <c r="V7" s="4"/>
      <c r="W7" s="6"/>
      <c r="X7" s="2"/>
      <c r="Y7" s="2"/>
      <c r="Z7" s="2"/>
      <c r="AA7" s="2"/>
    </row>
    <row r="8" spans="1:27" ht="18" customHeight="1" x14ac:dyDescent="0.25">
      <c r="A8" s="4"/>
      <c r="B8" s="7" t="s">
        <v>506</v>
      </c>
      <c r="C8" s="8"/>
      <c r="D8" s="8" t="s">
        <v>505</v>
      </c>
      <c r="E8" s="8"/>
      <c r="F8" s="8"/>
      <c r="G8" s="8"/>
      <c r="H8" s="8"/>
      <c r="I8" s="8"/>
      <c r="J8" s="7"/>
      <c r="K8" s="8"/>
      <c r="L8" s="8"/>
      <c r="M8" s="8"/>
      <c r="N8" s="8"/>
      <c r="O8" s="106"/>
      <c r="P8" s="106"/>
      <c r="Q8" s="106"/>
      <c r="R8" s="106"/>
      <c r="S8" s="106"/>
      <c r="T8" s="106"/>
      <c r="U8" s="105"/>
      <c r="V8" s="9"/>
      <c r="W8" s="9"/>
      <c r="X8" s="9"/>
      <c r="Y8" s="9"/>
      <c r="Z8" s="6"/>
      <c r="AA8" s="2"/>
    </row>
    <row r="9" spans="1:27" ht="15" customHeight="1" x14ac:dyDescent="0.25">
      <c r="A9" s="4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>
        <v>1</v>
      </c>
      <c r="P9" s="12">
        <v>2</v>
      </c>
      <c r="Q9" s="11">
        <v>3</v>
      </c>
      <c r="R9" s="11">
        <v>4</v>
      </c>
      <c r="S9" s="11">
        <v>5</v>
      </c>
      <c r="T9" s="11">
        <v>6</v>
      </c>
      <c r="U9" s="11">
        <v>7</v>
      </c>
      <c r="V9" s="9"/>
      <c r="W9" s="9"/>
      <c r="X9" s="9"/>
      <c r="Y9" s="9"/>
      <c r="Z9" s="6"/>
      <c r="AA9" s="2"/>
    </row>
    <row r="10" spans="1:27" ht="15" customHeight="1" x14ac:dyDescent="0.3">
      <c r="A10" s="13"/>
      <c r="B10" s="97" t="s">
        <v>504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14">
        <v>9999</v>
      </c>
      <c r="N10" s="15"/>
      <c r="O10" s="16" t="s">
        <v>504</v>
      </c>
      <c r="P10" s="17">
        <v>810</v>
      </c>
      <c r="Q10" s="18">
        <v>0</v>
      </c>
      <c r="R10" s="19">
        <v>0</v>
      </c>
      <c r="S10" s="20" t="s">
        <v>2</v>
      </c>
      <c r="T10" s="21" t="s">
        <v>2</v>
      </c>
      <c r="U10" s="22">
        <f>1779952381.4-4900300</f>
        <v>1775052081.4000001</v>
      </c>
      <c r="V10" s="23" t="s">
        <v>1</v>
      </c>
      <c r="W10" s="91"/>
      <c r="X10" s="91"/>
      <c r="Y10" s="91"/>
      <c r="Z10" s="4"/>
      <c r="AA10" s="2"/>
    </row>
    <row r="11" spans="1:27" ht="15" customHeight="1" x14ac:dyDescent="0.3">
      <c r="A11" s="13"/>
      <c r="B11" s="97" t="s">
        <v>503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14">
        <v>113</v>
      </c>
      <c r="N11" s="15"/>
      <c r="O11" s="16" t="s">
        <v>503</v>
      </c>
      <c r="P11" s="17">
        <v>810</v>
      </c>
      <c r="Q11" s="18">
        <v>1</v>
      </c>
      <c r="R11" s="19">
        <v>0</v>
      </c>
      <c r="S11" s="20" t="s">
        <v>2</v>
      </c>
      <c r="T11" s="21" t="s">
        <v>2</v>
      </c>
      <c r="U11" s="22">
        <v>95123826.769999996</v>
      </c>
      <c r="V11" s="23" t="s">
        <v>1</v>
      </c>
      <c r="W11" s="91"/>
      <c r="X11" s="91"/>
      <c r="Y11" s="91"/>
      <c r="Z11" s="4"/>
      <c r="AA11" s="2"/>
    </row>
    <row r="12" spans="1:27" ht="43.5" customHeight="1" x14ac:dyDescent="0.3">
      <c r="A12" s="13"/>
      <c r="B12" s="96" t="s">
        <v>502</v>
      </c>
      <c r="C12" s="96"/>
      <c r="D12" s="96"/>
      <c r="E12" s="97"/>
      <c r="F12" s="97"/>
      <c r="G12" s="97"/>
      <c r="H12" s="97"/>
      <c r="I12" s="97"/>
      <c r="J12" s="97"/>
      <c r="K12" s="97"/>
      <c r="L12" s="97"/>
      <c r="M12" s="14">
        <v>102</v>
      </c>
      <c r="N12" s="15"/>
      <c r="O12" s="16" t="s">
        <v>502</v>
      </c>
      <c r="P12" s="17">
        <v>810</v>
      </c>
      <c r="Q12" s="18">
        <v>1</v>
      </c>
      <c r="R12" s="19">
        <v>2</v>
      </c>
      <c r="S12" s="20" t="s">
        <v>2</v>
      </c>
      <c r="T12" s="21" t="s">
        <v>2</v>
      </c>
      <c r="U12" s="22">
        <v>2818130.03</v>
      </c>
      <c r="V12" s="23" t="s">
        <v>1</v>
      </c>
      <c r="W12" s="91"/>
      <c r="X12" s="91"/>
      <c r="Y12" s="91"/>
      <c r="Z12" s="4"/>
      <c r="AA12" s="2"/>
    </row>
    <row r="13" spans="1:27" ht="29.25" customHeight="1" x14ac:dyDescent="0.3">
      <c r="A13" s="13"/>
      <c r="B13" s="24"/>
      <c r="C13" s="25"/>
      <c r="D13" s="26"/>
      <c r="E13" s="98" t="s">
        <v>11</v>
      </c>
      <c r="F13" s="98"/>
      <c r="G13" s="98"/>
      <c r="H13" s="98"/>
      <c r="I13" s="99"/>
      <c r="J13" s="99"/>
      <c r="K13" s="99"/>
      <c r="L13" s="99"/>
      <c r="M13" s="14">
        <v>102</v>
      </c>
      <c r="N13" s="15"/>
      <c r="O13" s="16" t="s">
        <v>10</v>
      </c>
      <c r="P13" s="17">
        <v>810</v>
      </c>
      <c r="Q13" s="18">
        <v>1</v>
      </c>
      <c r="R13" s="19">
        <v>2</v>
      </c>
      <c r="S13" s="20" t="s">
        <v>9</v>
      </c>
      <c r="T13" s="21" t="s">
        <v>2</v>
      </c>
      <c r="U13" s="22">
        <v>2818130.03</v>
      </c>
      <c r="V13" s="23" t="s">
        <v>1</v>
      </c>
      <c r="W13" s="91"/>
      <c r="X13" s="91"/>
      <c r="Y13" s="91"/>
      <c r="Z13" s="4"/>
      <c r="AA13" s="2"/>
    </row>
    <row r="14" spans="1:27" ht="15" customHeight="1" x14ac:dyDescent="0.3">
      <c r="A14" s="13"/>
      <c r="B14" s="27"/>
      <c r="C14" s="28"/>
      <c r="D14" s="28"/>
      <c r="E14" s="29"/>
      <c r="F14" s="29"/>
      <c r="G14" s="29"/>
      <c r="H14" s="30"/>
      <c r="I14" s="90" t="s">
        <v>501</v>
      </c>
      <c r="J14" s="90"/>
      <c r="K14" s="90"/>
      <c r="L14" s="90"/>
      <c r="M14" s="14">
        <v>102</v>
      </c>
      <c r="N14" s="15"/>
      <c r="O14" s="16" t="s">
        <v>500</v>
      </c>
      <c r="P14" s="17">
        <v>810</v>
      </c>
      <c r="Q14" s="18">
        <v>1</v>
      </c>
      <c r="R14" s="19">
        <v>2</v>
      </c>
      <c r="S14" s="20" t="s">
        <v>499</v>
      </c>
      <c r="T14" s="21" t="s">
        <v>2</v>
      </c>
      <c r="U14" s="22">
        <v>2292680.0299999998</v>
      </c>
      <c r="V14" s="23" t="s">
        <v>417</v>
      </c>
      <c r="W14" s="91"/>
      <c r="X14" s="91"/>
      <c r="Y14" s="91"/>
      <c r="Z14" s="4"/>
      <c r="AA14" s="2"/>
    </row>
    <row r="15" spans="1:27" ht="72" customHeight="1" x14ac:dyDescent="0.3">
      <c r="A15" s="13"/>
      <c r="B15" s="92">
        <v>100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14">
        <v>102</v>
      </c>
      <c r="N15" s="15"/>
      <c r="O15" s="31" t="s">
        <v>36</v>
      </c>
      <c r="P15" s="32">
        <v>810</v>
      </c>
      <c r="Q15" s="33">
        <v>1</v>
      </c>
      <c r="R15" s="34">
        <v>2</v>
      </c>
      <c r="S15" s="35" t="s">
        <v>499</v>
      </c>
      <c r="T15" s="36">
        <v>100</v>
      </c>
      <c r="U15" s="37">
        <v>2292680.0299999998</v>
      </c>
      <c r="V15" s="23" t="s">
        <v>417</v>
      </c>
      <c r="W15" s="93"/>
      <c r="X15" s="93"/>
      <c r="Y15" s="93"/>
      <c r="Z15" s="4"/>
      <c r="AA15" s="2"/>
    </row>
    <row r="16" spans="1:27" ht="29.25" customHeight="1" x14ac:dyDescent="0.3">
      <c r="A16" s="13"/>
      <c r="B16" s="94">
        <v>120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14">
        <v>102</v>
      </c>
      <c r="N16" s="15"/>
      <c r="O16" s="38" t="s">
        <v>456</v>
      </c>
      <c r="P16" s="39">
        <v>810</v>
      </c>
      <c r="Q16" s="40">
        <v>1</v>
      </c>
      <c r="R16" s="41">
        <v>2</v>
      </c>
      <c r="S16" s="42" t="s">
        <v>499</v>
      </c>
      <c r="T16" s="43">
        <v>120</v>
      </c>
      <c r="U16" s="44">
        <v>2292680.0299999998</v>
      </c>
      <c r="V16" s="23" t="s">
        <v>417</v>
      </c>
      <c r="W16" s="93"/>
      <c r="X16" s="93"/>
      <c r="Y16" s="93"/>
      <c r="Z16" s="4"/>
      <c r="AA16" s="2"/>
    </row>
    <row r="17" spans="1:27" ht="29.25" customHeight="1" x14ac:dyDescent="0.3">
      <c r="A17" s="13"/>
      <c r="B17" s="45"/>
      <c r="C17" s="46"/>
      <c r="D17" s="46"/>
      <c r="E17" s="29"/>
      <c r="F17" s="29"/>
      <c r="G17" s="29"/>
      <c r="H17" s="30"/>
      <c r="I17" s="103" t="s">
        <v>172</v>
      </c>
      <c r="J17" s="103"/>
      <c r="K17" s="103"/>
      <c r="L17" s="103"/>
      <c r="M17" s="14">
        <v>102</v>
      </c>
      <c r="N17" s="15"/>
      <c r="O17" s="47" t="s">
        <v>171</v>
      </c>
      <c r="P17" s="48">
        <v>810</v>
      </c>
      <c r="Q17" s="49">
        <v>1</v>
      </c>
      <c r="R17" s="50">
        <v>2</v>
      </c>
      <c r="S17" s="51" t="s">
        <v>170</v>
      </c>
      <c r="T17" s="52" t="s">
        <v>2</v>
      </c>
      <c r="U17" s="53">
        <v>525450</v>
      </c>
      <c r="V17" s="23" t="s">
        <v>169</v>
      </c>
      <c r="W17" s="91"/>
      <c r="X17" s="91"/>
      <c r="Y17" s="91"/>
      <c r="Z17" s="4"/>
      <c r="AA17" s="2"/>
    </row>
    <row r="18" spans="1:27" ht="72" customHeight="1" x14ac:dyDescent="0.3">
      <c r="A18" s="13"/>
      <c r="B18" s="92">
        <v>100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14">
        <v>102</v>
      </c>
      <c r="N18" s="15"/>
      <c r="O18" s="31" t="s">
        <v>36</v>
      </c>
      <c r="P18" s="32">
        <v>810</v>
      </c>
      <c r="Q18" s="33">
        <v>1</v>
      </c>
      <c r="R18" s="34">
        <v>2</v>
      </c>
      <c r="S18" s="35" t="s">
        <v>170</v>
      </c>
      <c r="T18" s="36">
        <v>100</v>
      </c>
      <c r="U18" s="37">
        <v>525450</v>
      </c>
      <c r="V18" s="23" t="s">
        <v>169</v>
      </c>
      <c r="W18" s="93"/>
      <c r="X18" s="93"/>
      <c r="Y18" s="93"/>
      <c r="Z18" s="4"/>
      <c r="AA18" s="2"/>
    </row>
    <row r="19" spans="1:27" ht="29.25" customHeight="1" x14ac:dyDescent="0.3">
      <c r="A19" s="13"/>
      <c r="B19" s="94">
        <v>120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14">
        <v>102</v>
      </c>
      <c r="N19" s="15"/>
      <c r="O19" s="38" t="s">
        <v>456</v>
      </c>
      <c r="P19" s="39">
        <v>810</v>
      </c>
      <c r="Q19" s="40">
        <v>1</v>
      </c>
      <c r="R19" s="41">
        <v>2</v>
      </c>
      <c r="S19" s="42" t="s">
        <v>170</v>
      </c>
      <c r="T19" s="43">
        <v>120</v>
      </c>
      <c r="U19" s="44">
        <v>525450</v>
      </c>
      <c r="V19" s="23" t="s">
        <v>169</v>
      </c>
      <c r="W19" s="93"/>
      <c r="X19" s="93"/>
      <c r="Y19" s="93"/>
      <c r="Z19" s="4"/>
      <c r="AA19" s="2"/>
    </row>
    <row r="20" spans="1:27" ht="57.75" customHeight="1" x14ac:dyDescent="0.3">
      <c r="A20" s="13"/>
      <c r="B20" s="104" t="s">
        <v>498</v>
      </c>
      <c r="C20" s="104"/>
      <c r="D20" s="104"/>
      <c r="E20" s="95"/>
      <c r="F20" s="95"/>
      <c r="G20" s="95"/>
      <c r="H20" s="95"/>
      <c r="I20" s="95"/>
      <c r="J20" s="95"/>
      <c r="K20" s="95"/>
      <c r="L20" s="95"/>
      <c r="M20" s="14">
        <v>103</v>
      </c>
      <c r="N20" s="15"/>
      <c r="O20" s="47" t="s">
        <v>498</v>
      </c>
      <c r="P20" s="48">
        <v>810</v>
      </c>
      <c r="Q20" s="49">
        <v>1</v>
      </c>
      <c r="R20" s="50">
        <v>3</v>
      </c>
      <c r="S20" s="51" t="s">
        <v>2</v>
      </c>
      <c r="T20" s="52" t="s">
        <v>2</v>
      </c>
      <c r="U20" s="53">
        <v>1718266.97</v>
      </c>
      <c r="V20" s="23" t="s">
        <v>3</v>
      </c>
      <c r="W20" s="91"/>
      <c r="X20" s="91"/>
      <c r="Y20" s="91"/>
      <c r="Z20" s="4"/>
      <c r="AA20" s="2"/>
    </row>
    <row r="21" spans="1:27" ht="29.25" customHeight="1" x14ac:dyDescent="0.3">
      <c r="A21" s="13"/>
      <c r="B21" s="24"/>
      <c r="C21" s="25"/>
      <c r="D21" s="26"/>
      <c r="E21" s="98" t="s">
        <v>11</v>
      </c>
      <c r="F21" s="98"/>
      <c r="G21" s="98"/>
      <c r="H21" s="98"/>
      <c r="I21" s="99"/>
      <c r="J21" s="99"/>
      <c r="K21" s="99"/>
      <c r="L21" s="99"/>
      <c r="M21" s="14">
        <v>103</v>
      </c>
      <c r="N21" s="15"/>
      <c r="O21" s="16" t="s">
        <v>10</v>
      </c>
      <c r="P21" s="17">
        <v>810</v>
      </c>
      <c r="Q21" s="18">
        <v>1</v>
      </c>
      <c r="R21" s="19">
        <v>3</v>
      </c>
      <c r="S21" s="20" t="s">
        <v>9</v>
      </c>
      <c r="T21" s="21" t="s">
        <v>2</v>
      </c>
      <c r="U21" s="22">
        <v>1718266.97</v>
      </c>
      <c r="V21" s="23" t="s">
        <v>3</v>
      </c>
      <c r="W21" s="91"/>
      <c r="X21" s="91"/>
      <c r="Y21" s="91"/>
      <c r="Z21" s="4"/>
      <c r="AA21" s="2"/>
    </row>
    <row r="22" spans="1:27" ht="29.25" customHeight="1" x14ac:dyDescent="0.3">
      <c r="A22" s="13"/>
      <c r="B22" s="27"/>
      <c r="C22" s="28"/>
      <c r="D22" s="28"/>
      <c r="E22" s="29"/>
      <c r="F22" s="29"/>
      <c r="G22" s="29"/>
      <c r="H22" s="30"/>
      <c r="I22" s="90" t="s">
        <v>497</v>
      </c>
      <c r="J22" s="90"/>
      <c r="K22" s="90"/>
      <c r="L22" s="90"/>
      <c r="M22" s="14">
        <v>103</v>
      </c>
      <c r="N22" s="15"/>
      <c r="O22" s="16" t="s">
        <v>496</v>
      </c>
      <c r="P22" s="17">
        <v>810</v>
      </c>
      <c r="Q22" s="18">
        <v>1</v>
      </c>
      <c r="R22" s="19">
        <v>3</v>
      </c>
      <c r="S22" s="20" t="s">
        <v>495</v>
      </c>
      <c r="T22" s="21" t="s">
        <v>2</v>
      </c>
      <c r="U22" s="22">
        <v>1614966.97</v>
      </c>
      <c r="V22" s="23" t="s">
        <v>3</v>
      </c>
      <c r="W22" s="91"/>
      <c r="X22" s="91"/>
      <c r="Y22" s="91"/>
      <c r="Z22" s="4"/>
      <c r="AA22" s="2"/>
    </row>
    <row r="23" spans="1:27" ht="72" customHeight="1" x14ac:dyDescent="0.3">
      <c r="A23" s="13"/>
      <c r="B23" s="92">
        <v>100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14">
        <v>103</v>
      </c>
      <c r="N23" s="15"/>
      <c r="O23" s="31" t="s">
        <v>36</v>
      </c>
      <c r="P23" s="32">
        <v>810</v>
      </c>
      <c r="Q23" s="33">
        <v>1</v>
      </c>
      <c r="R23" s="34">
        <v>3</v>
      </c>
      <c r="S23" s="35" t="s">
        <v>495</v>
      </c>
      <c r="T23" s="36">
        <v>100</v>
      </c>
      <c r="U23" s="37">
        <v>1614966.97</v>
      </c>
      <c r="V23" s="23" t="s">
        <v>3</v>
      </c>
      <c r="W23" s="93"/>
      <c r="X23" s="93"/>
      <c r="Y23" s="93"/>
      <c r="Z23" s="4"/>
      <c r="AA23" s="2"/>
    </row>
    <row r="24" spans="1:27" ht="29.25" customHeight="1" x14ac:dyDescent="0.3">
      <c r="A24" s="13"/>
      <c r="B24" s="94">
        <v>120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14">
        <v>103</v>
      </c>
      <c r="N24" s="15"/>
      <c r="O24" s="38" t="s">
        <v>456</v>
      </c>
      <c r="P24" s="39">
        <v>810</v>
      </c>
      <c r="Q24" s="40">
        <v>1</v>
      </c>
      <c r="R24" s="41">
        <v>3</v>
      </c>
      <c r="S24" s="42" t="s">
        <v>495</v>
      </c>
      <c r="T24" s="43">
        <v>120</v>
      </c>
      <c r="U24" s="44">
        <v>1614966.97</v>
      </c>
      <c r="V24" s="23" t="s">
        <v>3</v>
      </c>
      <c r="W24" s="93"/>
      <c r="X24" s="93"/>
      <c r="Y24" s="93"/>
      <c r="Z24" s="4"/>
      <c r="AA24" s="2"/>
    </row>
    <row r="25" spans="1:27" ht="43.5" customHeight="1" x14ac:dyDescent="0.3">
      <c r="A25" s="13"/>
      <c r="B25" s="45"/>
      <c r="C25" s="46"/>
      <c r="D25" s="46"/>
      <c r="E25" s="29"/>
      <c r="F25" s="29"/>
      <c r="G25" s="29"/>
      <c r="H25" s="30"/>
      <c r="I25" s="103" t="s">
        <v>494</v>
      </c>
      <c r="J25" s="103"/>
      <c r="K25" s="103"/>
      <c r="L25" s="103"/>
      <c r="M25" s="14">
        <v>103</v>
      </c>
      <c r="N25" s="15"/>
      <c r="O25" s="47" t="s">
        <v>493</v>
      </c>
      <c r="P25" s="48">
        <v>810</v>
      </c>
      <c r="Q25" s="49">
        <v>1</v>
      </c>
      <c r="R25" s="50">
        <v>3</v>
      </c>
      <c r="S25" s="51" t="s">
        <v>492</v>
      </c>
      <c r="T25" s="52" t="s">
        <v>2</v>
      </c>
      <c r="U25" s="53">
        <v>103300</v>
      </c>
      <c r="V25" s="23" t="s">
        <v>3</v>
      </c>
      <c r="W25" s="91"/>
      <c r="X25" s="91"/>
      <c r="Y25" s="91"/>
      <c r="Z25" s="4"/>
      <c r="AA25" s="2"/>
    </row>
    <row r="26" spans="1:27" ht="72" customHeight="1" x14ac:dyDescent="0.3">
      <c r="A26" s="13"/>
      <c r="B26" s="92">
        <v>100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14">
        <v>103</v>
      </c>
      <c r="N26" s="15"/>
      <c r="O26" s="31" t="s">
        <v>36</v>
      </c>
      <c r="P26" s="32">
        <v>810</v>
      </c>
      <c r="Q26" s="33">
        <v>1</v>
      </c>
      <c r="R26" s="34">
        <v>3</v>
      </c>
      <c r="S26" s="35" t="s">
        <v>492</v>
      </c>
      <c r="T26" s="36">
        <v>100</v>
      </c>
      <c r="U26" s="37">
        <v>83300</v>
      </c>
      <c r="V26" s="23" t="s">
        <v>3</v>
      </c>
      <c r="W26" s="93"/>
      <c r="X26" s="93"/>
      <c r="Y26" s="93"/>
      <c r="Z26" s="4"/>
      <c r="AA26" s="2"/>
    </row>
    <row r="27" spans="1:27" ht="29.25" customHeight="1" x14ac:dyDescent="0.3">
      <c r="A27" s="13"/>
      <c r="B27" s="94">
        <v>120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14">
        <v>103</v>
      </c>
      <c r="N27" s="15"/>
      <c r="O27" s="38" t="s">
        <v>456</v>
      </c>
      <c r="P27" s="39">
        <v>810</v>
      </c>
      <c r="Q27" s="40">
        <v>1</v>
      </c>
      <c r="R27" s="41">
        <v>3</v>
      </c>
      <c r="S27" s="42" t="s">
        <v>492</v>
      </c>
      <c r="T27" s="43">
        <v>120</v>
      </c>
      <c r="U27" s="44">
        <v>83300</v>
      </c>
      <c r="V27" s="23" t="s">
        <v>3</v>
      </c>
      <c r="W27" s="93"/>
      <c r="X27" s="93"/>
      <c r="Y27" s="93"/>
      <c r="Z27" s="4"/>
      <c r="AA27" s="2"/>
    </row>
    <row r="28" spans="1:27" ht="29.25" customHeight="1" x14ac:dyDescent="0.3">
      <c r="A28" s="13"/>
      <c r="B28" s="100">
        <v>200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4">
        <v>103</v>
      </c>
      <c r="N28" s="15"/>
      <c r="O28" s="54" t="s">
        <v>15</v>
      </c>
      <c r="P28" s="55">
        <v>810</v>
      </c>
      <c r="Q28" s="56">
        <v>1</v>
      </c>
      <c r="R28" s="57">
        <v>3</v>
      </c>
      <c r="S28" s="58" t="s">
        <v>492</v>
      </c>
      <c r="T28" s="59">
        <v>200</v>
      </c>
      <c r="U28" s="60">
        <v>20000</v>
      </c>
      <c r="V28" s="23" t="s">
        <v>3</v>
      </c>
      <c r="W28" s="93"/>
      <c r="X28" s="93"/>
      <c r="Y28" s="93"/>
      <c r="Z28" s="4"/>
      <c r="AA28" s="2"/>
    </row>
    <row r="29" spans="1:27" ht="43.5" customHeight="1" x14ac:dyDescent="0.3">
      <c r="A29" s="13"/>
      <c r="B29" s="94">
        <v>240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14">
        <v>103</v>
      </c>
      <c r="N29" s="15"/>
      <c r="O29" s="38" t="s">
        <v>14</v>
      </c>
      <c r="P29" s="39">
        <v>810</v>
      </c>
      <c r="Q29" s="40">
        <v>1</v>
      </c>
      <c r="R29" s="41">
        <v>3</v>
      </c>
      <c r="S29" s="42" t="s">
        <v>492</v>
      </c>
      <c r="T29" s="43">
        <v>240</v>
      </c>
      <c r="U29" s="44">
        <v>20000</v>
      </c>
      <c r="V29" s="23" t="s">
        <v>3</v>
      </c>
      <c r="W29" s="93"/>
      <c r="X29" s="93"/>
      <c r="Y29" s="93"/>
      <c r="Z29" s="4"/>
      <c r="AA29" s="2"/>
    </row>
    <row r="30" spans="1:27" ht="72" customHeight="1" x14ac:dyDescent="0.3">
      <c r="A30" s="13"/>
      <c r="B30" s="104" t="s">
        <v>491</v>
      </c>
      <c r="C30" s="104"/>
      <c r="D30" s="104"/>
      <c r="E30" s="95"/>
      <c r="F30" s="95"/>
      <c r="G30" s="95"/>
      <c r="H30" s="95"/>
      <c r="I30" s="95"/>
      <c r="J30" s="95"/>
      <c r="K30" s="95"/>
      <c r="L30" s="95"/>
      <c r="M30" s="14">
        <v>104</v>
      </c>
      <c r="N30" s="15"/>
      <c r="O30" s="47" t="s">
        <v>491</v>
      </c>
      <c r="P30" s="48">
        <v>810</v>
      </c>
      <c r="Q30" s="49">
        <v>1</v>
      </c>
      <c r="R30" s="50">
        <v>4</v>
      </c>
      <c r="S30" s="51" t="s">
        <v>2</v>
      </c>
      <c r="T30" s="52" t="s">
        <v>2</v>
      </c>
      <c r="U30" s="53">
        <v>51390018.100000001</v>
      </c>
      <c r="V30" s="23" t="s">
        <v>1</v>
      </c>
      <c r="W30" s="91"/>
      <c r="X30" s="91"/>
      <c r="Y30" s="91"/>
      <c r="Z30" s="4"/>
      <c r="AA30" s="2"/>
    </row>
    <row r="31" spans="1:27" ht="29.25" customHeight="1" x14ac:dyDescent="0.3">
      <c r="A31" s="13"/>
      <c r="B31" s="24"/>
      <c r="C31" s="25"/>
      <c r="D31" s="26"/>
      <c r="E31" s="98" t="s">
        <v>11</v>
      </c>
      <c r="F31" s="98"/>
      <c r="G31" s="98"/>
      <c r="H31" s="98"/>
      <c r="I31" s="99"/>
      <c r="J31" s="99"/>
      <c r="K31" s="99"/>
      <c r="L31" s="99"/>
      <c r="M31" s="14">
        <v>104</v>
      </c>
      <c r="N31" s="15"/>
      <c r="O31" s="16" t="s">
        <v>10</v>
      </c>
      <c r="P31" s="17">
        <v>810</v>
      </c>
      <c r="Q31" s="18">
        <v>1</v>
      </c>
      <c r="R31" s="19">
        <v>4</v>
      </c>
      <c r="S31" s="20" t="s">
        <v>9</v>
      </c>
      <c r="T31" s="21" t="s">
        <v>2</v>
      </c>
      <c r="U31" s="22">
        <v>51390018.100000001</v>
      </c>
      <c r="V31" s="23" t="s">
        <v>1</v>
      </c>
      <c r="W31" s="91"/>
      <c r="X31" s="91"/>
      <c r="Y31" s="91"/>
      <c r="Z31" s="4"/>
      <c r="AA31" s="2"/>
    </row>
    <row r="32" spans="1:27" ht="29.25" customHeight="1" x14ac:dyDescent="0.3">
      <c r="A32" s="13"/>
      <c r="B32" s="27"/>
      <c r="C32" s="28"/>
      <c r="D32" s="28"/>
      <c r="E32" s="29"/>
      <c r="F32" s="29"/>
      <c r="G32" s="29"/>
      <c r="H32" s="30"/>
      <c r="I32" s="90" t="s">
        <v>490</v>
      </c>
      <c r="J32" s="90"/>
      <c r="K32" s="90"/>
      <c r="L32" s="90"/>
      <c r="M32" s="14">
        <v>104</v>
      </c>
      <c r="N32" s="15"/>
      <c r="O32" s="16" t="s">
        <v>489</v>
      </c>
      <c r="P32" s="17">
        <v>810</v>
      </c>
      <c r="Q32" s="18">
        <v>1</v>
      </c>
      <c r="R32" s="19">
        <v>4</v>
      </c>
      <c r="S32" s="20" t="s">
        <v>488</v>
      </c>
      <c r="T32" s="21" t="s">
        <v>2</v>
      </c>
      <c r="U32" s="22">
        <v>11749324.220000001</v>
      </c>
      <c r="V32" s="23" t="s">
        <v>417</v>
      </c>
      <c r="W32" s="91"/>
      <c r="X32" s="91"/>
      <c r="Y32" s="91"/>
      <c r="Z32" s="4"/>
      <c r="AA32" s="2"/>
    </row>
    <row r="33" spans="1:27" ht="72" customHeight="1" x14ac:dyDescent="0.3">
      <c r="A33" s="13"/>
      <c r="B33" s="92">
        <v>100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14">
        <v>104</v>
      </c>
      <c r="N33" s="15"/>
      <c r="O33" s="31" t="s">
        <v>36</v>
      </c>
      <c r="P33" s="32">
        <v>810</v>
      </c>
      <c r="Q33" s="33">
        <v>1</v>
      </c>
      <c r="R33" s="34">
        <v>4</v>
      </c>
      <c r="S33" s="35" t="s">
        <v>488</v>
      </c>
      <c r="T33" s="36">
        <v>100</v>
      </c>
      <c r="U33" s="37">
        <v>8346737.9900000002</v>
      </c>
      <c r="V33" s="23" t="s">
        <v>417</v>
      </c>
      <c r="W33" s="93"/>
      <c r="X33" s="93"/>
      <c r="Y33" s="93"/>
      <c r="Z33" s="4"/>
      <c r="AA33" s="2"/>
    </row>
    <row r="34" spans="1:27" ht="29.25" customHeight="1" x14ac:dyDescent="0.3">
      <c r="A34" s="13"/>
      <c r="B34" s="94">
        <v>120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14">
        <v>104</v>
      </c>
      <c r="N34" s="15"/>
      <c r="O34" s="38" t="s">
        <v>456</v>
      </c>
      <c r="P34" s="39">
        <v>810</v>
      </c>
      <c r="Q34" s="40">
        <v>1</v>
      </c>
      <c r="R34" s="41">
        <v>4</v>
      </c>
      <c r="S34" s="42" t="s">
        <v>488</v>
      </c>
      <c r="T34" s="43">
        <v>120</v>
      </c>
      <c r="U34" s="44">
        <v>8346737.9900000002</v>
      </c>
      <c r="V34" s="23" t="s">
        <v>417</v>
      </c>
      <c r="W34" s="93"/>
      <c r="X34" s="93"/>
      <c r="Y34" s="93"/>
      <c r="Z34" s="4"/>
      <c r="AA34" s="2"/>
    </row>
    <row r="35" spans="1:27" ht="29.25" customHeight="1" x14ac:dyDescent="0.3">
      <c r="A35" s="13"/>
      <c r="B35" s="100">
        <v>200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4">
        <v>104</v>
      </c>
      <c r="N35" s="15"/>
      <c r="O35" s="54" t="s">
        <v>15</v>
      </c>
      <c r="P35" s="55">
        <v>810</v>
      </c>
      <c r="Q35" s="56">
        <v>1</v>
      </c>
      <c r="R35" s="57">
        <v>4</v>
      </c>
      <c r="S35" s="58" t="s">
        <v>488</v>
      </c>
      <c r="T35" s="59">
        <v>200</v>
      </c>
      <c r="U35" s="60">
        <v>3311032.89</v>
      </c>
      <c r="V35" s="23" t="s">
        <v>417</v>
      </c>
      <c r="W35" s="93"/>
      <c r="X35" s="93"/>
      <c r="Y35" s="93"/>
      <c r="Z35" s="4"/>
      <c r="AA35" s="2"/>
    </row>
    <row r="36" spans="1:27" ht="43.5" customHeight="1" x14ac:dyDescent="0.3">
      <c r="A36" s="13"/>
      <c r="B36" s="94">
        <v>240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14">
        <v>104</v>
      </c>
      <c r="N36" s="15"/>
      <c r="O36" s="38" t="s">
        <v>14</v>
      </c>
      <c r="P36" s="39">
        <v>810</v>
      </c>
      <c r="Q36" s="40">
        <v>1</v>
      </c>
      <c r="R36" s="41">
        <v>4</v>
      </c>
      <c r="S36" s="42" t="s">
        <v>488</v>
      </c>
      <c r="T36" s="43">
        <v>240</v>
      </c>
      <c r="U36" s="44">
        <v>3311032.89</v>
      </c>
      <c r="V36" s="23" t="s">
        <v>417</v>
      </c>
      <c r="W36" s="93"/>
      <c r="X36" s="93"/>
      <c r="Y36" s="93"/>
      <c r="Z36" s="4"/>
      <c r="AA36" s="2"/>
    </row>
    <row r="37" spans="1:27" ht="15" customHeight="1" x14ac:dyDescent="0.3">
      <c r="A37" s="13"/>
      <c r="B37" s="100">
        <v>800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4">
        <v>104</v>
      </c>
      <c r="N37" s="15"/>
      <c r="O37" s="54" t="s">
        <v>44</v>
      </c>
      <c r="P37" s="55">
        <v>810</v>
      </c>
      <c r="Q37" s="56">
        <v>1</v>
      </c>
      <c r="R37" s="57">
        <v>4</v>
      </c>
      <c r="S37" s="58" t="s">
        <v>488</v>
      </c>
      <c r="T37" s="59">
        <v>800</v>
      </c>
      <c r="U37" s="60">
        <v>91553.34</v>
      </c>
      <c r="V37" s="23" t="s">
        <v>417</v>
      </c>
      <c r="W37" s="93"/>
      <c r="X37" s="93"/>
      <c r="Y37" s="93"/>
      <c r="Z37" s="4"/>
      <c r="AA37" s="2"/>
    </row>
    <row r="38" spans="1:27" ht="15" customHeight="1" x14ac:dyDescent="0.3">
      <c r="A38" s="13"/>
      <c r="B38" s="94">
        <v>850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14">
        <v>104</v>
      </c>
      <c r="N38" s="15"/>
      <c r="O38" s="38" t="s">
        <v>43</v>
      </c>
      <c r="P38" s="39">
        <v>810</v>
      </c>
      <c r="Q38" s="40">
        <v>1</v>
      </c>
      <c r="R38" s="41">
        <v>4</v>
      </c>
      <c r="S38" s="42" t="s">
        <v>488</v>
      </c>
      <c r="T38" s="43">
        <v>850</v>
      </c>
      <c r="U38" s="44">
        <v>91553.34</v>
      </c>
      <c r="V38" s="23" t="s">
        <v>417</v>
      </c>
      <c r="W38" s="93"/>
      <c r="X38" s="93"/>
      <c r="Y38" s="93"/>
      <c r="Z38" s="4"/>
      <c r="AA38" s="2"/>
    </row>
    <row r="39" spans="1:27" ht="43.5" customHeight="1" x14ac:dyDescent="0.3">
      <c r="A39" s="13"/>
      <c r="B39" s="45"/>
      <c r="C39" s="46"/>
      <c r="D39" s="46"/>
      <c r="E39" s="29"/>
      <c r="F39" s="29"/>
      <c r="G39" s="29"/>
      <c r="H39" s="30"/>
      <c r="I39" s="103" t="s">
        <v>487</v>
      </c>
      <c r="J39" s="103"/>
      <c r="K39" s="103"/>
      <c r="L39" s="103"/>
      <c r="M39" s="14">
        <v>104</v>
      </c>
      <c r="N39" s="15"/>
      <c r="O39" s="47" t="s">
        <v>486</v>
      </c>
      <c r="P39" s="48">
        <v>810</v>
      </c>
      <c r="Q39" s="49">
        <v>1</v>
      </c>
      <c r="R39" s="50">
        <v>4</v>
      </c>
      <c r="S39" s="51" t="s">
        <v>485</v>
      </c>
      <c r="T39" s="52" t="s">
        <v>2</v>
      </c>
      <c r="U39" s="53">
        <v>1077900</v>
      </c>
      <c r="V39" s="23" t="s">
        <v>3</v>
      </c>
      <c r="W39" s="91"/>
      <c r="X39" s="91"/>
      <c r="Y39" s="91"/>
      <c r="Z39" s="4"/>
      <c r="AA39" s="2"/>
    </row>
    <row r="40" spans="1:27" ht="72" customHeight="1" x14ac:dyDescent="0.3">
      <c r="A40" s="13"/>
      <c r="B40" s="92">
        <v>100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14">
        <v>104</v>
      </c>
      <c r="N40" s="15"/>
      <c r="O40" s="31" t="s">
        <v>36</v>
      </c>
      <c r="P40" s="32">
        <v>810</v>
      </c>
      <c r="Q40" s="33">
        <v>1</v>
      </c>
      <c r="R40" s="34">
        <v>4</v>
      </c>
      <c r="S40" s="35" t="s">
        <v>485</v>
      </c>
      <c r="T40" s="36">
        <v>100</v>
      </c>
      <c r="U40" s="37">
        <v>810320.58</v>
      </c>
      <c r="V40" s="23" t="s">
        <v>3</v>
      </c>
      <c r="W40" s="93"/>
      <c r="X40" s="93"/>
      <c r="Y40" s="93"/>
      <c r="Z40" s="4"/>
      <c r="AA40" s="2"/>
    </row>
    <row r="41" spans="1:27" ht="29.25" customHeight="1" x14ac:dyDescent="0.3">
      <c r="A41" s="13"/>
      <c r="B41" s="94">
        <v>120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14">
        <v>104</v>
      </c>
      <c r="N41" s="15"/>
      <c r="O41" s="38" t="s">
        <v>456</v>
      </c>
      <c r="P41" s="39">
        <v>810</v>
      </c>
      <c r="Q41" s="40">
        <v>1</v>
      </c>
      <c r="R41" s="41">
        <v>4</v>
      </c>
      <c r="S41" s="42" t="s">
        <v>485</v>
      </c>
      <c r="T41" s="43">
        <v>120</v>
      </c>
      <c r="U41" s="44">
        <v>810320.58</v>
      </c>
      <c r="V41" s="23" t="s">
        <v>3</v>
      </c>
      <c r="W41" s="93"/>
      <c r="X41" s="93"/>
      <c r="Y41" s="93"/>
      <c r="Z41" s="4"/>
      <c r="AA41" s="2"/>
    </row>
    <row r="42" spans="1:27" ht="29.25" customHeight="1" x14ac:dyDescent="0.3">
      <c r="A42" s="13"/>
      <c r="B42" s="100">
        <v>200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4">
        <v>104</v>
      </c>
      <c r="N42" s="15"/>
      <c r="O42" s="54" t="s">
        <v>15</v>
      </c>
      <c r="P42" s="55">
        <v>810</v>
      </c>
      <c r="Q42" s="56">
        <v>1</v>
      </c>
      <c r="R42" s="57">
        <v>4</v>
      </c>
      <c r="S42" s="58" t="s">
        <v>485</v>
      </c>
      <c r="T42" s="59">
        <v>200</v>
      </c>
      <c r="U42" s="60">
        <v>267579.42</v>
      </c>
      <c r="V42" s="23" t="s">
        <v>3</v>
      </c>
      <c r="W42" s="93"/>
      <c r="X42" s="93"/>
      <c r="Y42" s="93"/>
      <c r="Z42" s="4"/>
      <c r="AA42" s="2"/>
    </row>
    <row r="43" spans="1:27" ht="43.5" customHeight="1" x14ac:dyDescent="0.3">
      <c r="A43" s="13"/>
      <c r="B43" s="94">
        <v>240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14">
        <v>104</v>
      </c>
      <c r="N43" s="15"/>
      <c r="O43" s="38" t="s">
        <v>14</v>
      </c>
      <c r="P43" s="39">
        <v>810</v>
      </c>
      <c r="Q43" s="40">
        <v>1</v>
      </c>
      <c r="R43" s="41">
        <v>4</v>
      </c>
      <c r="S43" s="42" t="s">
        <v>485</v>
      </c>
      <c r="T43" s="43">
        <v>240</v>
      </c>
      <c r="U43" s="44">
        <v>267579.42</v>
      </c>
      <c r="V43" s="23" t="s">
        <v>3</v>
      </c>
      <c r="W43" s="93"/>
      <c r="X43" s="93"/>
      <c r="Y43" s="93"/>
      <c r="Z43" s="4"/>
      <c r="AA43" s="2"/>
    </row>
    <row r="44" spans="1:27" ht="57.75" customHeight="1" x14ac:dyDescent="0.3">
      <c r="A44" s="13"/>
      <c r="B44" s="45"/>
      <c r="C44" s="46"/>
      <c r="D44" s="46"/>
      <c r="E44" s="29"/>
      <c r="F44" s="29"/>
      <c r="G44" s="29"/>
      <c r="H44" s="30"/>
      <c r="I44" s="103" t="s">
        <v>82</v>
      </c>
      <c r="J44" s="103"/>
      <c r="K44" s="103"/>
      <c r="L44" s="103"/>
      <c r="M44" s="14">
        <v>104</v>
      </c>
      <c r="N44" s="15"/>
      <c r="O44" s="47" t="s">
        <v>81</v>
      </c>
      <c r="P44" s="48">
        <v>810</v>
      </c>
      <c r="Q44" s="49">
        <v>1</v>
      </c>
      <c r="R44" s="50">
        <v>4</v>
      </c>
      <c r="S44" s="51" t="s">
        <v>80</v>
      </c>
      <c r="T44" s="52" t="s">
        <v>2</v>
      </c>
      <c r="U44" s="53">
        <v>1551546</v>
      </c>
      <c r="V44" s="23" t="s">
        <v>3</v>
      </c>
      <c r="W44" s="91"/>
      <c r="X44" s="91"/>
      <c r="Y44" s="91"/>
      <c r="Z44" s="4"/>
      <c r="AA44" s="2"/>
    </row>
    <row r="45" spans="1:27" ht="72" customHeight="1" x14ac:dyDescent="0.3">
      <c r="A45" s="13"/>
      <c r="B45" s="92">
        <v>100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14">
        <v>104</v>
      </c>
      <c r="N45" s="15"/>
      <c r="O45" s="31" t="s">
        <v>36</v>
      </c>
      <c r="P45" s="32">
        <v>810</v>
      </c>
      <c r="Q45" s="33">
        <v>1</v>
      </c>
      <c r="R45" s="34">
        <v>4</v>
      </c>
      <c r="S45" s="35" t="s">
        <v>80</v>
      </c>
      <c r="T45" s="36">
        <v>100</v>
      </c>
      <c r="U45" s="37">
        <v>1395063.28</v>
      </c>
      <c r="V45" s="23" t="s">
        <v>3</v>
      </c>
      <c r="W45" s="93"/>
      <c r="X45" s="93"/>
      <c r="Y45" s="93"/>
      <c r="Z45" s="4"/>
      <c r="AA45" s="2"/>
    </row>
    <row r="46" spans="1:27" ht="29.25" customHeight="1" x14ac:dyDescent="0.3">
      <c r="A46" s="13"/>
      <c r="B46" s="94">
        <v>120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14">
        <v>104</v>
      </c>
      <c r="N46" s="15"/>
      <c r="O46" s="38" t="s">
        <v>456</v>
      </c>
      <c r="P46" s="39">
        <v>810</v>
      </c>
      <c r="Q46" s="40">
        <v>1</v>
      </c>
      <c r="R46" s="41">
        <v>4</v>
      </c>
      <c r="S46" s="42" t="s">
        <v>80</v>
      </c>
      <c r="T46" s="43">
        <v>120</v>
      </c>
      <c r="U46" s="44">
        <v>1395063.28</v>
      </c>
      <c r="V46" s="23" t="s">
        <v>3</v>
      </c>
      <c r="W46" s="93"/>
      <c r="X46" s="93"/>
      <c r="Y46" s="93"/>
      <c r="Z46" s="4"/>
      <c r="AA46" s="2"/>
    </row>
    <row r="47" spans="1:27" ht="29.25" customHeight="1" x14ac:dyDescent="0.3">
      <c r="A47" s="13"/>
      <c r="B47" s="100">
        <v>200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4">
        <v>104</v>
      </c>
      <c r="N47" s="15"/>
      <c r="O47" s="54" t="s">
        <v>15</v>
      </c>
      <c r="P47" s="55">
        <v>810</v>
      </c>
      <c r="Q47" s="56">
        <v>1</v>
      </c>
      <c r="R47" s="57">
        <v>4</v>
      </c>
      <c r="S47" s="58" t="s">
        <v>80</v>
      </c>
      <c r="T47" s="59">
        <v>200</v>
      </c>
      <c r="U47" s="60">
        <v>156482.72</v>
      </c>
      <c r="V47" s="23" t="s">
        <v>3</v>
      </c>
      <c r="W47" s="93"/>
      <c r="X47" s="93"/>
      <c r="Y47" s="93"/>
      <c r="Z47" s="4"/>
      <c r="AA47" s="2"/>
    </row>
    <row r="48" spans="1:27" ht="43.5" customHeight="1" x14ac:dyDescent="0.3">
      <c r="A48" s="13"/>
      <c r="B48" s="94">
        <v>240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14">
        <v>104</v>
      </c>
      <c r="N48" s="15"/>
      <c r="O48" s="38" t="s">
        <v>14</v>
      </c>
      <c r="P48" s="39">
        <v>810</v>
      </c>
      <c r="Q48" s="40">
        <v>1</v>
      </c>
      <c r="R48" s="41">
        <v>4</v>
      </c>
      <c r="S48" s="42" t="s">
        <v>80</v>
      </c>
      <c r="T48" s="43">
        <v>240</v>
      </c>
      <c r="U48" s="44">
        <v>156482.72</v>
      </c>
      <c r="V48" s="23" t="s">
        <v>3</v>
      </c>
      <c r="W48" s="93"/>
      <c r="X48" s="93"/>
      <c r="Y48" s="93"/>
      <c r="Z48" s="4"/>
      <c r="AA48" s="2"/>
    </row>
    <row r="49" spans="1:27" ht="57.75" customHeight="1" x14ac:dyDescent="0.3">
      <c r="A49" s="13"/>
      <c r="B49" s="45"/>
      <c r="C49" s="46"/>
      <c r="D49" s="46"/>
      <c r="E49" s="29"/>
      <c r="F49" s="29"/>
      <c r="G49" s="29"/>
      <c r="H49" s="30"/>
      <c r="I49" s="103" t="s">
        <v>484</v>
      </c>
      <c r="J49" s="103"/>
      <c r="K49" s="103"/>
      <c r="L49" s="103"/>
      <c r="M49" s="14">
        <v>104</v>
      </c>
      <c r="N49" s="15"/>
      <c r="O49" s="47" t="s">
        <v>483</v>
      </c>
      <c r="P49" s="48">
        <v>810</v>
      </c>
      <c r="Q49" s="49">
        <v>1</v>
      </c>
      <c r="R49" s="50">
        <v>4</v>
      </c>
      <c r="S49" s="51" t="s">
        <v>482</v>
      </c>
      <c r="T49" s="52" t="s">
        <v>2</v>
      </c>
      <c r="U49" s="53">
        <v>5400</v>
      </c>
      <c r="V49" s="23" t="s">
        <v>3</v>
      </c>
      <c r="W49" s="91"/>
      <c r="X49" s="91"/>
      <c r="Y49" s="91"/>
      <c r="Z49" s="4"/>
      <c r="AA49" s="2"/>
    </row>
    <row r="50" spans="1:27" ht="72" customHeight="1" x14ac:dyDescent="0.3">
      <c r="A50" s="13"/>
      <c r="B50" s="92">
        <v>100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14">
        <v>104</v>
      </c>
      <c r="N50" s="15"/>
      <c r="O50" s="31" t="s">
        <v>36</v>
      </c>
      <c r="P50" s="32">
        <v>810</v>
      </c>
      <c r="Q50" s="33">
        <v>1</v>
      </c>
      <c r="R50" s="34">
        <v>4</v>
      </c>
      <c r="S50" s="35" t="s">
        <v>482</v>
      </c>
      <c r="T50" s="36">
        <v>100</v>
      </c>
      <c r="U50" s="37">
        <v>3000</v>
      </c>
      <c r="V50" s="23" t="s">
        <v>3</v>
      </c>
      <c r="W50" s="93"/>
      <c r="X50" s="93"/>
      <c r="Y50" s="93"/>
      <c r="Z50" s="4"/>
      <c r="AA50" s="2"/>
    </row>
    <row r="51" spans="1:27" ht="29.25" customHeight="1" x14ac:dyDescent="0.3">
      <c r="A51" s="13"/>
      <c r="B51" s="94">
        <v>120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14">
        <v>104</v>
      </c>
      <c r="N51" s="15"/>
      <c r="O51" s="38" t="s">
        <v>456</v>
      </c>
      <c r="P51" s="39">
        <v>810</v>
      </c>
      <c r="Q51" s="40">
        <v>1</v>
      </c>
      <c r="R51" s="41">
        <v>4</v>
      </c>
      <c r="S51" s="42" t="s">
        <v>482</v>
      </c>
      <c r="T51" s="43">
        <v>120</v>
      </c>
      <c r="U51" s="44">
        <v>3000</v>
      </c>
      <c r="V51" s="23" t="s">
        <v>3</v>
      </c>
      <c r="W51" s="93"/>
      <c r="X51" s="93"/>
      <c r="Y51" s="93"/>
      <c r="Z51" s="4"/>
      <c r="AA51" s="2"/>
    </row>
    <row r="52" spans="1:27" ht="29.25" customHeight="1" x14ac:dyDescent="0.3">
      <c r="A52" s="13"/>
      <c r="B52" s="100">
        <v>200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4">
        <v>104</v>
      </c>
      <c r="N52" s="15"/>
      <c r="O52" s="54" t="s">
        <v>15</v>
      </c>
      <c r="P52" s="55">
        <v>810</v>
      </c>
      <c r="Q52" s="56">
        <v>1</v>
      </c>
      <c r="R52" s="57">
        <v>4</v>
      </c>
      <c r="S52" s="58" t="s">
        <v>482</v>
      </c>
      <c r="T52" s="59">
        <v>200</v>
      </c>
      <c r="U52" s="60">
        <v>900</v>
      </c>
      <c r="V52" s="23" t="s">
        <v>3</v>
      </c>
      <c r="W52" s="93"/>
      <c r="X52" s="93"/>
      <c r="Y52" s="93"/>
      <c r="Z52" s="4"/>
      <c r="AA52" s="2"/>
    </row>
    <row r="53" spans="1:27" ht="43.5" customHeight="1" x14ac:dyDescent="0.3">
      <c r="A53" s="13"/>
      <c r="B53" s="94">
        <v>240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14">
        <v>104</v>
      </c>
      <c r="N53" s="15"/>
      <c r="O53" s="38" t="s">
        <v>14</v>
      </c>
      <c r="P53" s="39">
        <v>810</v>
      </c>
      <c r="Q53" s="40">
        <v>1</v>
      </c>
      <c r="R53" s="41">
        <v>4</v>
      </c>
      <c r="S53" s="42" t="s">
        <v>482</v>
      </c>
      <c r="T53" s="43">
        <v>240</v>
      </c>
      <c r="U53" s="44">
        <v>900</v>
      </c>
      <c r="V53" s="23" t="s">
        <v>3</v>
      </c>
      <c r="W53" s="93"/>
      <c r="X53" s="93"/>
      <c r="Y53" s="93"/>
      <c r="Z53" s="4"/>
      <c r="AA53" s="2"/>
    </row>
    <row r="54" spans="1:27" ht="15" customHeight="1" x14ac:dyDescent="0.3">
      <c r="A54" s="13"/>
      <c r="B54" s="100">
        <v>500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4">
        <v>104</v>
      </c>
      <c r="N54" s="15"/>
      <c r="O54" s="54" t="s">
        <v>6</v>
      </c>
      <c r="P54" s="55">
        <v>810</v>
      </c>
      <c r="Q54" s="56">
        <v>1</v>
      </c>
      <c r="R54" s="57">
        <v>4</v>
      </c>
      <c r="S54" s="58" t="s">
        <v>482</v>
      </c>
      <c r="T54" s="59">
        <v>500</v>
      </c>
      <c r="U54" s="60">
        <v>1500</v>
      </c>
      <c r="V54" s="23" t="s">
        <v>3</v>
      </c>
      <c r="W54" s="93"/>
      <c r="X54" s="93"/>
      <c r="Y54" s="93"/>
      <c r="Z54" s="4"/>
      <c r="AA54" s="2"/>
    </row>
    <row r="55" spans="1:27" ht="15" customHeight="1" x14ac:dyDescent="0.3">
      <c r="A55" s="13"/>
      <c r="B55" s="94">
        <v>530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14">
        <v>104</v>
      </c>
      <c r="N55" s="15"/>
      <c r="O55" s="38" t="s">
        <v>402</v>
      </c>
      <c r="P55" s="39">
        <v>810</v>
      </c>
      <c r="Q55" s="40">
        <v>1</v>
      </c>
      <c r="R55" s="41">
        <v>4</v>
      </c>
      <c r="S55" s="42" t="s">
        <v>482</v>
      </c>
      <c r="T55" s="43">
        <v>530</v>
      </c>
      <c r="U55" s="44">
        <v>1500</v>
      </c>
      <c r="V55" s="23" t="s">
        <v>3</v>
      </c>
      <c r="W55" s="93"/>
      <c r="X55" s="93"/>
      <c r="Y55" s="93"/>
      <c r="Z55" s="4"/>
      <c r="AA55" s="2"/>
    </row>
    <row r="56" spans="1:27" ht="57.75" customHeight="1" x14ac:dyDescent="0.3">
      <c r="A56" s="13"/>
      <c r="B56" s="45"/>
      <c r="C56" s="46"/>
      <c r="D56" s="46"/>
      <c r="E56" s="29"/>
      <c r="F56" s="29"/>
      <c r="G56" s="29"/>
      <c r="H56" s="30"/>
      <c r="I56" s="103" t="s">
        <v>481</v>
      </c>
      <c r="J56" s="103"/>
      <c r="K56" s="103"/>
      <c r="L56" s="103"/>
      <c r="M56" s="14">
        <v>104</v>
      </c>
      <c r="N56" s="15"/>
      <c r="O56" s="47" t="s">
        <v>480</v>
      </c>
      <c r="P56" s="48">
        <v>810</v>
      </c>
      <c r="Q56" s="49">
        <v>1</v>
      </c>
      <c r="R56" s="50">
        <v>4</v>
      </c>
      <c r="S56" s="51" t="s">
        <v>479</v>
      </c>
      <c r="T56" s="52" t="s">
        <v>2</v>
      </c>
      <c r="U56" s="53">
        <v>317100</v>
      </c>
      <c r="V56" s="23" t="s">
        <v>3</v>
      </c>
      <c r="W56" s="91"/>
      <c r="X56" s="91"/>
      <c r="Y56" s="91"/>
      <c r="Z56" s="4"/>
      <c r="AA56" s="2"/>
    </row>
    <row r="57" spans="1:27" ht="72" customHeight="1" x14ac:dyDescent="0.3">
      <c r="A57" s="13"/>
      <c r="B57" s="92">
        <v>100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14">
        <v>104</v>
      </c>
      <c r="N57" s="15"/>
      <c r="O57" s="31" t="s">
        <v>36</v>
      </c>
      <c r="P57" s="32">
        <v>810</v>
      </c>
      <c r="Q57" s="33">
        <v>1</v>
      </c>
      <c r="R57" s="34">
        <v>4</v>
      </c>
      <c r="S57" s="35" t="s">
        <v>479</v>
      </c>
      <c r="T57" s="36">
        <v>100</v>
      </c>
      <c r="U57" s="37">
        <v>264200</v>
      </c>
      <c r="V57" s="23" t="s">
        <v>3</v>
      </c>
      <c r="W57" s="93"/>
      <c r="X57" s="93"/>
      <c r="Y57" s="93"/>
      <c r="Z57" s="4"/>
      <c r="AA57" s="2"/>
    </row>
    <row r="58" spans="1:27" ht="29.25" customHeight="1" x14ac:dyDescent="0.3">
      <c r="A58" s="13"/>
      <c r="B58" s="94">
        <v>120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14">
        <v>104</v>
      </c>
      <c r="N58" s="15"/>
      <c r="O58" s="38" t="s">
        <v>456</v>
      </c>
      <c r="P58" s="39">
        <v>810</v>
      </c>
      <c r="Q58" s="40">
        <v>1</v>
      </c>
      <c r="R58" s="41">
        <v>4</v>
      </c>
      <c r="S58" s="42" t="s">
        <v>479</v>
      </c>
      <c r="T58" s="43">
        <v>120</v>
      </c>
      <c r="U58" s="44">
        <v>264200</v>
      </c>
      <c r="V58" s="23" t="s">
        <v>3</v>
      </c>
      <c r="W58" s="93"/>
      <c r="X58" s="93"/>
      <c r="Y58" s="93"/>
      <c r="Z58" s="4"/>
      <c r="AA58" s="2"/>
    </row>
    <row r="59" spans="1:27" ht="29.25" customHeight="1" x14ac:dyDescent="0.3">
      <c r="A59" s="13"/>
      <c r="B59" s="100">
        <v>200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4">
        <v>104</v>
      </c>
      <c r="N59" s="15"/>
      <c r="O59" s="54" t="s">
        <v>15</v>
      </c>
      <c r="P59" s="55">
        <v>810</v>
      </c>
      <c r="Q59" s="56">
        <v>1</v>
      </c>
      <c r="R59" s="57">
        <v>4</v>
      </c>
      <c r="S59" s="58" t="s">
        <v>479</v>
      </c>
      <c r="T59" s="59">
        <v>200</v>
      </c>
      <c r="U59" s="60">
        <v>52900</v>
      </c>
      <c r="V59" s="23" t="s">
        <v>3</v>
      </c>
      <c r="W59" s="93"/>
      <c r="X59" s="93"/>
      <c r="Y59" s="93"/>
      <c r="Z59" s="4"/>
      <c r="AA59" s="2"/>
    </row>
    <row r="60" spans="1:27" ht="43.5" customHeight="1" x14ac:dyDescent="0.3">
      <c r="A60" s="13"/>
      <c r="B60" s="94">
        <v>240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14">
        <v>104</v>
      </c>
      <c r="N60" s="15"/>
      <c r="O60" s="38" t="s">
        <v>14</v>
      </c>
      <c r="P60" s="39">
        <v>810</v>
      </c>
      <c r="Q60" s="40">
        <v>1</v>
      </c>
      <c r="R60" s="41">
        <v>4</v>
      </c>
      <c r="S60" s="42" t="s">
        <v>479</v>
      </c>
      <c r="T60" s="43">
        <v>240</v>
      </c>
      <c r="U60" s="44">
        <v>52900</v>
      </c>
      <c r="V60" s="23" t="s">
        <v>3</v>
      </c>
      <c r="W60" s="93"/>
      <c r="X60" s="93"/>
      <c r="Y60" s="93"/>
      <c r="Z60" s="4"/>
      <c r="AA60" s="2"/>
    </row>
    <row r="61" spans="1:27" ht="100.5" customHeight="1" x14ac:dyDescent="0.3">
      <c r="A61" s="13"/>
      <c r="B61" s="45"/>
      <c r="C61" s="46"/>
      <c r="D61" s="46"/>
      <c r="E61" s="29"/>
      <c r="F61" s="29"/>
      <c r="G61" s="29"/>
      <c r="H61" s="30"/>
      <c r="I61" s="103" t="s">
        <v>478</v>
      </c>
      <c r="J61" s="103"/>
      <c r="K61" s="103"/>
      <c r="L61" s="103"/>
      <c r="M61" s="14">
        <v>104</v>
      </c>
      <c r="N61" s="15"/>
      <c r="O61" s="47" t="s">
        <v>477</v>
      </c>
      <c r="P61" s="48">
        <v>810</v>
      </c>
      <c r="Q61" s="49">
        <v>1</v>
      </c>
      <c r="R61" s="50">
        <v>4</v>
      </c>
      <c r="S61" s="51" t="s">
        <v>476</v>
      </c>
      <c r="T61" s="52" t="s">
        <v>2</v>
      </c>
      <c r="U61" s="53">
        <v>87900</v>
      </c>
      <c r="V61" s="23" t="s">
        <v>3</v>
      </c>
      <c r="W61" s="91"/>
      <c r="X61" s="91"/>
      <c r="Y61" s="91"/>
      <c r="Z61" s="4"/>
      <c r="AA61" s="2"/>
    </row>
    <row r="62" spans="1:27" ht="72" customHeight="1" x14ac:dyDescent="0.3">
      <c r="A62" s="13"/>
      <c r="B62" s="92">
        <v>100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14">
        <v>104</v>
      </c>
      <c r="N62" s="15"/>
      <c r="O62" s="31" t="s">
        <v>36</v>
      </c>
      <c r="P62" s="32">
        <v>810</v>
      </c>
      <c r="Q62" s="33">
        <v>1</v>
      </c>
      <c r="R62" s="34">
        <v>4</v>
      </c>
      <c r="S62" s="35" t="s">
        <v>476</v>
      </c>
      <c r="T62" s="36">
        <v>100</v>
      </c>
      <c r="U62" s="37">
        <v>87900</v>
      </c>
      <c r="V62" s="23" t="s">
        <v>3</v>
      </c>
      <c r="W62" s="93"/>
      <c r="X62" s="93"/>
      <c r="Y62" s="93"/>
      <c r="Z62" s="4"/>
      <c r="AA62" s="2"/>
    </row>
    <row r="63" spans="1:27" ht="29.25" customHeight="1" x14ac:dyDescent="0.3">
      <c r="A63" s="13"/>
      <c r="B63" s="94">
        <v>120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14">
        <v>104</v>
      </c>
      <c r="N63" s="15"/>
      <c r="O63" s="38" t="s">
        <v>456</v>
      </c>
      <c r="P63" s="39">
        <v>810</v>
      </c>
      <c r="Q63" s="40">
        <v>1</v>
      </c>
      <c r="R63" s="41">
        <v>4</v>
      </c>
      <c r="S63" s="42" t="s">
        <v>476</v>
      </c>
      <c r="T63" s="43">
        <v>120</v>
      </c>
      <c r="U63" s="44">
        <v>87900</v>
      </c>
      <c r="V63" s="23" t="s">
        <v>3</v>
      </c>
      <c r="W63" s="93"/>
      <c r="X63" s="93"/>
      <c r="Y63" s="93"/>
      <c r="Z63" s="4"/>
      <c r="AA63" s="2"/>
    </row>
    <row r="64" spans="1:27" ht="72" customHeight="1" x14ac:dyDescent="0.3">
      <c r="A64" s="13"/>
      <c r="B64" s="45"/>
      <c r="C64" s="46"/>
      <c r="D64" s="46"/>
      <c r="E64" s="29"/>
      <c r="F64" s="29"/>
      <c r="G64" s="29"/>
      <c r="H64" s="30"/>
      <c r="I64" s="103" t="s">
        <v>53</v>
      </c>
      <c r="J64" s="103"/>
      <c r="K64" s="103"/>
      <c r="L64" s="103"/>
      <c r="M64" s="14">
        <v>104</v>
      </c>
      <c r="N64" s="15"/>
      <c r="O64" s="47" t="s">
        <v>52</v>
      </c>
      <c r="P64" s="48">
        <v>810</v>
      </c>
      <c r="Q64" s="49">
        <v>1</v>
      </c>
      <c r="R64" s="50">
        <v>4</v>
      </c>
      <c r="S64" s="51" t="s">
        <v>49</v>
      </c>
      <c r="T64" s="52" t="s">
        <v>2</v>
      </c>
      <c r="U64" s="53">
        <v>2464800</v>
      </c>
      <c r="V64" s="23" t="s">
        <v>3</v>
      </c>
      <c r="W64" s="91"/>
      <c r="X64" s="91"/>
      <c r="Y64" s="91"/>
      <c r="Z64" s="4"/>
      <c r="AA64" s="2"/>
    </row>
    <row r="65" spans="1:27" ht="72" customHeight="1" x14ac:dyDescent="0.3">
      <c r="A65" s="13"/>
      <c r="B65" s="92">
        <v>100</v>
      </c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14">
        <v>104</v>
      </c>
      <c r="N65" s="15"/>
      <c r="O65" s="31" t="s">
        <v>36</v>
      </c>
      <c r="P65" s="32">
        <v>810</v>
      </c>
      <c r="Q65" s="33">
        <v>1</v>
      </c>
      <c r="R65" s="34">
        <v>4</v>
      </c>
      <c r="S65" s="35" t="s">
        <v>49</v>
      </c>
      <c r="T65" s="36">
        <v>100</v>
      </c>
      <c r="U65" s="37">
        <v>1787072.83</v>
      </c>
      <c r="V65" s="23" t="s">
        <v>3</v>
      </c>
      <c r="W65" s="93"/>
      <c r="X65" s="93"/>
      <c r="Y65" s="93"/>
      <c r="Z65" s="4"/>
      <c r="AA65" s="2"/>
    </row>
    <row r="66" spans="1:27" ht="29.25" customHeight="1" x14ac:dyDescent="0.3">
      <c r="A66" s="13"/>
      <c r="B66" s="94">
        <v>120</v>
      </c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14">
        <v>104</v>
      </c>
      <c r="N66" s="15"/>
      <c r="O66" s="38" t="s">
        <v>456</v>
      </c>
      <c r="P66" s="39">
        <v>810</v>
      </c>
      <c r="Q66" s="40">
        <v>1</v>
      </c>
      <c r="R66" s="41">
        <v>4</v>
      </c>
      <c r="S66" s="42" t="s">
        <v>49</v>
      </c>
      <c r="T66" s="43">
        <v>120</v>
      </c>
      <c r="U66" s="44">
        <v>1787072.83</v>
      </c>
      <c r="V66" s="23" t="s">
        <v>3</v>
      </c>
      <c r="W66" s="93"/>
      <c r="X66" s="93"/>
      <c r="Y66" s="93"/>
      <c r="Z66" s="4"/>
      <c r="AA66" s="2"/>
    </row>
    <row r="67" spans="1:27" ht="29.25" customHeight="1" x14ac:dyDescent="0.3">
      <c r="A67" s="13"/>
      <c r="B67" s="100">
        <v>200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4">
        <v>104</v>
      </c>
      <c r="N67" s="15"/>
      <c r="O67" s="54" t="s">
        <v>15</v>
      </c>
      <c r="P67" s="55">
        <v>810</v>
      </c>
      <c r="Q67" s="56">
        <v>1</v>
      </c>
      <c r="R67" s="57">
        <v>4</v>
      </c>
      <c r="S67" s="58" t="s">
        <v>49</v>
      </c>
      <c r="T67" s="59">
        <v>200</v>
      </c>
      <c r="U67" s="60">
        <v>677727.17</v>
      </c>
      <c r="V67" s="23" t="s">
        <v>3</v>
      </c>
      <c r="W67" s="93"/>
      <c r="X67" s="93"/>
      <c r="Y67" s="93"/>
      <c r="Z67" s="4"/>
      <c r="AA67" s="2"/>
    </row>
    <row r="68" spans="1:27" ht="43.5" customHeight="1" x14ac:dyDescent="0.3">
      <c r="A68" s="13"/>
      <c r="B68" s="94">
        <v>240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14">
        <v>104</v>
      </c>
      <c r="N68" s="15"/>
      <c r="O68" s="38" t="s">
        <v>14</v>
      </c>
      <c r="P68" s="39">
        <v>810</v>
      </c>
      <c r="Q68" s="40">
        <v>1</v>
      </c>
      <c r="R68" s="41">
        <v>4</v>
      </c>
      <c r="S68" s="42" t="s">
        <v>49</v>
      </c>
      <c r="T68" s="43">
        <v>240</v>
      </c>
      <c r="U68" s="44">
        <v>677727.17</v>
      </c>
      <c r="V68" s="23" t="s">
        <v>3</v>
      </c>
      <c r="W68" s="93"/>
      <c r="X68" s="93"/>
      <c r="Y68" s="93"/>
      <c r="Z68" s="4"/>
      <c r="AA68" s="2"/>
    </row>
    <row r="69" spans="1:27" ht="72" customHeight="1" x14ac:dyDescent="0.3">
      <c r="A69" s="13"/>
      <c r="B69" s="45"/>
      <c r="C69" s="46"/>
      <c r="D69" s="46"/>
      <c r="E69" s="29"/>
      <c r="F69" s="29"/>
      <c r="G69" s="29"/>
      <c r="H69" s="30"/>
      <c r="I69" s="103" t="s">
        <v>38</v>
      </c>
      <c r="J69" s="103"/>
      <c r="K69" s="103"/>
      <c r="L69" s="103"/>
      <c r="M69" s="14">
        <v>104</v>
      </c>
      <c r="N69" s="15"/>
      <c r="O69" s="47" t="s">
        <v>37</v>
      </c>
      <c r="P69" s="48">
        <v>810</v>
      </c>
      <c r="Q69" s="49">
        <v>1</v>
      </c>
      <c r="R69" s="50">
        <v>4</v>
      </c>
      <c r="S69" s="51" t="s">
        <v>34</v>
      </c>
      <c r="T69" s="52" t="s">
        <v>2</v>
      </c>
      <c r="U69" s="53">
        <v>33401387.879999999</v>
      </c>
      <c r="V69" s="23" t="s">
        <v>3</v>
      </c>
      <c r="W69" s="91"/>
      <c r="X69" s="91"/>
      <c r="Y69" s="91"/>
      <c r="Z69" s="4"/>
      <c r="AA69" s="2"/>
    </row>
    <row r="70" spans="1:27" ht="72" customHeight="1" x14ac:dyDescent="0.3">
      <c r="A70" s="13"/>
      <c r="B70" s="92">
        <v>100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4">
        <v>104</v>
      </c>
      <c r="N70" s="15"/>
      <c r="O70" s="31" t="s">
        <v>36</v>
      </c>
      <c r="P70" s="32">
        <v>810</v>
      </c>
      <c r="Q70" s="33">
        <v>1</v>
      </c>
      <c r="R70" s="34">
        <v>4</v>
      </c>
      <c r="S70" s="35" t="s">
        <v>34</v>
      </c>
      <c r="T70" s="36">
        <v>100</v>
      </c>
      <c r="U70" s="37">
        <v>32504732.010000002</v>
      </c>
      <c r="V70" s="23" t="s">
        <v>3</v>
      </c>
      <c r="W70" s="93"/>
      <c r="X70" s="93"/>
      <c r="Y70" s="93"/>
      <c r="Z70" s="4"/>
      <c r="AA70" s="2"/>
    </row>
    <row r="71" spans="1:27" ht="29.25" customHeight="1" x14ac:dyDescent="0.3">
      <c r="A71" s="13"/>
      <c r="B71" s="94">
        <v>120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14">
        <v>104</v>
      </c>
      <c r="N71" s="15"/>
      <c r="O71" s="38" t="s">
        <v>456</v>
      </c>
      <c r="P71" s="39">
        <v>810</v>
      </c>
      <c r="Q71" s="40">
        <v>1</v>
      </c>
      <c r="R71" s="41">
        <v>4</v>
      </c>
      <c r="S71" s="42" t="s">
        <v>34</v>
      </c>
      <c r="T71" s="43">
        <v>120</v>
      </c>
      <c r="U71" s="44">
        <v>32504732.010000002</v>
      </c>
      <c r="V71" s="23" t="s">
        <v>3</v>
      </c>
      <c r="W71" s="93"/>
      <c r="X71" s="93"/>
      <c r="Y71" s="93"/>
      <c r="Z71" s="4"/>
      <c r="AA71" s="2"/>
    </row>
    <row r="72" spans="1:27" ht="29.25" customHeight="1" x14ac:dyDescent="0.3">
      <c r="A72" s="13"/>
      <c r="B72" s="100">
        <v>200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4">
        <v>104</v>
      </c>
      <c r="N72" s="15"/>
      <c r="O72" s="54" t="s">
        <v>15</v>
      </c>
      <c r="P72" s="55">
        <v>810</v>
      </c>
      <c r="Q72" s="56">
        <v>1</v>
      </c>
      <c r="R72" s="57">
        <v>4</v>
      </c>
      <c r="S72" s="58" t="s">
        <v>34</v>
      </c>
      <c r="T72" s="59">
        <v>200</v>
      </c>
      <c r="U72" s="60">
        <v>896655.87</v>
      </c>
      <c r="V72" s="23" t="s">
        <v>3</v>
      </c>
      <c r="W72" s="93"/>
      <c r="X72" s="93"/>
      <c r="Y72" s="93"/>
      <c r="Z72" s="4"/>
      <c r="AA72" s="2"/>
    </row>
    <row r="73" spans="1:27" ht="43.5" customHeight="1" x14ac:dyDescent="0.3">
      <c r="A73" s="13"/>
      <c r="B73" s="94">
        <v>240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14">
        <v>104</v>
      </c>
      <c r="N73" s="15"/>
      <c r="O73" s="38" t="s">
        <v>14</v>
      </c>
      <c r="P73" s="39">
        <v>810</v>
      </c>
      <c r="Q73" s="40">
        <v>1</v>
      </c>
      <c r="R73" s="41">
        <v>4</v>
      </c>
      <c r="S73" s="42" t="s">
        <v>34</v>
      </c>
      <c r="T73" s="43">
        <v>240</v>
      </c>
      <c r="U73" s="44">
        <v>896655.87</v>
      </c>
      <c r="V73" s="23" t="s">
        <v>3</v>
      </c>
      <c r="W73" s="93"/>
      <c r="X73" s="93"/>
      <c r="Y73" s="93"/>
      <c r="Z73" s="4"/>
      <c r="AA73" s="2"/>
    </row>
    <row r="74" spans="1:27" ht="43.5" customHeight="1" x14ac:dyDescent="0.3">
      <c r="A74" s="13"/>
      <c r="B74" s="45"/>
      <c r="C74" s="46"/>
      <c r="D74" s="46"/>
      <c r="E74" s="29"/>
      <c r="F74" s="29"/>
      <c r="G74" s="29"/>
      <c r="H74" s="30"/>
      <c r="I74" s="103" t="s">
        <v>475</v>
      </c>
      <c r="J74" s="103"/>
      <c r="K74" s="103"/>
      <c r="L74" s="103"/>
      <c r="M74" s="14">
        <v>104</v>
      </c>
      <c r="N74" s="15"/>
      <c r="O74" s="47" t="s">
        <v>474</v>
      </c>
      <c r="P74" s="48">
        <v>810</v>
      </c>
      <c r="Q74" s="49">
        <v>1</v>
      </c>
      <c r="R74" s="50">
        <v>4</v>
      </c>
      <c r="S74" s="51" t="s">
        <v>473</v>
      </c>
      <c r="T74" s="52" t="s">
        <v>2</v>
      </c>
      <c r="U74" s="53">
        <v>237394</v>
      </c>
      <c r="V74" s="23" t="s">
        <v>23</v>
      </c>
      <c r="W74" s="91"/>
      <c r="X74" s="91"/>
      <c r="Y74" s="91"/>
      <c r="Z74" s="4"/>
      <c r="AA74" s="2"/>
    </row>
    <row r="75" spans="1:27" ht="72" customHeight="1" x14ac:dyDescent="0.3">
      <c r="A75" s="13"/>
      <c r="B75" s="92">
        <v>100</v>
      </c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14">
        <v>104</v>
      </c>
      <c r="N75" s="15"/>
      <c r="O75" s="31" t="s">
        <v>36</v>
      </c>
      <c r="P75" s="32">
        <v>810</v>
      </c>
      <c r="Q75" s="33">
        <v>1</v>
      </c>
      <c r="R75" s="34">
        <v>4</v>
      </c>
      <c r="S75" s="35" t="s">
        <v>473</v>
      </c>
      <c r="T75" s="36">
        <v>100</v>
      </c>
      <c r="U75" s="37">
        <v>237394</v>
      </c>
      <c r="V75" s="23" t="s">
        <v>23</v>
      </c>
      <c r="W75" s="93"/>
      <c r="X75" s="93"/>
      <c r="Y75" s="93"/>
      <c r="Z75" s="4"/>
      <c r="AA75" s="2"/>
    </row>
    <row r="76" spans="1:27" ht="29.25" customHeight="1" x14ac:dyDescent="0.3">
      <c r="A76" s="13"/>
      <c r="B76" s="94">
        <v>120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14">
        <v>104</v>
      </c>
      <c r="N76" s="15"/>
      <c r="O76" s="38" t="s">
        <v>456</v>
      </c>
      <c r="P76" s="39">
        <v>810</v>
      </c>
      <c r="Q76" s="40">
        <v>1</v>
      </c>
      <c r="R76" s="41">
        <v>4</v>
      </c>
      <c r="S76" s="42" t="s">
        <v>473</v>
      </c>
      <c r="T76" s="43">
        <v>120</v>
      </c>
      <c r="U76" s="44">
        <v>237394</v>
      </c>
      <c r="V76" s="23" t="s">
        <v>23</v>
      </c>
      <c r="W76" s="93"/>
      <c r="X76" s="93"/>
      <c r="Y76" s="93"/>
      <c r="Z76" s="4"/>
      <c r="AA76" s="2"/>
    </row>
    <row r="77" spans="1:27" ht="86.25" customHeight="1" x14ac:dyDescent="0.3">
      <c r="A77" s="13"/>
      <c r="B77" s="45"/>
      <c r="C77" s="46"/>
      <c r="D77" s="46"/>
      <c r="E77" s="29"/>
      <c r="F77" s="29"/>
      <c r="G77" s="29"/>
      <c r="H77" s="30"/>
      <c r="I77" s="103" t="s">
        <v>472</v>
      </c>
      <c r="J77" s="103"/>
      <c r="K77" s="103"/>
      <c r="L77" s="103"/>
      <c r="M77" s="14">
        <v>104</v>
      </c>
      <c r="N77" s="15"/>
      <c r="O77" s="47" t="s">
        <v>471</v>
      </c>
      <c r="P77" s="48">
        <v>810</v>
      </c>
      <c r="Q77" s="49">
        <v>1</v>
      </c>
      <c r="R77" s="50">
        <v>4</v>
      </c>
      <c r="S77" s="51" t="s">
        <v>470</v>
      </c>
      <c r="T77" s="52" t="s">
        <v>2</v>
      </c>
      <c r="U77" s="53">
        <v>397186</v>
      </c>
      <c r="V77" s="23" t="s">
        <v>23</v>
      </c>
      <c r="W77" s="91"/>
      <c r="X77" s="91"/>
      <c r="Y77" s="91"/>
      <c r="Z77" s="4"/>
      <c r="AA77" s="2"/>
    </row>
    <row r="78" spans="1:27" ht="72" customHeight="1" x14ac:dyDescent="0.3">
      <c r="A78" s="13"/>
      <c r="B78" s="92">
        <v>100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14">
        <v>104</v>
      </c>
      <c r="N78" s="15"/>
      <c r="O78" s="31" t="s">
        <v>36</v>
      </c>
      <c r="P78" s="32">
        <v>810</v>
      </c>
      <c r="Q78" s="33">
        <v>1</v>
      </c>
      <c r="R78" s="34">
        <v>4</v>
      </c>
      <c r="S78" s="35" t="s">
        <v>470</v>
      </c>
      <c r="T78" s="36">
        <v>100</v>
      </c>
      <c r="U78" s="37">
        <v>397186</v>
      </c>
      <c r="V78" s="23" t="s">
        <v>23</v>
      </c>
      <c r="W78" s="93"/>
      <c r="X78" s="93"/>
      <c r="Y78" s="93"/>
      <c r="Z78" s="4"/>
      <c r="AA78" s="2"/>
    </row>
    <row r="79" spans="1:27" ht="29.25" customHeight="1" x14ac:dyDescent="0.3">
      <c r="A79" s="13"/>
      <c r="B79" s="94">
        <v>120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14">
        <v>104</v>
      </c>
      <c r="N79" s="15"/>
      <c r="O79" s="38" t="s">
        <v>456</v>
      </c>
      <c r="P79" s="39">
        <v>810</v>
      </c>
      <c r="Q79" s="40">
        <v>1</v>
      </c>
      <c r="R79" s="41">
        <v>4</v>
      </c>
      <c r="S79" s="42" t="s">
        <v>470</v>
      </c>
      <c r="T79" s="43">
        <v>120</v>
      </c>
      <c r="U79" s="44">
        <v>397186</v>
      </c>
      <c r="V79" s="23" t="s">
        <v>23</v>
      </c>
      <c r="W79" s="93"/>
      <c r="X79" s="93"/>
      <c r="Y79" s="93"/>
      <c r="Z79" s="4"/>
      <c r="AA79" s="2"/>
    </row>
    <row r="80" spans="1:27" ht="57.75" customHeight="1" x14ac:dyDescent="0.3">
      <c r="A80" s="13"/>
      <c r="B80" s="45"/>
      <c r="C80" s="46"/>
      <c r="D80" s="46"/>
      <c r="E80" s="29"/>
      <c r="F80" s="29"/>
      <c r="G80" s="29"/>
      <c r="H80" s="30"/>
      <c r="I80" s="103" t="s">
        <v>469</v>
      </c>
      <c r="J80" s="103"/>
      <c r="K80" s="103"/>
      <c r="L80" s="103"/>
      <c r="M80" s="14">
        <v>104</v>
      </c>
      <c r="N80" s="15"/>
      <c r="O80" s="47" t="s">
        <v>468</v>
      </c>
      <c r="P80" s="48">
        <v>810</v>
      </c>
      <c r="Q80" s="49">
        <v>1</v>
      </c>
      <c r="R80" s="50">
        <v>4</v>
      </c>
      <c r="S80" s="51" t="s">
        <v>467</v>
      </c>
      <c r="T80" s="52" t="s">
        <v>2</v>
      </c>
      <c r="U80" s="53">
        <v>100080</v>
      </c>
      <c r="V80" s="23" t="s">
        <v>23</v>
      </c>
      <c r="W80" s="91"/>
      <c r="X80" s="91"/>
      <c r="Y80" s="91"/>
      <c r="Z80" s="4"/>
      <c r="AA80" s="2"/>
    </row>
    <row r="81" spans="1:27" ht="29.25" customHeight="1" x14ac:dyDescent="0.3">
      <c r="A81" s="13"/>
      <c r="B81" s="92">
        <v>200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14">
        <v>104</v>
      </c>
      <c r="N81" s="15"/>
      <c r="O81" s="31" t="s">
        <v>15</v>
      </c>
      <c r="P81" s="32">
        <v>810</v>
      </c>
      <c r="Q81" s="33">
        <v>1</v>
      </c>
      <c r="R81" s="34">
        <v>4</v>
      </c>
      <c r="S81" s="35" t="s">
        <v>467</v>
      </c>
      <c r="T81" s="36">
        <v>200</v>
      </c>
      <c r="U81" s="37">
        <v>100080</v>
      </c>
      <c r="V81" s="23" t="s">
        <v>23</v>
      </c>
      <c r="W81" s="93"/>
      <c r="X81" s="93"/>
      <c r="Y81" s="93"/>
      <c r="Z81" s="4"/>
      <c r="AA81" s="2"/>
    </row>
    <row r="82" spans="1:27" ht="43.5" customHeight="1" x14ac:dyDescent="0.3">
      <c r="A82" s="13"/>
      <c r="B82" s="94">
        <v>240</v>
      </c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14">
        <v>104</v>
      </c>
      <c r="N82" s="15"/>
      <c r="O82" s="38" t="s">
        <v>14</v>
      </c>
      <c r="P82" s="39">
        <v>810</v>
      </c>
      <c r="Q82" s="40">
        <v>1</v>
      </c>
      <c r="R82" s="41">
        <v>4</v>
      </c>
      <c r="S82" s="42" t="s">
        <v>467</v>
      </c>
      <c r="T82" s="43">
        <v>240</v>
      </c>
      <c r="U82" s="44">
        <v>100080</v>
      </c>
      <c r="V82" s="23" t="s">
        <v>23</v>
      </c>
      <c r="W82" s="93"/>
      <c r="X82" s="93"/>
      <c r="Y82" s="93"/>
      <c r="Z82" s="4"/>
      <c r="AA82" s="2"/>
    </row>
    <row r="83" spans="1:27" ht="15" customHeight="1" x14ac:dyDescent="0.3">
      <c r="A83" s="13"/>
      <c r="B83" s="104" t="s">
        <v>466</v>
      </c>
      <c r="C83" s="104"/>
      <c r="D83" s="104"/>
      <c r="E83" s="95"/>
      <c r="F83" s="95"/>
      <c r="G83" s="95"/>
      <c r="H83" s="95"/>
      <c r="I83" s="95"/>
      <c r="J83" s="95"/>
      <c r="K83" s="95"/>
      <c r="L83" s="95"/>
      <c r="M83" s="14">
        <v>105</v>
      </c>
      <c r="N83" s="15"/>
      <c r="O83" s="47" t="s">
        <v>466</v>
      </c>
      <c r="P83" s="48">
        <v>810</v>
      </c>
      <c r="Q83" s="49">
        <v>1</v>
      </c>
      <c r="R83" s="50">
        <v>5</v>
      </c>
      <c r="S83" s="51" t="s">
        <v>2</v>
      </c>
      <c r="T83" s="52" t="s">
        <v>2</v>
      </c>
      <c r="U83" s="53">
        <v>59900</v>
      </c>
      <c r="V83" s="23" t="s">
        <v>400</v>
      </c>
      <c r="W83" s="91"/>
      <c r="X83" s="91"/>
      <c r="Y83" s="91"/>
      <c r="Z83" s="4"/>
      <c r="AA83" s="2"/>
    </row>
    <row r="84" spans="1:27" ht="29.25" customHeight="1" x14ac:dyDescent="0.3">
      <c r="A84" s="13"/>
      <c r="B84" s="24"/>
      <c r="C84" s="25"/>
      <c r="D84" s="26"/>
      <c r="E84" s="98" t="s">
        <v>11</v>
      </c>
      <c r="F84" s="98"/>
      <c r="G84" s="98"/>
      <c r="H84" s="98"/>
      <c r="I84" s="99"/>
      <c r="J84" s="99"/>
      <c r="K84" s="99"/>
      <c r="L84" s="99"/>
      <c r="M84" s="14">
        <v>105</v>
      </c>
      <c r="N84" s="15"/>
      <c r="O84" s="16" t="s">
        <v>10</v>
      </c>
      <c r="P84" s="17">
        <v>810</v>
      </c>
      <c r="Q84" s="18">
        <v>1</v>
      </c>
      <c r="R84" s="19">
        <v>5</v>
      </c>
      <c r="S84" s="20" t="s">
        <v>9</v>
      </c>
      <c r="T84" s="21" t="s">
        <v>2</v>
      </c>
      <c r="U84" s="22">
        <v>59900</v>
      </c>
      <c r="V84" s="23" t="s">
        <v>400</v>
      </c>
      <c r="W84" s="91"/>
      <c r="X84" s="91"/>
      <c r="Y84" s="91"/>
      <c r="Z84" s="4"/>
      <c r="AA84" s="2"/>
    </row>
    <row r="85" spans="1:27" ht="72" customHeight="1" x14ac:dyDescent="0.3">
      <c r="A85" s="13"/>
      <c r="B85" s="27"/>
      <c r="C85" s="28"/>
      <c r="D85" s="28"/>
      <c r="E85" s="29"/>
      <c r="F85" s="29"/>
      <c r="G85" s="29"/>
      <c r="H85" s="30"/>
      <c r="I85" s="90" t="s">
        <v>465</v>
      </c>
      <c r="J85" s="90"/>
      <c r="K85" s="90"/>
      <c r="L85" s="90"/>
      <c r="M85" s="14">
        <v>105</v>
      </c>
      <c r="N85" s="15"/>
      <c r="O85" s="16" t="s">
        <v>464</v>
      </c>
      <c r="P85" s="17">
        <v>810</v>
      </c>
      <c r="Q85" s="18">
        <v>1</v>
      </c>
      <c r="R85" s="19">
        <v>5</v>
      </c>
      <c r="S85" s="20" t="s">
        <v>463</v>
      </c>
      <c r="T85" s="21" t="s">
        <v>2</v>
      </c>
      <c r="U85" s="22">
        <v>59900</v>
      </c>
      <c r="V85" s="23" t="s">
        <v>400</v>
      </c>
      <c r="W85" s="91"/>
      <c r="X85" s="91"/>
      <c r="Y85" s="91"/>
      <c r="Z85" s="4"/>
      <c r="AA85" s="2"/>
    </row>
    <row r="86" spans="1:27" ht="29.25" customHeight="1" x14ac:dyDescent="0.3">
      <c r="A86" s="13"/>
      <c r="B86" s="92">
        <v>200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14">
        <v>105</v>
      </c>
      <c r="N86" s="15"/>
      <c r="O86" s="31" t="s">
        <v>15</v>
      </c>
      <c r="P86" s="32">
        <v>810</v>
      </c>
      <c r="Q86" s="33">
        <v>1</v>
      </c>
      <c r="R86" s="34">
        <v>5</v>
      </c>
      <c r="S86" s="35" t="s">
        <v>463</v>
      </c>
      <c r="T86" s="36">
        <v>200</v>
      </c>
      <c r="U86" s="37">
        <v>59900</v>
      </c>
      <c r="V86" s="23" t="s">
        <v>400</v>
      </c>
      <c r="W86" s="93"/>
      <c r="X86" s="93"/>
      <c r="Y86" s="93"/>
      <c r="Z86" s="4"/>
      <c r="AA86" s="2"/>
    </row>
    <row r="87" spans="1:27" ht="43.5" customHeight="1" x14ac:dyDescent="0.3">
      <c r="A87" s="13"/>
      <c r="B87" s="94">
        <v>240</v>
      </c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14">
        <v>105</v>
      </c>
      <c r="N87" s="15"/>
      <c r="O87" s="38" t="s">
        <v>14</v>
      </c>
      <c r="P87" s="39">
        <v>810</v>
      </c>
      <c r="Q87" s="40">
        <v>1</v>
      </c>
      <c r="R87" s="41">
        <v>5</v>
      </c>
      <c r="S87" s="42" t="s">
        <v>463</v>
      </c>
      <c r="T87" s="43">
        <v>240</v>
      </c>
      <c r="U87" s="44">
        <v>59900</v>
      </c>
      <c r="V87" s="23" t="s">
        <v>400</v>
      </c>
      <c r="W87" s="93"/>
      <c r="X87" s="93"/>
      <c r="Y87" s="93"/>
      <c r="Z87" s="4"/>
      <c r="AA87" s="2"/>
    </row>
    <row r="88" spans="1:27" ht="43.5" customHeight="1" x14ac:dyDescent="0.3">
      <c r="A88" s="13"/>
      <c r="B88" s="104" t="s">
        <v>462</v>
      </c>
      <c r="C88" s="104"/>
      <c r="D88" s="104"/>
      <c r="E88" s="95"/>
      <c r="F88" s="95"/>
      <c r="G88" s="95"/>
      <c r="H88" s="95"/>
      <c r="I88" s="95"/>
      <c r="J88" s="95"/>
      <c r="K88" s="95"/>
      <c r="L88" s="95"/>
      <c r="M88" s="14">
        <v>106</v>
      </c>
      <c r="N88" s="15"/>
      <c r="O88" s="47" t="s">
        <v>462</v>
      </c>
      <c r="P88" s="48">
        <v>810</v>
      </c>
      <c r="Q88" s="49">
        <v>1</v>
      </c>
      <c r="R88" s="50">
        <v>6</v>
      </c>
      <c r="S88" s="51" t="s">
        <v>2</v>
      </c>
      <c r="T88" s="52" t="s">
        <v>2</v>
      </c>
      <c r="U88" s="53">
        <v>1515225.44</v>
      </c>
      <c r="V88" s="23" t="s">
        <v>1</v>
      </c>
      <c r="W88" s="91"/>
      <c r="X88" s="91"/>
      <c r="Y88" s="91"/>
      <c r="Z88" s="4"/>
      <c r="AA88" s="2"/>
    </row>
    <row r="89" spans="1:27" ht="29.25" customHeight="1" x14ac:dyDescent="0.3">
      <c r="A89" s="13"/>
      <c r="B89" s="24"/>
      <c r="C89" s="25"/>
      <c r="D89" s="26"/>
      <c r="E89" s="98" t="s">
        <v>11</v>
      </c>
      <c r="F89" s="98"/>
      <c r="G89" s="98"/>
      <c r="H89" s="98"/>
      <c r="I89" s="99"/>
      <c r="J89" s="99"/>
      <c r="K89" s="99"/>
      <c r="L89" s="99"/>
      <c r="M89" s="14">
        <v>106</v>
      </c>
      <c r="N89" s="15"/>
      <c r="O89" s="16" t="s">
        <v>10</v>
      </c>
      <c r="P89" s="17">
        <v>810</v>
      </c>
      <c r="Q89" s="18">
        <v>1</v>
      </c>
      <c r="R89" s="19">
        <v>6</v>
      </c>
      <c r="S89" s="20" t="s">
        <v>9</v>
      </c>
      <c r="T89" s="21" t="s">
        <v>2</v>
      </c>
      <c r="U89" s="22">
        <v>1515225.44</v>
      </c>
      <c r="V89" s="23" t="s">
        <v>1</v>
      </c>
      <c r="W89" s="91"/>
      <c r="X89" s="91"/>
      <c r="Y89" s="91"/>
      <c r="Z89" s="4"/>
      <c r="AA89" s="2"/>
    </row>
    <row r="90" spans="1:27" ht="29.25" customHeight="1" x14ac:dyDescent="0.3">
      <c r="A90" s="13"/>
      <c r="B90" s="27"/>
      <c r="C90" s="28"/>
      <c r="D90" s="28"/>
      <c r="E90" s="29"/>
      <c r="F90" s="29"/>
      <c r="G90" s="29"/>
      <c r="H90" s="30"/>
      <c r="I90" s="90" t="s">
        <v>461</v>
      </c>
      <c r="J90" s="90"/>
      <c r="K90" s="90"/>
      <c r="L90" s="90"/>
      <c r="M90" s="14">
        <v>106</v>
      </c>
      <c r="N90" s="15"/>
      <c r="O90" s="16" t="s">
        <v>460</v>
      </c>
      <c r="P90" s="17">
        <v>810</v>
      </c>
      <c r="Q90" s="18">
        <v>1</v>
      </c>
      <c r="R90" s="19">
        <v>6</v>
      </c>
      <c r="S90" s="20" t="s">
        <v>459</v>
      </c>
      <c r="T90" s="21" t="s">
        <v>2</v>
      </c>
      <c r="U90" s="22">
        <v>493433.88</v>
      </c>
      <c r="V90" s="23" t="s">
        <v>417</v>
      </c>
      <c r="W90" s="91"/>
      <c r="X90" s="91"/>
      <c r="Y90" s="91"/>
      <c r="Z90" s="4"/>
      <c r="AA90" s="2"/>
    </row>
    <row r="91" spans="1:27" ht="72" customHeight="1" x14ac:dyDescent="0.3">
      <c r="A91" s="13"/>
      <c r="B91" s="92">
        <v>100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14">
        <v>106</v>
      </c>
      <c r="N91" s="15"/>
      <c r="O91" s="31" t="s">
        <v>36</v>
      </c>
      <c r="P91" s="32">
        <v>810</v>
      </c>
      <c r="Q91" s="33">
        <v>1</v>
      </c>
      <c r="R91" s="34">
        <v>6</v>
      </c>
      <c r="S91" s="35" t="s">
        <v>459</v>
      </c>
      <c r="T91" s="36">
        <v>100</v>
      </c>
      <c r="U91" s="37">
        <v>493433.88</v>
      </c>
      <c r="V91" s="23" t="s">
        <v>417</v>
      </c>
      <c r="W91" s="93"/>
      <c r="X91" s="93"/>
      <c r="Y91" s="93"/>
      <c r="Z91" s="4"/>
      <c r="AA91" s="2"/>
    </row>
    <row r="92" spans="1:27" ht="29.25" customHeight="1" x14ac:dyDescent="0.3">
      <c r="A92" s="13"/>
      <c r="B92" s="94">
        <v>120</v>
      </c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14">
        <v>106</v>
      </c>
      <c r="N92" s="15"/>
      <c r="O92" s="38" t="s">
        <v>456</v>
      </c>
      <c r="P92" s="39">
        <v>810</v>
      </c>
      <c r="Q92" s="40">
        <v>1</v>
      </c>
      <c r="R92" s="41">
        <v>6</v>
      </c>
      <c r="S92" s="42" t="s">
        <v>459</v>
      </c>
      <c r="T92" s="43">
        <v>120</v>
      </c>
      <c r="U92" s="44">
        <v>493433.88</v>
      </c>
      <c r="V92" s="23" t="s">
        <v>417</v>
      </c>
      <c r="W92" s="93"/>
      <c r="X92" s="93"/>
      <c r="Y92" s="93"/>
      <c r="Z92" s="4"/>
      <c r="AA92" s="2"/>
    </row>
    <row r="93" spans="1:27" ht="72" customHeight="1" x14ac:dyDescent="0.3">
      <c r="A93" s="13"/>
      <c r="B93" s="45"/>
      <c r="C93" s="46"/>
      <c r="D93" s="46"/>
      <c r="E93" s="29"/>
      <c r="F93" s="29"/>
      <c r="G93" s="29"/>
      <c r="H93" s="30"/>
      <c r="I93" s="103" t="s">
        <v>38</v>
      </c>
      <c r="J93" s="103"/>
      <c r="K93" s="103"/>
      <c r="L93" s="103"/>
      <c r="M93" s="14">
        <v>106</v>
      </c>
      <c r="N93" s="15"/>
      <c r="O93" s="47" t="s">
        <v>37</v>
      </c>
      <c r="P93" s="48">
        <v>810</v>
      </c>
      <c r="Q93" s="49">
        <v>1</v>
      </c>
      <c r="R93" s="50">
        <v>6</v>
      </c>
      <c r="S93" s="51" t="s">
        <v>34</v>
      </c>
      <c r="T93" s="52" t="s">
        <v>2</v>
      </c>
      <c r="U93" s="53">
        <v>409958.56</v>
      </c>
      <c r="V93" s="23" t="s">
        <v>3</v>
      </c>
      <c r="W93" s="91"/>
      <c r="X93" s="91"/>
      <c r="Y93" s="91"/>
      <c r="Z93" s="4"/>
      <c r="AA93" s="2"/>
    </row>
    <row r="94" spans="1:27" ht="72" customHeight="1" x14ac:dyDescent="0.3">
      <c r="A94" s="13"/>
      <c r="B94" s="92">
        <v>100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14">
        <v>106</v>
      </c>
      <c r="N94" s="15"/>
      <c r="O94" s="31" t="s">
        <v>36</v>
      </c>
      <c r="P94" s="32">
        <v>810</v>
      </c>
      <c r="Q94" s="33">
        <v>1</v>
      </c>
      <c r="R94" s="34">
        <v>6</v>
      </c>
      <c r="S94" s="35" t="s">
        <v>34</v>
      </c>
      <c r="T94" s="36">
        <v>100</v>
      </c>
      <c r="U94" s="37">
        <v>409958.56</v>
      </c>
      <c r="V94" s="23" t="s">
        <v>3</v>
      </c>
      <c r="W94" s="93"/>
      <c r="X94" s="93"/>
      <c r="Y94" s="93"/>
      <c r="Z94" s="4"/>
      <c r="AA94" s="2"/>
    </row>
    <row r="95" spans="1:27" ht="29.25" customHeight="1" x14ac:dyDescent="0.3">
      <c r="A95" s="13"/>
      <c r="B95" s="94">
        <v>120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14">
        <v>106</v>
      </c>
      <c r="N95" s="15"/>
      <c r="O95" s="38" t="s">
        <v>456</v>
      </c>
      <c r="P95" s="39">
        <v>810</v>
      </c>
      <c r="Q95" s="40">
        <v>1</v>
      </c>
      <c r="R95" s="41">
        <v>6</v>
      </c>
      <c r="S95" s="42" t="s">
        <v>34</v>
      </c>
      <c r="T95" s="43">
        <v>120</v>
      </c>
      <c r="U95" s="44">
        <v>409958.56</v>
      </c>
      <c r="V95" s="23" t="s">
        <v>3</v>
      </c>
      <c r="W95" s="93"/>
      <c r="X95" s="93"/>
      <c r="Y95" s="93"/>
      <c r="Z95" s="4"/>
      <c r="AA95" s="2"/>
    </row>
    <row r="96" spans="1:27" ht="43.5" customHeight="1" x14ac:dyDescent="0.3">
      <c r="A96" s="13"/>
      <c r="B96" s="45"/>
      <c r="C96" s="46"/>
      <c r="D96" s="46"/>
      <c r="E96" s="29"/>
      <c r="F96" s="29"/>
      <c r="G96" s="29"/>
      <c r="H96" s="30"/>
      <c r="I96" s="103" t="s">
        <v>458</v>
      </c>
      <c r="J96" s="103"/>
      <c r="K96" s="103"/>
      <c r="L96" s="103"/>
      <c r="M96" s="14">
        <v>106</v>
      </c>
      <c r="N96" s="15"/>
      <c r="O96" s="47" t="s">
        <v>457</v>
      </c>
      <c r="P96" s="48">
        <v>810</v>
      </c>
      <c r="Q96" s="49">
        <v>1</v>
      </c>
      <c r="R96" s="50">
        <v>6</v>
      </c>
      <c r="S96" s="51" t="s">
        <v>455</v>
      </c>
      <c r="T96" s="52" t="s">
        <v>2</v>
      </c>
      <c r="U96" s="53">
        <v>611833</v>
      </c>
      <c r="V96" s="23" t="s">
        <v>23</v>
      </c>
      <c r="W96" s="91"/>
      <c r="X96" s="91"/>
      <c r="Y96" s="91"/>
      <c r="Z96" s="4"/>
      <c r="AA96" s="2"/>
    </row>
    <row r="97" spans="1:27" ht="72" customHeight="1" x14ac:dyDescent="0.3">
      <c r="A97" s="13"/>
      <c r="B97" s="92">
        <v>100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14">
        <v>106</v>
      </c>
      <c r="N97" s="15"/>
      <c r="O97" s="31" t="s">
        <v>36</v>
      </c>
      <c r="P97" s="32">
        <v>810</v>
      </c>
      <c r="Q97" s="33">
        <v>1</v>
      </c>
      <c r="R97" s="34">
        <v>6</v>
      </c>
      <c r="S97" s="35" t="s">
        <v>455</v>
      </c>
      <c r="T97" s="36">
        <v>100</v>
      </c>
      <c r="U97" s="37">
        <v>611833</v>
      </c>
      <c r="V97" s="23" t="s">
        <v>23</v>
      </c>
      <c r="W97" s="93"/>
      <c r="X97" s="93"/>
      <c r="Y97" s="93"/>
      <c r="Z97" s="4"/>
      <c r="AA97" s="2"/>
    </row>
    <row r="98" spans="1:27" ht="29.25" customHeight="1" x14ac:dyDescent="0.3">
      <c r="A98" s="13"/>
      <c r="B98" s="94">
        <v>120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14">
        <v>106</v>
      </c>
      <c r="N98" s="15"/>
      <c r="O98" s="38" t="s">
        <v>456</v>
      </c>
      <c r="P98" s="39">
        <v>810</v>
      </c>
      <c r="Q98" s="40">
        <v>1</v>
      </c>
      <c r="R98" s="41">
        <v>6</v>
      </c>
      <c r="S98" s="42" t="s">
        <v>455</v>
      </c>
      <c r="T98" s="43">
        <v>120</v>
      </c>
      <c r="U98" s="44">
        <v>611833</v>
      </c>
      <c r="V98" s="23" t="s">
        <v>23</v>
      </c>
      <c r="W98" s="93"/>
      <c r="X98" s="93"/>
      <c r="Y98" s="93"/>
      <c r="Z98" s="4"/>
      <c r="AA98" s="2"/>
    </row>
    <row r="99" spans="1:27" ht="29.25" customHeight="1" x14ac:dyDescent="0.3">
      <c r="A99" s="13"/>
      <c r="B99" s="104" t="s">
        <v>454</v>
      </c>
      <c r="C99" s="104"/>
      <c r="D99" s="104"/>
      <c r="E99" s="95"/>
      <c r="F99" s="95"/>
      <c r="G99" s="95"/>
      <c r="H99" s="95"/>
      <c r="I99" s="95"/>
      <c r="J99" s="95"/>
      <c r="K99" s="95"/>
      <c r="L99" s="95"/>
      <c r="M99" s="14">
        <v>107</v>
      </c>
      <c r="N99" s="15"/>
      <c r="O99" s="47" t="s">
        <v>454</v>
      </c>
      <c r="P99" s="48">
        <v>810</v>
      </c>
      <c r="Q99" s="49">
        <v>1</v>
      </c>
      <c r="R99" s="50">
        <v>7</v>
      </c>
      <c r="S99" s="51" t="s">
        <v>2</v>
      </c>
      <c r="T99" s="52" t="s">
        <v>2</v>
      </c>
      <c r="U99" s="53">
        <v>377620</v>
      </c>
      <c r="V99" s="23" t="s">
        <v>417</v>
      </c>
      <c r="W99" s="91"/>
      <c r="X99" s="91"/>
      <c r="Y99" s="91"/>
      <c r="Z99" s="4"/>
      <c r="AA99" s="2"/>
    </row>
    <row r="100" spans="1:27" ht="29.25" customHeight="1" x14ac:dyDescent="0.3">
      <c r="A100" s="13"/>
      <c r="B100" s="24"/>
      <c r="C100" s="25"/>
      <c r="D100" s="26"/>
      <c r="E100" s="98" t="s">
        <v>11</v>
      </c>
      <c r="F100" s="98"/>
      <c r="G100" s="98"/>
      <c r="H100" s="98"/>
      <c r="I100" s="99"/>
      <c r="J100" s="99"/>
      <c r="K100" s="99"/>
      <c r="L100" s="99"/>
      <c r="M100" s="14">
        <v>107</v>
      </c>
      <c r="N100" s="15"/>
      <c r="O100" s="16" t="s">
        <v>10</v>
      </c>
      <c r="P100" s="17">
        <v>810</v>
      </c>
      <c r="Q100" s="18">
        <v>1</v>
      </c>
      <c r="R100" s="19">
        <v>7</v>
      </c>
      <c r="S100" s="20" t="s">
        <v>9</v>
      </c>
      <c r="T100" s="21" t="s">
        <v>2</v>
      </c>
      <c r="U100" s="22">
        <v>377620</v>
      </c>
      <c r="V100" s="23" t="s">
        <v>417</v>
      </c>
      <c r="W100" s="91"/>
      <c r="X100" s="91"/>
      <c r="Y100" s="91"/>
      <c r="Z100" s="4"/>
      <c r="AA100" s="2"/>
    </row>
    <row r="101" spans="1:27" ht="29.25" customHeight="1" x14ac:dyDescent="0.3">
      <c r="A101" s="13"/>
      <c r="B101" s="27"/>
      <c r="C101" s="28"/>
      <c r="D101" s="28"/>
      <c r="E101" s="29"/>
      <c r="F101" s="29"/>
      <c r="G101" s="29"/>
      <c r="H101" s="30"/>
      <c r="I101" s="90" t="s">
        <v>453</v>
      </c>
      <c r="J101" s="90"/>
      <c r="K101" s="90"/>
      <c r="L101" s="90"/>
      <c r="M101" s="14">
        <v>107</v>
      </c>
      <c r="N101" s="15"/>
      <c r="O101" s="16" t="s">
        <v>452</v>
      </c>
      <c r="P101" s="17">
        <v>810</v>
      </c>
      <c r="Q101" s="18">
        <v>1</v>
      </c>
      <c r="R101" s="19">
        <v>7</v>
      </c>
      <c r="S101" s="20" t="s">
        <v>450</v>
      </c>
      <c r="T101" s="21" t="s">
        <v>2</v>
      </c>
      <c r="U101" s="22">
        <v>377620</v>
      </c>
      <c r="V101" s="23" t="s">
        <v>417</v>
      </c>
      <c r="W101" s="91"/>
      <c r="X101" s="91"/>
      <c r="Y101" s="91"/>
      <c r="Z101" s="4"/>
      <c r="AA101" s="2"/>
    </row>
    <row r="102" spans="1:27" ht="15" customHeight="1" x14ac:dyDescent="0.3">
      <c r="A102" s="13"/>
      <c r="B102" s="92">
        <v>800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14">
        <v>107</v>
      </c>
      <c r="N102" s="15"/>
      <c r="O102" s="31" t="s">
        <v>44</v>
      </c>
      <c r="P102" s="32">
        <v>810</v>
      </c>
      <c r="Q102" s="33">
        <v>1</v>
      </c>
      <c r="R102" s="34">
        <v>7</v>
      </c>
      <c r="S102" s="35" t="s">
        <v>450</v>
      </c>
      <c r="T102" s="36">
        <v>800</v>
      </c>
      <c r="U102" s="37">
        <v>377620</v>
      </c>
      <c r="V102" s="23" t="s">
        <v>417</v>
      </c>
      <c r="W102" s="93"/>
      <c r="X102" s="93"/>
      <c r="Y102" s="93"/>
      <c r="Z102" s="4"/>
      <c r="AA102" s="2"/>
    </row>
    <row r="103" spans="1:27" ht="15" customHeight="1" x14ac:dyDescent="0.3">
      <c r="A103" s="13"/>
      <c r="B103" s="94">
        <v>880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14">
        <v>107</v>
      </c>
      <c r="N103" s="15"/>
      <c r="O103" s="38" t="s">
        <v>451</v>
      </c>
      <c r="P103" s="39">
        <v>810</v>
      </c>
      <c r="Q103" s="40">
        <v>1</v>
      </c>
      <c r="R103" s="41">
        <v>7</v>
      </c>
      <c r="S103" s="42" t="s">
        <v>450</v>
      </c>
      <c r="T103" s="43">
        <v>880</v>
      </c>
      <c r="U103" s="44">
        <v>377620</v>
      </c>
      <c r="V103" s="23" t="s">
        <v>417</v>
      </c>
      <c r="W103" s="93"/>
      <c r="X103" s="93"/>
      <c r="Y103" s="93"/>
      <c r="Z103" s="4"/>
      <c r="AA103" s="2"/>
    </row>
    <row r="104" spans="1:27" ht="15" customHeight="1" x14ac:dyDescent="0.3">
      <c r="A104" s="13"/>
      <c r="B104" s="104" t="s">
        <v>449</v>
      </c>
      <c r="C104" s="104"/>
      <c r="D104" s="104"/>
      <c r="E104" s="95"/>
      <c r="F104" s="95"/>
      <c r="G104" s="95"/>
      <c r="H104" s="95"/>
      <c r="I104" s="95"/>
      <c r="J104" s="95"/>
      <c r="K104" s="95"/>
      <c r="L104" s="95"/>
      <c r="M104" s="14">
        <v>113</v>
      </c>
      <c r="N104" s="15"/>
      <c r="O104" s="47" t="s">
        <v>449</v>
      </c>
      <c r="P104" s="48">
        <v>810</v>
      </c>
      <c r="Q104" s="49">
        <v>1</v>
      </c>
      <c r="R104" s="50">
        <v>13</v>
      </c>
      <c r="S104" s="51" t="s">
        <v>2</v>
      </c>
      <c r="T104" s="52" t="s">
        <v>2</v>
      </c>
      <c r="U104" s="53">
        <v>37244666.229999997</v>
      </c>
      <c r="V104" s="23" t="s">
        <v>1</v>
      </c>
      <c r="W104" s="91"/>
      <c r="X104" s="91"/>
      <c r="Y104" s="91"/>
      <c r="Z104" s="4"/>
      <c r="AA104" s="2"/>
    </row>
    <row r="105" spans="1:27" ht="57.75" customHeight="1" x14ac:dyDescent="0.3">
      <c r="A105" s="13"/>
      <c r="B105" s="24"/>
      <c r="C105" s="25"/>
      <c r="D105" s="26"/>
      <c r="E105" s="98" t="s">
        <v>448</v>
      </c>
      <c r="F105" s="98"/>
      <c r="G105" s="98"/>
      <c r="H105" s="98"/>
      <c r="I105" s="99"/>
      <c r="J105" s="99"/>
      <c r="K105" s="99"/>
      <c r="L105" s="99"/>
      <c r="M105" s="14">
        <v>113</v>
      </c>
      <c r="N105" s="15"/>
      <c r="O105" s="16" t="s">
        <v>447</v>
      </c>
      <c r="P105" s="17">
        <v>810</v>
      </c>
      <c r="Q105" s="18">
        <v>1</v>
      </c>
      <c r="R105" s="19">
        <v>13</v>
      </c>
      <c r="S105" s="20" t="s">
        <v>446</v>
      </c>
      <c r="T105" s="21" t="s">
        <v>2</v>
      </c>
      <c r="U105" s="22">
        <v>653800</v>
      </c>
      <c r="V105" s="23" t="s">
        <v>417</v>
      </c>
      <c r="W105" s="91"/>
      <c r="X105" s="91"/>
      <c r="Y105" s="91"/>
      <c r="Z105" s="4"/>
      <c r="AA105" s="2"/>
    </row>
    <row r="106" spans="1:27" ht="72" customHeight="1" x14ac:dyDescent="0.3">
      <c r="A106" s="13"/>
      <c r="B106" s="27"/>
      <c r="C106" s="28"/>
      <c r="D106" s="28"/>
      <c r="E106" s="29"/>
      <c r="F106" s="29"/>
      <c r="G106" s="29"/>
      <c r="H106" s="30"/>
      <c r="I106" s="90" t="s">
        <v>445</v>
      </c>
      <c r="J106" s="90"/>
      <c r="K106" s="90"/>
      <c r="L106" s="90"/>
      <c r="M106" s="14">
        <v>113</v>
      </c>
      <c r="N106" s="15"/>
      <c r="O106" s="16" t="s">
        <v>444</v>
      </c>
      <c r="P106" s="17">
        <v>810</v>
      </c>
      <c r="Q106" s="18">
        <v>1</v>
      </c>
      <c r="R106" s="19">
        <v>13</v>
      </c>
      <c r="S106" s="20" t="s">
        <v>443</v>
      </c>
      <c r="T106" s="21" t="s">
        <v>2</v>
      </c>
      <c r="U106" s="22">
        <v>653800</v>
      </c>
      <c r="V106" s="23" t="s">
        <v>417</v>
      </c>
      <c r="W106" s="91"/>
      <c r="X106" s="91"/>
      <c r="Y106" s="91"/>
      <c r="Z106" s="4"/>
      <c r="AA106" s="2"/>
    </row>
    <row r="107" spans="1:27" ht="29.25" customHeight="1" x14ac:dyDescent="0.3">
      <c r="A107" s="13"/>
      <c r="B107" s="100">
        <v>300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4">
        <v>113</v>
      </c>
      <c r="N107" s="15"/>
      <c r="O107" s="54" t="s">
        <v>51</v>
      </c>
      <c r="P107" s="55">
        <v>810</v>
      </c>
      <c r="Q107" s="56">
        <v>1</v>
      </c>
      <c r="R107" s="57">
        <v>13</v>
      </c>
      <c r="S107" s="58" t="s">
        <v>443</v>
      </c>
      <c r="T107" s="59">
        <v>300</v>
      </c>
      <c r="U107" s="60">
        <v>228800</v>
      </c>
      <c r="V107" s="23" t="s">
        <v>417</v>
      </c>
      <c r="W107" s="93"/>
      <c r="X107" s="93"/>
      <c r="Y107" s="93"/>
      <c r="Z107" s="4"/>
      <c r="AA107" s="2"/>
    </row>
    <row r="108" spans="1:27" ht="15" customHeight="1" x14ac:dyDescent="0.3">
      <c r="A108" s="13"/>
      <c r="B108" s="94">
        <v>350</v>
      </c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14">
        <v>113</v>
      </c>
      <c r="N108" s="15"/>
      <c r="O108" s="38" t="s">
        <v>367</v>
      </c>
      <c r="P108" s="39">
        <v>810</v>
      </c>
      <c r="Q108" s="40">
        <v>1</v>
      </c>
      <c r="R108" s="41">
        <v>13</v>
      </c>
      <c r="S108" s="42" t="s">
        <v>443</v>
      </c>
      <c r="T108" s="43">
        <v>350</v>
      </c>
      <c r="U108" s="44">
        <v>228800</v>
      </c>
      <c r="V108" s="23" t="s">
        <v>417</v>
      </c>
      <c r="W108" s="93"/>
      <c r="X108" s="93"/>
      <c r="Y108" s="93"/>
      <c r="Z108" s="4"/>
      <c r="AA108" s="2"/>
    </row>
    <row r="109" spans="1:27" ht="43.5" customHeight="1" x14ac:dyDescent="0.3">
      <c r="A109" s="13"/>
      <c r="B109" s="100">
        <v>600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4">
        <v>113</v>
      </c>
      <c r="N109" s="15"/>
      <c r="O109" s="54" t="s">
        <v>26</v>
      </c>
      <c r="P109" s="55">
        <v>810</v>
      </c>
      <c r="Q109" s="56">
        <v>1</v>
      </c>
      <c r="R109" s="57">
        <v>13</v>
      </c>
      <c r="S109" s="58" t="s">
        <v>443</v>
      </c>
      <c r="T109" s="59">
        <v>600</v>
      </c>
      <c r="U109" s="60">
        <v>425000</v>
      </c>
      <c r="V109" s="23" t="s">
        <v>417</v>
      </c>
      <c r="W109" s="93"/>
      <c r="X109" s="93"/>
      <c r="Y109" s="93"/>
      <c r="Z109" s="4"/>
      <c r="AA109" s="2"/>
    </row>
    <row r="110" spans="1:27" ht="43.5" customHeight="1" x14ac:dyDescent="0.3">
      <c r="A110" s="13"/>
      <c r="B110" s="94">
        <v>630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14">
        <v>113</v>
      </c>
      <c r="N110" s="15"/>
      <c r="O110" s="38" t="s">
        <v>178</v>
      </c>
      <c r="P110" s="39">
        <v>810</v>
      </c>
      <c r="Q110" s="40">
        <v>1</v>
      </c>
      <c r="R110" s="41">
        <v>13</v>
      </c>
      <c r="S110" s="42" t="s">
        <v>443</v>
      </c>
      <c r="T110" s="43">
        <v>630</v>
      </c>
      <c r="U110" s="44">
        <v>425000</v>
      </c>
      <c r="V110" s="23" t="s">
        <v>417</v>
      </c>
      <c r="W110" s="93"/>
      <c r="X110" s="93"/>
      <c r="Y110" s="93"/>
      <c r="Z110" s="4"/>
      <c r="AA110" s="2"/>
    </row>
    <row r="111" spans="1:27" ht="57.75" customHeight="1" x14ac:dyDescent="0.3">
      <c r="A111" s="13"/>
      <c r="B111" s="24"/>
      <c r="C111" s="25"/>
      <c r="D111" s="26"/>
      <c r="E111" s="101" t="s">
        <v>442</v>
      </c>
      <c r="F111" s="101"/>
      <c r="G111" s="101"/>
      <c r="H111" s="101"/>
      <c r="I111" s="102"/>
      <c r="J111" s="102"/>
      <c r="K111" s="102"/>
      <c r="L111" s="102"/>
      <c r="M111" s="14">
        <v>113</v>
      </c>
      <c r="N111" s="15"/>
      <c r="O111" s="47" t="s">
        <v>441</v>
      </c>
      <c r="P111" s="48">
        <v>810</v>
      </c>
      <c r="Q111" s="49">
        <v>1</v>
      </c>
      <c r="R111" s="50">
        <v>13</v>
      </c>
      <c r="S111" s="51" t="s">
        <v>440</v>
      </c>
      <c r="T111" s="52" t="s">
        <v>2</v>
      </c>
      <c r="U111" s="53">
        <v>632700</v>
      </c>
      <c r="V111" s="23" t="s">
        <v>1</v>
      </c>
      <c r="W111" s="91"/>
      <c r="X111" s="91"/>
      <c r="Y111" s="91"/>
      <c r="Z111" s="4"/>
      <c r="AA111" s="2"/>
    </row>
    <row r="112" spans="1:27" ht="72" customHeight="1" x14ac:dyDescent="0.3">
      <c r="A112" s="13"/>
      <c r="B112" s="27"/>
      <c r="C112" s="28"/>
      <c r="D112" s="28"/>
      <c r="E112" s="29"/>
      <c r="F112" s="29"/>
      <c r="G112" s="29"/>
      <c r="H112" s="30"/>
      <c r="I112" s="90" t="s">
        <v>439</v>
      </c>
      <c r="J112" s="90"/>
      <c r="K112" s="90"/>
      <c r="L112" s="90"/>
      <c r="M112" s="14">
        <v>113</v>
      </c>
      <c r="N112" s="15"/>
      <c r="O112" s="16" t="s">
        <v>438</v>
      </c>
      <c r="P112" s="17">
        <v>810</v>
      </c>
      <c r="Q112" s="18">
        <v>1</v>
      </c>
      <c r="R112" s="19">
        <v>13</v>
      </c>
      <c r="S112" s="20" t="s">
        <v>437</v>
      </c>
      <c r="T112" s="21" t="s">
        <v>2</v>
      </c>
      <c r="U112" s="22">
        <v>31700</v>
      </c>
      <c r="V112" s="23" t="s">
        <v>417</v>
      </c>
      <c r="W112" s="91"/>
      <c r="X112" s="91"/>
      <c r="Y112" s="91"/>
      <c r="Z112" s="4"/>
      <c r="AA112" s="2"/>
    </row>
    <row r="113" spans="1:27" ht="29.25" customHeight="1" x14ac:dyDescent="0.3">
      <c r="A113" s="13"/>
      <c r="B113" s="92">
        <v>200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14">
        <v>113</v>
      </c>
      <c r="N113" s="15"/>
      <c r="O113" s="31" t="s">
        <v>15</v>
      </c>
      <c r="P113" s="32">
        <v>810</v>
      </c>
      <c r="Q113" s="33">
        <v>1</v>
      </c>
      <c r="R113" s="34">
        <v>13</v>
      </c>
      <c r="S113" s="35" t="s">
        <v>437</v>
      </c>
      <c r="T113" s="36">
        <v>200</v>
      </c>
      <c r="U113" s="37">
        <v>11700</v>
      </c>
      <c r="V113" s="23" t="s">
        <v>417</v>
      </c>
      <c r="W113" s="93"/>
      <c r="X113" s="93"/>
      <c r="Y113" s="93"/>
      <c r="Z113" s="4"/>
      <c r="AA113" s="2"/>
    </row>
    <row r="114" spans="1:27" ht="43.5" customHeight="1" x14ac:dyDescent="0.3">
      <c r="A114" s="13"/>
      <c r="B114" s="94">
        <v>240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14">
        <v>113</v>
      </c>
      <c r="N114" s="15"/>
      <c r="O114" s="38" t="s">
        <v>14</v>
      </c>
      <c r="P114" s="39">
        <v>810</v>
      </c>
      <c r="Q114" s="40">
        <v>1</v>
      </c>
      <c r="R114" s="41">
        <v>13</v>
      </c>
      <c r="S114" s="42" t="s">
        <v>437</v>
      </c>
      <c r="T114" s="43">
        <v>240</v>
      </c>
      <c r="U114" s="44">
        <v>11700</v>
      </c>
      <c r="V114" s="23" t="s">
        <v>417</v>
      </c>
      <c r="W114" s="93"/>
      <c r="X114" s="93"/>
      <c r="Y114" s="93"/>
      <c r="Z114" s="4"/>
      <c r="AA114" s="2"/>
    </row>
    <row r="115" spans="1:27" ht="29.25" customHeight="1" x14ac:dyDescent="0.3">
      <c r="A115" s="13"/>
      <c r="B115" s="100">
        <v>300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4">
        <v>113</v>
      </c>
      <c r="N115" s="15"/>
      <c r="O115" s="54" t="s">
        <v>51</v>
      </c>
      <c r="P115" s="55">
        <v>810</v>
      </c>
      <c r="Q115" s="56">
        <v>1</v>
      </c>
      <c r="R115" s="57">
        <v>13</v>
      </c>
      <c r="S115" s="58" t="s">
        <v>437</v>
      </c>
      <c r="T115" s="59">
        <v>300</v>
      </c>
      <c r="U115" s="60">
        <v>20000</v>
      </c>
      <c r="V115" s="23" t="s">
        <v>417</v>
      </c>
      <c r="W115" s="93"/>
      <c r="X115" s="93"/>
      <c r="Y115" s="93"/>
      <c r="Z115" s="4"/>
      <c r="AA115" s="2"/>
    </row>
    <row r="116" spans="1:27" ht="15" customHeight="1" x14ac:dyDescent="0.3">
      <c r="A116" s="13"/>
      <c r="B116" s="94">
        <v>350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14">
        <v>113</v>
      </c>
      <c r="N116" s="15"/>
      <c r="O116" s="38" t="s">
        <v>367</v>
      </c>
      <c r="P116" s="39">
        <v>810</v>
      </c>
      <c r="Q116" s="40">
        <v>1</v>
      </c>
      <c r="R116" s="41">
        <v>13</v>
      </c>
      <c r="S116" s="42" t="s">
        <v>437</v>
      </c>
      <c r="T116" s="43">
        <v>350</v>
      </c>
      <c r="U116" s="44">
        <v>20000</v>
      </c>
      <c r="V116" s="23" t="s">
        <v>417</v>
      </c>
      <c r="W116" s="93"/>
      <c r="X116" s="93"/>
      <c r="Y116" s="93"/>
      <c r="Z116" s="4"/>
      <c r="AA116" s="2"/>
    </row>
    <row r="117" spans="1:27" ht="143.25" customHeight="1" x14ac:dyDescent="0.3">
      <c r="A117" s="13"/>
      <c r="B117" s="45"/>
      <c r="C117" s="46"/>
      <c r="D117" s="46"/>
      <c r="E117" s="29"/>
      <c r="F117" s="29"/>
      <c r="G117" s="29"/>
      <c r="H117" s="30"/>
      <c r="I117" s="103" t="s">
        <v>436</v>
      </c>
      <c r="J117" s="103"/>
      <c r="K117" s="103"/>
      <c r="L117" s="103"/>
      <c r="M117" s="14">
        <v>113</v>
      </c>
      <c r="N117" s="15"/>
      <c r="O117" s="47" t="s">
        <v>434</v>
      </c>
      <c r="P117" s="48">
        <v>810</v>
      </c>
      <c r="Q117" s="49">
        <v>1</v>
      </c>
      <c r="R117" s="50">
        <v>13</v>
      </c>
      <c r="S117" s="51" t="s">
        <v>435</v>
      </c>
      <c r="T117" s="52" t="s">
        <v>2</v>
      </c>
      <c r="U117" s="53">
        <v>601000</v>
      </c>
      <c r="V117" s="23" t="s">
        <v>3</v>
      </c>
      <c r="W117" s="91"/>
      <c r="X117" s="91"/>
      <c r="Y117" s="91"/>
      <c r="Z117" s="4"/>
      <c r="AA117" s="2"/>
    </row>
    <row r="118" spans="1:27" ht="29.25" customHeight="1" x14ac:dyDescent="0.3">
      <c r="A118" s="13"/>
      <c r="B118" s="92">
        <v>300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4">
        <v>113</v>
      </c>
      <c r="N118" s="15"/>
      <c r="O118" s="31" t="s">
        <v>51</v>
      </c>
      <c r="P118" s="32">
        <v>810</v>
      </c>
      <c r="Q118" s="33">
        <v>1</v>
      </c>
      <c r="R118" s="34">
        <v>13</v>
      </c>
      <c r="S118" s="35" t="s">
        <v>435</v>
      </c>
      <c r="T118" s="36">
        <v>300</v>
      </c>
      <c r="U118" s="37">
        <v>601000</v>
      </c>
      <c r="V118" s="23" t="s">
        <v>3</v>
      </c>
      <c r="W118" s="93"/>
      <c r="X118" s="93"/>
      <c r="Y118" s="93"/>
      <c r="Z118" s="4"/>
      <c r="AA118" s="2"/>
    </row>
    <row r="119" spans="1:27" ht="15" customHeight="1" x14ac:dyDescent="0.3">
      <c r="A119" s="13"/>
      <c r="B119" s="94">
        <v>350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14">
        <v>113</v>
      </c>
      <c r="N119" s="15"/>
      <c r="O119" s="38" t="s">
        <v>367</v>
      </c>
      <c r="P119" s="39">
        <v>810</v>
      </c>
      <c r="Q119" s="40">
        <v>1</v>
      </c>
      <c r="R119" s="41">
        <v>13</v>
      </c>
      <c r="S119" s="42" t="s">
        <v>435</v>
      </c>
      <c r="T119" s="43">
        <v>350</v>
      </c>
      <c r="U119" s="44">
        <v>601000</v>
      </c>
      <c r="V119" s="23" t="s">
        <v>3</v>
      </c>
      <c r="W119" s="93"/>
      <c r="X119" s="93"/>
      <c r="Y119" s="93"/>
      <c r="Z119" s="4"/>
      <c r="AA119" s="2"/>
    </row>
    <row r="120" spans="1:27" ht="29.25" customHeight="1" x14ac:dyDescent="0.3">
      <c r="A120" s="13"/>
      <c r="B120" s="24"/>
      <c r="C120" s="25"/>
      <c r="D120" s="26"/>
      <c r="E120" s="101" t="s">
        <v>11</v>
      </c>
      <c r="F120" s="101"/>
      <c r="G120" s="101"/>
      <c r="H120" s="101"/>
      <c r="I120" s="102"/>
      <c r="J120" s="102"/>
      <c r="K120" s="102"/>
      <c r="L120" s="102"/>
      <c r="M120" s="14">
        <v>113</v>
      </c>
      <c r="N120" s="15"/>
      <c r="O120" s="47" t="s">
        <v>10</v>
      </c>
      <c r="P120" s="48">
        <v>810</v>
      </c>
      <c r="Q120" s="49">
        <v>1</v>
      </c>
      <c r="R120" s="50">
        <v>13</v>
      </c>
      <c r="S120" s="51" t="s">
        <v>9</v>
      </c>
      <c r="T120" s="52" t="s">
        <v>2</v>
      </c>
      <c r="U120" s="53">
        <v>35958166.229999997</v>
      </c>
      <c r="V120" s="23" t="s">
        <v>1</v>
      </c>
      <c r="W120" s="91"/>
      <c r="X120" s="91"/>
      <c r="Y120" s="91"/>
      <c r="Z120" s="4"/>
      <c r="AA120" s="2"/>
    </row>
    <row r="121" spans="1:27" ht="29.25" customHeight="1" x14ac:dyDescent="0.3">
      <c r="A121" s="13"/>
      <c r="B121" s="27"/>
      <c r="C121" s="28"/>
      <c r="D121" s="28"/>
      <c r="E121" s="29"/>
      <c r="F121" s="29"/>
      <c r="G121" s="29"/>
      <c r="H121" s="30"/>
      <c r="I121" s="90" t="s">
        <v>433</v>
      </c>
      <c r="J121" s="90"/>
      <c r="K121" s="90"/>
      <c r="L121" s="90"/>
      <c r="M121" s="14">
        <v>113</v>
      </c>
      <c r="N121" s="15"/>
      <c r="O121" s="16" t="s">
        <v>432</v>
      </c>
      <c r="P121" s="17">
        <v>810</v>
      </c>
      <c r="Q121" s="18">
        <v>1</v>
      </c>
      <c r="R121" s="19">
        <v>13</v>
      </c>
      <c r="S121" s="20" t="s">
        <v>431</v>
      </c>
      <c r="T121" s="21" t="s">
        <v>2</v>
      </c>
      <c r="U121" s="22">
        <v>2930106.01</v>
      </c>
      <c r="V121" s="23" t="s">
        <v>417</v>
      </c>
      <c r="W121" s="91"/>
      <c r="X121" s="91"/>
      <c r="Y121" s="91"/>
      <c r="Z121" s="4"/>
      <c r="AA121" s="2"/>
    </row>
    <row r="122" spans="1:27" ht="29.25" customHeight="1" x14ac:dyDescent="0.3">
      <c r="A122" s="13"/>
      <c r="B122" s="92">
        <v>200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14">
        <v>113</v>
      </c>
      <c r="N122" s="15"/>
      <c r="O122" s="31" t="s">
        <v>15</v>
      </c>
      <c r="P122" s="32">
        <v>810</v>
      </c>
      <c r="Q122" s="33">
        <v>1</v>
      </c>
      <c r="R122" s="34">
        <v>13</v>
      </c>
      <c r="S122" s="35" t="s">
        <v>431</v>
      </c>
      <c r="T122" s="36">
        <v>200</v>
      </c>
      <c r="U122" s="37">
        <v>2922306.01</v>
      </c>
      <c r="V122" s="23" t="s">
        <v>417</v>
      </c>
      <c r="W122" s="93"/>
      <c r="X122" s="93"/>
      <c r="Y122" s="93"/>
      <c r="Z122" s="4"/>
      <c r="AA122" s="2"/>
    </row>
    <row r="123" spans="1:27" ht="43.5" customHeight="1" x14ac:dyDescent="0.3">
      <c r="A123" s="13"/>
      <c r="B123" s="94">
        <v>240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14">
        <v>113</v>
      </c>
      <c r="N123" s="15"/>
      <c r="O123" s="38" t="s">
        <v>14</v>
      </c>
      <c r="P123" s="39">
        <v>810</v>
      </c>
      <c r="Q123" s="40">
        <v>1</v>
      </c>
      <c r="R123" s="41">
        <v>13</v>
      </c>
      <c r="S123" s="42" t="s">
        <v>431</v>
      </c>
      <c r="T123" s="43">
        <v>240</v>
      </c>
      <c r="U123" s="44">
        <v>2922306.01</v>
      </c>
      <c r="V123" s="23" t="s">
        <v>417</v>
      </c>
      <c r="W123" s="93"/>
      <c r="X123" s="93"/>
      <c r="Y123" s="93"/>
      <c r="Z123" s="4"/>
      <c r="AA123" s="2"/>
    </row>
    <row r="124" spans="1:27" ht="15" customHeight="1" x14ac:dyDescent="0.3">
      <c r="A124" s="13"/>
      <c r="B124" s="100">
        <v>800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4">
        <v>113</v>
      </c>
      <c r="N124" s="15"/>
      <c r="O124" s="54" t="s">
        <v>44</v>
      </c>
      <c r="P124" s="55">
        <v>810</v>
      </c>
      <c r="Q124" s="56">
        <v>1</v>
      </c>
      <c r="R124" s="57">
        <v>13</v>
      </c>
      <c r="S124" s="58" t="s">
        <v>431</v>
      </c>
      <c r="T124" s="59">
        <v>800</v>
      </c>
      <c r="U124" s="60">
        <v>7800</v>
      </c>
      <c r="V124" s="23" t="s">
        <v>417</v>
      </c>
      <c r="W124" s="93"/>
      <c r="X124" s="93"/>
      <c r="Y124" s="93"/>
      <c r="Z124" s="4"/>
      <c r="AA124" s="2"/>
    </row>
    <row r="125" spans="1:27" ht="15" customHeight="1" x14ac:dyDescent="0.3">
      <c r="A125" s="13"/>
      <c r="B125" s="94">
        <v>850</v>
      </c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14">
        <v>113</v>
      </c>
      <c r="N125" s="15"/>
      <c r="O125" s="38" t="s">
        <v>43</v>
      </c>
      <c r="P125" s="39">
        <v>810</v>
      </c>
      <c r="Q125" s="40">
        <v>1</v>
      </c>
      <c r="R125" s="41">
        <v>13</v>
      </c>
      <c r="S125" s="42" t="s">
        <v>431</v>
      </c>
      <c r="T125" s="43">
        <v>850</v>
      </c>
      <c r="U125" s="44">
        <v>7800</v>
      </c>
      <c r="V125" s="23" t="s">
        <v>417</v>
      </c>
      <c r="W125" s="93"/>
      <c r="X125" s="93"/>
      <c r="Y125" s="93"/>
      <c r="Z125" s="4"/>
      <c r="AA125" s="2"/>
    </row>
    <row r="126" spans="1:27" ht="29.25" customHeight="1" x14ac:dyDescent="0.3">
      <c r="A126" s="13"/>
      <c r="B126" s="45"/>
      <c r="C126" s="46"/>
      <c r="D126" s="46"/>
      <c r="E126" s="29"/>
      <c r="F126" s="29"/>
      <c r="G126" s="29"/>
      <c r="H126" s="30"/>
      <c r="I126" s="103" t="s">
        <v>430</v>
      </c>
      <c r="J126" s="103"/>
      <c r="K126" s="103"/>
      <c r="L126" s="103"/>
      <c r="M126" s="14">
        <v>113</v>
      </c>
      <c r="N126" s="15"/>
      <c r="O126" s="47" t="s">
        <v>429</v>
      </c>
      <c r="P126" s="48">
        <v>810</v>
      </c>
      <c r="Q126" s="49">
        <v>1</v>
      </c>
      <c r="R126" s="50">
        <v>13</v>
      </c>
      <c r="S126" s="51" t="s">
        <v>427</v>
      </c>
      <c r="T126" s="52" t="s">
        <v>2</v>
      </c>
      <c r="U126" s="53">
        <v>4514069.05</v>
      </c>
      <c r="V126" s="23" t="s">
        <v>417</v>
      </c>
      <c r="W126" s="91"/>
      <c r="X126" s="91"/>
      <c r="Y126" s="91"/>
      <c r="Z126" s="4"/>
      <c r="AA126" s="2"/>
    </row>
    <row r="127" spans="1:27" ht="72" customHeight="1" x14ac:dyDescent="0.3">
      <c r="A127" s="13"/>
      <c r="B127" s="92">
        <v>100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14">
        <v>113</v>
      </c>
      <c r="N127" s="15"/>
      <c r="O127" s="31" t="s">
        <v>36</v>
      </c>
      <c r="P127" s="32">
        <v>810</v>
      </c>
      <c r="Q127" s="33">
        <v>1</v>
      </c>
      <c r="R127" s="34">
        <v>13</v>
      </c>
      <c r="S127" s="35" t="s">
        <v>427</v>
      </c>
      <c r="T127" s="36">
        <v>100</v>
      </c>
      <c r="U127" s="37">
        <v>2154778.69</v>
      </c>
      <c r="V127" s="23" t="s">
        <v>417</v>
      </c>
      <c r="W127" s="93"/>
      <c r="X127" s="93"/>
      <c r="Y127" s="93"/>
      <c r="Z127" s="4"/>
      <c r="AA127" s="2"/>
    </row>
    <row r="128" spans="1:27" ht="29.25" customHeight="1" x14ac:dyDescent="0.3">
      <c r="A128" s="13"/>
      <c r="B128" s="94">
        <v>110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14">
        <v>113</v>
      </c>
      <c r="N128" s="15"/>
      <c r="O128" s="38" t="s">
        <v>35</v>
      </c>
      <c r="P128" s="39">
        <v>810</v>
      </c>
      <c r="Q128" s="40">
        <v>1</v>
      </c>
      <c r="R128" s="41">
        <v>13</v>
      </c>
      <c r="S128" s="42" t="s">
        <v>427</v>
      </c>
      <c r="T128" s="43">
        <v>110</v>
      </c>
      <c r="U128" s="44">
        <v>2154778.69</v>
      </c>
      <c r="V128" s="23" t="s">
        <v>417</v>
      </c>
      <c r="W128" s="93"/>
      <c r="X128" s="93"/>
      <c r="Y128" s="93"/>
      <c r="Z128" s="4"/>
      <c r="AA128" s="2"/>
    </row>
    <row r="129" spans="1:27" ht="29.25" customHeight="1" x14ac:dyDescent="0.3">
      <c r="A129" s="13"/>
      <c r="B129" s="100">
        <v>200</v>
      </c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4">
        <v>113</v>
      </c>
      <c r="N129" s="15"/>
      <c r="O129" s="54" t="s">
        <v>15</v>
      </c>
      <c r="P129" s="55">
        <v>810</v>
      </c>
      <c r="Q129" s="56">
        <v>1</v>
      </c>
      <c r="R129" s="57">
        <v>13</v>
      </c>
      <c r="S129" s="58" t="s">
        <v>427</v>
      </c>
      <c r="T129" s="59">
        <v>200</v>
      </c>
      <c r="U129" s="60">
        <v>2076821.07</v>
      </c>
      <c r="V129" s="23" t="s">
        <v>417</v>
      </c>
      <c r="W129" s="93"/>
      <c r="X129" s="93"/>
      <c r="Y129" s="93"/>
      <c r="Z129" s="4"/>
      <c r="AA129" s="2"/>
    </row>
    <row r="130" spans="1:27" ht="43.5" customHeight="1" x14ac:dyDescent="0.3">
      <c r="A130" s="13"/>
      <c r="B130" s="94">
        <v>240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14">
        <v>113</v>
      </c>
      <c r="N130" s="15"/>
      <c r="O130" s="38" t="s">
        <v>14</v>
      </c>
      <c r="P130" s="39">
        <v>810</v>
      </c>
      <c r="Q130" s="40">
        <v>1</v>
      </c>
      <c r="R130" s="41">
        <v>13</v>
      </c>
      <c r="S130" s="42" t="s">
        <v>427</v>
      </c>
      <c r="T130" s="43">
        <v>240</v>
      </c>
      <c r="U130" s="44">
        <v>2076821.07</v>
      </c>
      <c r="V130" s="23" t="s">
        <v>417</v>
      </c>
      <c r="W130" s="93"/>
      <c r="X130" s="93"/>
      <c r="Y130" s="93"/>
      <c r="Z130" s="4"/>
      <c r="AA130" s="2"/>
    </row>
    <row r="131" spans="1:27" ht="29.25" customHeight="1" x14ac:dyDescent="0.3">
      <c r="A131" s="13"/>
      <c r="B131" s="100">
        <v>300</v>
      </c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4">
        <v>113</v>
      </c>
      <c r="N131" s="15"/>
      <c r="O131" s="54" t="s">
        <v>51</v>
      </c>
      <c r="P131" s="55">
        <v>810</v>
      </c>
      <c r="Q131" s="56">
        <v>1</v>
      </c>
      <c r="R131" s="57">
        <v>13</v>
      </c>
      <c r="S131" s="58" t="s">
        <v>427</v>
      </c>
      <c r="T131" s="59">
        <v>300</v>
      </c>
      <c r="U131" s="60">
        <v>242469.29</v>
      </c>
      <c r="V131" s="23" t="s">
        <v>417</v>
      </c>
      <c r="W131" s="93"/>
      <c r="X131" s="93"/>
      <c r="Y131" s="93"/>
      <c r="Z131" s="4"/>
      <c r="AA131" s="2"/>
    </row>
    <row r="132" spans="1:27" ht="15" customHeight="1" x14ac:dyDescent="0.3">
      <c r="A132" s="13"/>
      <c r="B132" s="92">
        <v>340</v>
      </c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14">
        <v>113</v>
      </c>
      <c r="N132" s="15"/>
      <c r="O132" s="31" t="s">
        <v>428</v>
      </c>
      <c r="P132" s="32">
        <v>810</v>
      </c>
      <c r="Q132" s="33">
        <v>1</v>
      </c>
      <c r="R132" s="34">
        <v>13</v>
      </c>
      <c r="S132" s="35" t="s">
        <v>427</v>
      </c>
      <c r="T132" s="36">
        <v>340</v>
      </c>
      <c r="U132" s="37">
        <v>15000</v>
      </c>
      <c r="V132" s="23" t="s">
        <v>417</v>
      </c>
      <c r="W132" s="93"/>
      <c r="X132" s="93"/>
      <c r="Y132" s="93"/>
      <c r="Z132" s="4"/>
      <c r="AA132" s="2"/>
    </row>
    <row r="133" spans="1:27" ht="15" customHeight="1" x14ac:dyDescent="0.3">
      <c r="A133" s="13"/>
      <c r="B133" s="94">
        <v>350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14">
        <v>113</v>
      </c>
      <c r="N133" s="15"/>
      <c r="O133" s="38" t="s">
        <v>367</v>
      </c>
      <c r="P133" s="39">
        <v>810</v>
      </c>
      <c r="Q133" s="40">
        <v>1</v>
      </c>
      <c r="R133" s="41">
        <v>13</v>
      </c>
      <c r="S133" s="42" t="s">
        <v>427</v>
      </c>
      <c r="T133" s="43">
        <v>350</v>
      </c>
      <c r="U133" s="44">
        <v>227469.29</v>
      </c>
      <c r="V133" s="23" t="s">
        <v>417</v>
      </c>
      <c r="W133" s="93"/>
      <c r="X133" s="93"/>
      <c r="Y133" s="93"/>
      <c r="Z133" s="4"/>
      <c r="AA133" s="2"/>
    </row>
    <row r="134" spans="1:27" ht="15" customHeight="1" x14ac:dyDescent="0.3">
      <c r="A134" s="13"/>
      <c r="B134" s="100">
        <v>800</v>
      </c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4">
        <v>113</v>
      </c>
      <c r="N134" s="15"/>
      <c r="O134" s="54" t="s">
        <v>44</v>
      </c>
      <c r="P134" s="55">
        <v>810</v>
      </c>
      <c r="Q134" s="56">
        <v>1</v>
      </c>
      <c r="R134" s="57">
        <v>13</v>
      </c>
      <c r="S134" s="58" t="s">
        <v>427</v>
      </c>
      <c r="T134" s="59">
        <v>800</v>
      </c>
      <c r="U134" s="60">
        <v>40000</v>
      </c>
      <c r="V134" s="23" t="s">
        <v>417</v>
      </c>
      <c r="W134" s="93"/>
      <c r="X134" s="93"/>
      <c r="Y134" s="93"/>
      <c r="Z134" s="4"/>
      <c r="AA134" s="2"/>
    </row>
    <row r="135" spans="1:27" ht="15" customHeight="1" x14ac:dyDescent="0.3">
      <c r="A135" s="13"/>
      <c r="B135" s="94">
        <v>850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14">
        <v>113</v>
      </c>
      <c r="N135" s="15"/>
      <c r="O135" s="38" t="s">
        <v>43</v>
      </c>
      <c r="P135" s="39">
        <v>810</v>
      </c>
      <c r="Q135" s="40">
        <v>1</v>
      </c>
      <c r="R135" s="41">
        <v>13</v>
      </c>
      <c r="S135" s="42" t="s">
        <v>427</v>
      </c>
      <c r="T135" s="43">
        <v>850</v>
      </c>
      <c r="U135" s="44">
        <v>40000</v>
      </c>
      <c r="V135" s="23" t="s">
        <v>417</v>
      </c>
      <c r="W135" s="93"/>
      <c r="X135" s="93"/>
      <c r="Y135" s="93"/>
      <c r="Z135" s="4"/>
      <c r="AA135" s="2"/>
    </row>
    <row r="136" spans="1:27" ht="43.5" customHeight="1" x14ac:dyDescent="0.3">
      <c r="A136" s="13"/>
      <c r="B136" s="45"/>
      <c r="C136" s="46"/>
      <c r="D136" s="46"/>
      <c r="E136" s="29"/>
      <c r="F136" s="29"/>
      <c r="G136" s="29"/>
      <c r="H136" s="30"/>
      <c r="I136" s="103" t="s">
        <v>426</v>
      </c>
      <c r="J136" s="103"/>
      <c r="K136" s="103"/>
      <c r="L136" s="103"/>
      <c r="M136" s="14">
        <v>113</v>
      </c>
      <c r="N136" s="15"/>
      <c r="O136" s="47" t="s">
        <v>425</v>
      </c>
      <c r="P136" s="48">
        <v>810</v>
      </c>
      <c r="Q136" s="49">
        <v>1</v>
      </c>
      <c r="R136" s="50">
        <v>13</v>
      </c>
      <c r="S136" s="51" t="s">
        <v>424</v>
      </c>
      <c r="T136" s="52" t="s">
        <v>2</v>
      </c>
      <c r="U136" s="53">
        <v>2963037.14</v>
      </c>
      <c r="V136" s="23" t="s">
        <v>417</v>
      </c>
      <c r="W136" s="91"/>
      <c r="X136" s="91"/>
      <c r="Y136" s="91"/>
      <c r="Z136" s="4"/>
      <c r="AA136" s="2"/>
    </row>
    <row r="137" spans="1:27" ht="72" customHeight="1" x14ac:dyDescent="0.3">
      <c r="A137" s="13"/>
      <c r="B137" s="92">
        <v>100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14">
        <v>113</v>
      </c>
      <c r="N137" s="15"/>
      <c r="O137" s="31" t="s">
        <v>36</v>
      </c>
      <c r="P137" s="32">
        <v>810</v>
      </c>
      <c r="Q137" s="33">
        <v>1</v>
      </c>
      <c r="R137" s="34">
        <v>13</v>
      </c>
      <c r="S137" s="35" t="s">
        <v>424</v>
      </c>
      <c r="T137" s="36">
        <v>100</v>
      </c>
      <c r="U137" s="37">
        <v>2274327.21</v>
      </c>
      <c r="V137" s="23" t="s">
        <v>417</v>
      </c>
      <c r="W137" s="93"/>
      <c r="X137" s="93"/>
      <c r="Y137" s="93"/>
      <c r="Z137" s="4"/>
      <c r="AA137" s="2"/>
    </row>
    <row r="138" spans="1:27" ht="29.25" customHeight="1" x14ac:dyDescent="0.3">
      <c r="A138" s="13"/>
      <c r="B138" s="94">
        <v>110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14">
        <v>113</v>
      </c>
      <c r="N138" s="15"/>
      <c r="O138" s="38" t="s">
        <v>35</v>
      </c>
      <c r="P138" s="39">
        <v>810</v>
      </c>
      <c r="Q138" s="40">
        <v>1</v>
      </c>
      <c r="R138" s="41">
        <v>13</v>
      </c>
      <c r="S138" s="42" t="s">
        <v>424</v>
      </c>
      <c r="T138" s="43">
        <v>110</v>
      </c>
      <c r="U138" s="44">
        <v>2274327.21</v>
      </c>
      <c r="V138" s="23" t="s">
        <v>417</v>
      </c>
      <c r="W138" s="93"/>
      <c r="X138" s="93"/>
      <c r="Y138" s="93"/>
      <c r="Z138" s="4"/>
      <c r="AA138" s="2"/>
    </row>
    <row r="139" spans="1:27" ht="29.25" customHeight="1" x14ac:dyDescent="0.3">
      <c r="A139" s="13"/>
      <c r="B139" s="100">
        <v>200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4">
        <v>113</v>
      </c>
      <c r="N139" s="15"/>
      <c r="O139" s="54" t="s">
        <v>15</v>
      </c>
      <c r="P139" s="55">
        <v>810</v>
      </c>
      <c r="Q139" s="56">
        <v>1</v>
      </c>
      <c r="R139" s="57">
        <v>13</v>
      </c>
      <c r="S139" s="58" t="s">
        <v>424</v>
      </c>
      <c r="T139" s="59">
        <v>200</v>
      </c>
      <c r="U139" s="60">
        <v>688709.93</v>
      </c>
      <c r="V139" s="23" t="s">
        <v>417</v>
      </c>
      <c r="W139" s="93"/>
      <c r="X139" s="93"/>
      <c r="Y139" s="93"/>
      <c r="Z139" s="4"/>
      <c r="AA139" s="2"/>
    </row>
    <row r="140" spans="1:27" ht="43.5" customHeight="1" x14ac:dyDescent="0.3">
      <c r="A140" s="13"/>
      <c r="B140" s="94">
        <v>240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14">
        <v>113</v>
      </c>
      <c r="N140" s="15"/>
      <c r="O140" s="38" t="s">
        <v>14</v>
      </c>
      <c r="P140" s="39">
        <v>810</v>
      </c>
      <c r="Q140" s="40">
        <v>1</v>
      </c>
      <c r="R140" s="41">
        <v>13</v>
      </c>
      <c r="S140" s="42" t="s">
        <v>424</v>
      </c>
      <c r="T140" s="43">
        <v>240</v>
      </c>
      <c r="U140" s="44">
        <v>688709.93</v>
      </c>
      <c r="V140" s="23" t="s">
        <v>417</v>
      </c>
      <c r="W140" s="93"/>
      <c r="X140" s="93"/>
      <c r="Y140" s="93"/>
      <c r="Z140" s="4"/>
      <c r="AA140" s="2"/>
    </row>
    <row r="141" spans="1:27" ht="43.5" customHeight="1" x14ac:dyDescent="0.3">
      <c r="A141" s="13"/>
      <c r="B141" s="45"/>
      <c r="C141" s="46"/>
      <c r="D141" s="46"/>
      <c r="E141" s="29"/>
      <c r="F141" s="29"/>
      <c r="G141" s="29"/>
      <c r="H141" s="30"/>
      <c r="I141" s="103" t="s">
        <v>423</v>
      </c>
      <c r="J141" s="103"/>
      <c r="K141" s="103"/>
      <c r="L141" s="103"/>
      <c r="M141" s="14">
        <v>113</v>
      </c>
      <c r="N141" s="15"/>
      <c r="O141" s="47" t="s">
        <v>422</v>
      </c>
      <c r="P141" s="48">
        <v>810</v>
      </c>
      <c r="Q141" s="49">
        <v>1</v>
      </c>
      <c r="R141" s="50">
        <v>13</v>
      </c>
      <c r="S141" s="51" t="s">
        <v>421</v>
      </c>
      <c r="T141" s="52" t="s">
        <v>2</v>
      </c>
      <c r="U141" s="53">
        <v>11254647.310000001</v>
      </c>
      <c r="V141" s="23" t="s">
        <v>417</v>
      </c>
      <c r="W141" s="91"/>
      <c r="X141" s="91"/>
      <c r="Y141" s="91"/>
      <c r="Z141" s="4"/>
      <c r="AA141" s="2"/>
    </row>
    <row r="142" spans="1:27" ht="72" customHeight="1" x14ac:dyDescent="0.3">
      <c r="A142" s="13"/>
      <c r="B142" s="92">
        <v>100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14">
        <v>113</v>
      </c>
      <c r="N142" s="15"/>
      <c r="O142" s="31" t="s">
        <v>36</v>
      </c>
      <c r="P142" s="32">
        <v>810</v>
      </c>
      <c r="Q142" s="33">
        <v>1</v>
      </c>
      <c r="R142" s="34">
        <v>13</v>
      </c>
      <c r="S142" s="35" t="s">
        <v>421</v>
      </c>
      <c r="T142" s="36">
        <v>100</v>
      </c>
      <c r="U142" s="37">
        <v>9405471.3000000007</v>
      </c>
      <c r="V142" s="23" t="s">
        <v>417</v>
      </c>
      <c r="W142" s="93"/>
      <c r="X142" s="93"/>
      <c r="Y142" s="93"/>
      <c r="Z142" s="4"/>
      <c r="AA142" s="2"/>
    </row>
    <row r="143" spans="1:27" ht="29.25" customHeight="1" x14ac:dyDescent="0.3">
      <c r="A143" s="13"/>
      <c r="B143" s="94">
        <v>110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14">
        <v>113</v>
      </c>
      <c r="N143" s="15"/>
      <c r="O143" s="38" t="s">
        <v>35</v>
      </c>
      <c r="P143" s="39">
        <v>810</v>
      </c>
      <c r="Q143" s="40">
        <v>1</v>
      </c>
      <c r="R143" s="41">
        <v>13</v>
      </c>
      <c r="S143" s="42" t="s">
        <v>421</v>
      </c>
      <c r="T143" s="43">
        <v>110</v>
      </c>
      <c r="U143" s="44">
        <v>9405471.3000000007</v>
      </c>
      <c r="V143" s="23" t="s">
        <v>417</v>
      </c>
      <c r="W143" s="93"/>
      <c r="X143" s="93"/>
      <c r="Y143" s="93"/>
      <c r="Z143" s="4"/>
      <c r="AA143" s="2"/>
    </row>
    <row r="144" spans="1:27" ht="29.25" customHeight="1" x14ac:dyDescent="0.3">
      <c r="A144" s="13"/>
      <c r="B144" s="100">
        <v>200</v>
      </c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4">
        <v>113</v>
      </c>
      <c r="N144" s="15"/>
      <c r="O144" s="54" t="s">
        <v>15</v>
      </c>
      <c r="P144" s="55">
        <v>810</v>
      </c>
      <c r="Q144" s="56">
        <v>1</v>
      </c>
      <c r="R144" s="57">
        <v>13</v>
      </c>
      <c r="S144" s="58" t="s">
        <v>421</v>
      </c>
      <c r="T144" s="59">
        <v>200</v>
      </c>
      <c r="U144" s="60">
        <v>1801716.01</v>
      </c>
      <c r="V144" s="23" t="s">
        <v>417</v>
      </c>
      <c r="W144" s="93"/>
      <c r="X144" s="93"/>
      <c r="Y144" s="93"/>
      <c r="Z144" s="4"/>
      <c r="AA144" s="2"/>
    </row>
    <row r="145" spans="1:27" ht="43.5" customHeight="1" x14ac:dyDescent="0.3">
      <c r="A145" s="13"/>
      <c r="B145" s="94">
        <v>240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14">
        <v>113</v>
      </c>
      <c r="N145" s="15"/>
      <c r="O145" s="38" t="s">
        <v>14</v>
      </c>
      <c r="P145" s="39">
        <v>810</v>
      </c>
      <c r="Q145" s="40">
        <v>1</v>
      </c>
      <c r="R145" s="41">
        <v>13</v>
      </c>
      <c r="S145" s="42" t="s">
        <v>421</v>
      </c>
      <c r="T145" s="43">
        <v>240</v>
      </c>
      <c r="U145" s="44">
        <v>1801716.01</v>
      </c>
      <c r="V145" s="23" t="s">
        <v>417</v>
      </c>
      <c r="W145" s="93"/>
      <c r="X145" s="93"/>
      <c r="Y145" s="93"/>
      <c r="Z145" s="4"/>
      <c r="AA145" s="2"/>
    </row>
    <row r="146" spans="1:27" ht="15" customHeight="1" x14ac:dyDescent="0.3">
      <c r="A146" s="13"/>
      <c r="B146" s="100">
        <v>800</v>
      </c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4">
        <v>113</v>
      </c>
      <c r="N146" s="15"/>
      <c r="O146" s="54" t="s">
        <v>44</v>
      </c>
      <c r="P146" s="55">
        <v>810</v>
      </c>
      <c r="Q146" s="56">
        <v>1</v>
      </c>
      <c r="R146" s="57">
        <v>13</v>
      </c>
      <c r="S146" s="58" t="s">
        <v>421</v>
      </c>
      <c r="T146" s="59">
        <v>800</v>
      </c>
      <c r="U146" s="60">
        <v>47460</v>
      </c>
      <c r="V146" s="23" t="s">
        <v>417</v>
      </c>
      <c r="W146" s="93"/>
      <c r="X146" s="93"/>
      <c r="Y146" s="93"/>
      <c r="Z146" s="4"/>
      <c r="AA146" s="2"/>
    </row>
    <row r="147" spans="1:27" ht="15" customHeight="1" x14ac:dyDescent="0.3">
      <c r="A147" s="13"/>
      <c r="B147" s="94">
        <v>850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14">
        <v>113</v>
      </c>
      <c r="N147" s="15"/>
      <c r="O147" s="38" t="s">
        <v>43</v>
      </c>
      <c r="P147" s="39">
        <v>810</v>
      </c>
      <c r="Q147" s="40">
        <v>1</v>
      </c>
      <c r="R147" s="41">
        <v>13</v>
      </c>
      <c r="S147" s="42" t="s">
        <v>421</v>
      </c>
      <c r="T147" s="43">
        <v>850</v>
      </c>
      <c r="U147" s="44">
        <v>47460</v>
      </c>
      <c r="V147" s="23" t="s">
        <v>417</v>
      </c>
      <c r="W147" s="93"/>
      <c r="X147" s="93"/>
      <c r="Y147" s="93"/>
      <c r="Z147" s="4"/>
      <c r="AA147" s="2"/>
    </row>
    <row r="148" spans="1:27" ht="43.5" customHeight="1" x14ac:dyDescent="0.3">
      <c r="A148" s="13"/>
      <c r="B148" s="45"/>
      <c r="C148" s="46"/>
      <c r="D148" s="46"/>
      <c r="E148" s="29"/>
      <c r="F148" s="29"/>
      <c r="G148" s="29"/>
      <c r="H148" s="30"/>
      <c r="I148" s="103" t="s">
        <v>420</v>
      </c>
      <c r="J148" s="103"/>
      <c r="K148" s="103"/>
      <c r="L148" s="103"/>
      <c r="M148" s="14">
        <v>113</v>
      </c>
      <c r="N148" s="15"/>
      <c r="O148" s="47" t="s">
        <v>419</v>
      </c>
      <c r="P148" s="48">
        <v>810</v>
      </c>
      <c r="Q148" s="49">
        <v>1</v>
      </c>
      <c r="R148" s="50">
        <v>13</v>
      </c>
      <c r="S148" s="51" t="s">
        <v>418</v>
      </c>
      <c r="T148" s="52" t="s">
        <v>2</v>
      </c>
      <c r="U148" s="53">
        <v>4124753.82</v>
      </c>
      <c r="V148" s="23" t="s">
        <v>417</v>
      </c>
      <c r="W148" s="91"/>
      <c r="X148" s="91"/>
      <c r="Y148" s="91"/>
      <c r="Z148" s="4"/>
      <c r="AA148" s="2"/>
    </row>
    <row r="149" spans="1:27" ht="72" customHeight="1" x14ac:dyDescent="0.3">
      <c r="A149" s="13"/>
      <c r="B149" s="92">
        <v>100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14">
        <v>113</v>
      </c>
      <c r="N149" s="15"/>
      <c r="O149" s="31" t="s">
        <v>36</v>
      </c>
      <c r="P149" s="32">
        <v>810</v>
      </c>
      <c r="Q149" s="33">
        <v>1</v>
      </c>
      <c r="R149" s="34">
        <v>13</v>
      </c>
      <c r="S149" s="35" t="s">
        <v>418</v>
      </c>
      <c r="T149" s="36">
        <v>100</v>
      </c>
      <c r="U149" s="37">
        <v>3109373.5</v>
      </c>
      <c r="V149" s="23" t="s">
        <v>417</v>
      </c>
      <c r="W149" s="93"/>
      <c r="X149" s="93"/>
      <c r="Y149" s="93"/>
      <c r="Z149" s="4"/>
      <c r="AA149" s="2"/>
    </row>
    <row r="150" spans="1:27" ht="29.25" customHeight="1" x14ac:dyDescent="0.3">
      <c r="A150" s="13"/>
      <c r="B150" s="94">
        <v>110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14">
        <v>113</v>
      </c>
      <c r="N150" s="15"/>
      <c r="O150" s="38" t="s">
        <v>35</v>
      </c>
      <c r="P150" s="39">
        <v>810</v>
      </c>
      <c r="Q150" s="40">
        <v>1</v>
      </c>
      <c r="R150" s="41">
        <v>13</v>
      </c>
      <c r="S150" s="42" t="s">
        <v>418</v>
      </c>
      <c r="T150" s="43">
        <v>110</v>
      </c>
      <c r="U150" s="44">
        <v>3109373.5</v>
      </c>
      <c r="V150" s="23" t="s">
        <v>417</v>
      </c>
      <c r="W150" s="93"/>
      <c r="X150" s="93"/>
      <c r="Y150" s="93"/>
      <c r="Z150" s="4"/>
      <c r="AA150" s="2"/>
    </row>
    <row r="151" spans="1:27" ht="29.25" customHeight="1" x14ac:dyDescent="0.3">
      <c r="A151" s="13"/>
      <c r="B151" s="100">
        <v>200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4">
        <v>113</v>
      </c>
      <c r="N151" s="15"/>
      <c r="O151" s="54" t="s">
        <v>15</v>
      </c>
      <c r="P151" s="55">
        <v>810</v>
      </c>
      <c r="Q151" s="56">
        <v>1</v>
      </c>
      <c r="R151" s="57">
        <v>13</v>
      </c>
      <c r="S151" s="58" t="s">
        <v>418</v>
      </c>
      <c r="T151" s="59">
        <v>200</v>
      </c>
      <c r="U151" s="60">
        <v>956880.32</v>
      </c>
      <c r="V151" s="23" t="s">
        <v>417</v>
      </c>
      <c r="W151" s="93"/>
      <c r="X151" s="93"/>
      <c r="Y151" s="93"/>
      <c r="Z151" s="4"/>
      <c r="AA151" s="2"/>
    </row>
    <row r="152" spans="1:27" ht="43.5" customHeight="1" x14ac:dyDescent="0.3">
      <c r="A152" s="13"/>
      <c r="B152" s="94">
        <v>240</v>
      </c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14">
        <v>113</v>
      </c>
      <c r="N152" s="15"/>
      <c r="O152" s="38" t="s">
        <v>14</v>
      </c>
      <c r="P152" s="39">
        <v>810</v>
      </c>
      <c r="Q152" s="40">
        <v>1</v>
      </c>
      <c r="R152" s="41">
        <v>13</v>
      </c>
      <c r="S152" s="42" t="s">
        <v>418</v>
      </c>
      <c r="T152" s="43">
        <v>240</v>
      </c>
      <c r="U152" s="44">
        <v>956880.32</v>
      </c>
      <c r="V152" s="23" t="s">
        <v>417</v>
      </c>
      <c r="W152" s="93"/>
      <c r="X152" s="93"/>
      <c r="Y152" s="93"/>
      <c r="Z152" s="4"/>
      <c r="AA152" s="2"/>
    </row>
    <row r="153" spans="1:27" ht="15" customHeight="1" x14ac:dyDescent="0.3">
      <c r="A153" s="13"/>
      <c r="B153" s="100">
        <v>800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4">
        <v>113</v>
      </c>
      <c r="N153" s="15"/>
      <c r="O153" s="54" t="s">
        <v>44</v>
      </c>
      <c r="P153" s="55">
        <v>810</v>
      </c>
      <c r="Q153" s="56">
        <v>1</v>
      </c>
      <c r="R153" s="57">
        <v>13</v>
      </c>
      <c r="S153" s="58" t="s">
        <v>418</v>
      </c>
      <c r="T153" s="59">
        <v>800</v>
      </c>
      <c r="U153" s="60">
        <v>58500</v>
      </c>
      <c r="V153" s="23" t="s">
        <v>417</v>
      </c>
      <c r="W153" s="93"/>
      <c r="X153" s="93"/>
      <c r="Y153" s="93"/>
      <c r="Z153" s="4"/>
      <c r="AA153" s="2"/>
    </row>
    <row r="154" spans="1:27" ht="15" customHeight="1" x14ac:dyDescent="0.3">
      <c r="A154" s="13"/>
      <c r="B154" s="94">
        <v>850</v>
      </c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14">
        <v>113</v>
      </c>
      <c r="N154" s="15"/>
      <c r="O154" s="38" t="s">
        <v>43</v>
      </c>
      <c r="P154" s="39">
        <v>810</v>
      </c>
      <c r="Q154" s="40">
        <v>1</v>
      </c>
      <c r="R154" s="41">
        <v>13</v>
      </c>
      <c r="S154" s="42" t="s">
        <v>418</v>
      </c>
      <c r="T154" s="43">
        <v>850</v>
      </c>
      <c r="U154" s="44">
        <v>58500</v>
      </c>
      <c r="V154" s="23" t="s">
        <v>417</v>
      </c>
      <c r="W154" s="93"/>
      <c r="X154" s="93"/>
      <c r="Y154" s="93"/>
      <c r="Z154" s="4"/>
      <c r="AA154" s="2"/>
    </row>
    <row r="155" spans="1:27" ht="72" customHeight="1" x14ac:dyDescent="0.3">
      <c r="A155" s="13"/>
      <c r="B155" s="45"/>
      <c r="C155" s="46"/>
      <c r="D155" s="46"/>
      <c r="E155" s="29"/>
      <c r="F155" s="29"/>
      <c r="G155" s="29"/>
      <c r="H155" s="30"/>
      <c r="I155" s="103" t="s">
        <v>38</v>
      </c>
      <c r="J155" s="103"/>
      <c r="K155" s="103"/>
      <c r="L155" s="103"/>
      <c r="M155" s="14">
        <v>113</v>
      </c>
      <c r="N155" s="15"/>
      <c r="O155" s="47" t="s">
        <v>37</v>
      </c>
      <c r="P155" s="48">
        <v>810</v>
      </c>
      <c r="Q155" s="49">
        <v>1</v>
      </c>
      <c r="R155" s="50">
        <v>13</v>
      </c>
      <c r="S155" s="51" t="s">
        <v>34</v>
      </c>
      <c r="T155" s="52" t="s">
        <v>2</v>
      </c>
      <c r="U155" s="53">
        <v>8408103.1400000006</v>
      </c>
      <c r="V155" s="23" t="s">
        <v>3</v>
      </c>
      <c r="W155" s="91"/>
      <c r="X155" s="91"/>
      <c r="Y155" s="91"/>
      <c r="Z155" s="4"/>
      <c r="AA155" s="2"/>
    </row>
    <row r="156" spans="1:27" ht="72" customHeight="1" x14ac:dyDescent="0.3">
      <c r="A156" s="13"/>
      <c r="B156" s="92">
        <v>100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14">
        <v>113</v>
      </c>
      <c r="N156" s="15"/>
      <c r="O156" s="31" t="s">
        <v>36</v>
      </c>
      <c r="P156" s="32">
        <v>810</v>
      </c>
      <c r="Q156" s="33">
        <v>1</v>
      </c>
      <c r="R156" s="34">
        <v>13</v>
      </c>
      <c r="S156" s="35" t="s">
        <v>34</v>
      </c>
      <c r="T156" s="36">
        <v>100</v>
      </c>
      <c r="U156" s="37">
        <v>8255378.0899999999</v>
      </c>
      <c r="V156" s="23" t="s">
        <v>3</v>
      </c>
      <c r="W156" s="93"/>
      <c r="X156" s="93"/>
      <c r="Y156" s="93"/>
      <c r="Z156" s="4"/>
      <c r="AA156" s="2"/>
    </row>
    <row r="157" spans="1:27" ht="29.25" customHeight="1" x14ac:dyDescent="0.3">
      <c r="A157" s="13"/>
      <c r="B157" s="94">
        <v>110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14">
        <v>113</v>
      </c>
      <c r="N157" s="15"/>
      <c r="O157" s="38" t="s">
        <v>35</v>
      </c>
      <c r="P157" s="39">
        <v>810</v>
      </c>
      <c r="Q157" s="40">
        <v>1</v>
      </c>
      <c r="R157" s="41">
        <v>13</v>
      </c>
      <c r="S157" s="42" t="s">
        <v>34</v>
      </c>
      <c r="T157" s="43">
        <v>110</v>
      </c>
      <c r="U157" s="44">
        <v>8255378.0899999999</v>
      </c>
      <c r="V157" s="23" t="s">
        <v>3</v>
      </c>
      <c r="W157" s="93"/>
      <c r="X157" s="93"/>
      <c r="Y157" s="93"/>
      <c r="Z157" s="4"/>
      <c r="AA157" s="2"/>
    </row>
    <row r="158" spans="1:27" ht="29.25" customHeight="1" x14ac:dyDescent="0.3">
      <c r="A158" s="13"/>
      <c r="B158" s="100">
        <v>200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4">
        <v>113</v>
      </c>
      <c r="N158" s="15"/>
      <c r="O158" s="54" t="s">
        <v>15</v>
      </c>
      <c r="P158" s="55">
        <v>810</v>
      </c>
      <c r="Q158" s="56">
        <v>1</v>
      </c>
      <c r="R158" s="57">
        <v>13</v>
      </c>
      <c r="S158" s="58" t="s">
        <v>34</v>
      </c>
      <c r="T158" s="59">
        <v>200</v>
      </c>
      <c r="U158" s="60">
        <v>152725.04999999999</v>
      </c>
      <c r="V158" s="23" t="s">
        <v>3</v>
      </c>
      <c r="W158" s="93"/>
      <c r="X158" s="93"/>
      <c r="Y158" s="93"/>
      <c r="Z158" s="4"/>
      <c r="AA158" s="2"/>
    </row>
    <row r="159" spans="1:27" ht="43.5" customHeight="1" x14ac:dyDescent="0.3">
      <c r="A159" s="13"/>
      <c r="B159" s="94">
        <v>240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14">
        <v>113</v>
      </c>
      <c r="N159" s="15"/>
      <c r="O159" s="38" t="s">
        <v>14</v>
      </c>
      <c r="P159" s="39">
        <v>810</v>
      </c>
      <c r="Q159" s="40">
        <v>1</v>
      </c>
      <c r="R159" s="41">
        <v>13</v>
      </c>
      <c r="S159" s="42" t="s">
        <v>34</v>
      </c>
      <c r="T159" s="43">
        <v>240</v>
      </c>
      <c r="U159" s="44">
        <v>152725.04999999999</v>
      </c>
      <c r="V159" s="23" t="s">
        <v>3</v>
      </c>
      <c r="W159" s="93"/>
      <c r="X159" s="93"/>
      <c r="Y159" s="93"/>
      <c r="Z159" s="4"/>
      <c r="AA159" s="2"/>
    </row>
    <row r="160" spans="1:27" ht="86.25" customHeight="1" x14ac:dyDescent="0.3">
      <c r="A160" s="13"/>
      <c r="B160" s="24"/>
      <c r="C160" s="25"/>
      <c r="D160" s="25"/>
      <c r="E160" s="61"/>
      <c r="F160" s="62"/>
      <c r="G160" s="101" t="s">
        <v>416</v>
      </c>
      <c r="H160" s="101"/>
      <c r="I160" s="102"/>
      <c r="J160" s="102"/>
      <c r="K160" s="102"/>
      <c r="L160" s="102"/>
      <c r="M160" s="14">
        <v>113</v>
      </c>
      <c r="N160" s="15"/>
      <c r="O160" s="47" t="s">
        <v>413</v>
      </c>
      <c r="P160" s="48">
        <v>810</v>
      </c>
      <c r="Q160" s="49">
        <v>1</v>
      </c>
      <c r="R160" s="50">
        <v>13</v>
      </c>
      <c r="S160" s="51" t="s">
        <v>415</v>
      </c>
      <c r="T160" s="52" t="s">
        <v>2</v>
      </c>
      <c r="U160" s="53">
        <v>1763449.76</v>
      </c>
      <c r="V160" s="23" t="s">
        <v>1</v>
      </c>
      <c r="W160" s="91"/>
      <c r="X160" s="91"/>
      <c r="Y160" s="91"/>
      <c r="Z160" s="4"/>
      <c r="AA160" s="2"/>
    </row>
    <row r="161" spans="1:27" ht="86.25" customHeight="1" x14ac:dyDescent="0.3">
      <c r="A161" s="13"/>
      <c r="B161" s="27"/>
      <c r="C161" s="28"/>
      <c r="D161" s="28"/>
      <c r="E161" s="63"/>
      <c r="F161" s="63"/>
      <c r="G161" s="29"/>
      <c r="H161" s="30"/>
      <c r="I161" s="90" t="s">
        <v>414</v>
      </c>
      <c r="J161" s="90"/>
      <c r="K161" s="90"/>
      <c r="L161" s="90"/>
      <c r="M161" s="14">
        <v>113</v>
      </c>
      <c r="N161" s="15"/>
      <c r="O161" s="16" t="s">
        <v>413</v>
      </c>
      <c r="P161" s="17">
        <v>810</v>
      </c>
      <c r="Q161" s="18">
        <v>1</v>
      </c>
      <c r="R161" s="19">
        <v>13</v>
      </c>
      <c r="S161" s="20" t="s">
        <v>412</v>
      </c>
      <c r="T161" s="21" t="s">
        <v>2</v>
      </c>
      <c r="U161" s="22">
        <v>1606849.76</v>
      </c>
      <c r="V161" s="23" t="s">
        <v>411</v>
      </c>
      <c r="W161" s="91"/>
      <c r="X161" s="91"/>
      <c r="Y161" s="91"/>
      <c r="Z161" s="4"/>
      <c r="AA161" s="2"/>
    </row>
    <row r="162" spans="1:27" ht="29.25" customHeight="1" x14ac:dyDescent="0.3">
      <c r="A162" s="13"/>
      <c r="B162" s="92">
        <v>200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14">
        <v>113</v>
      </c>
      <c r="N162" s="15"/>
      <c r="O162" s="31" t="s">
        <v>15</v>
      </c>
      <c r="P162" s="32">
        <v>810</v>
      </c>
      <c r="Q162" s="33">
        <v>1</v>
      </c>
      <c r="R162" s="34">
        <v>13</v>
      </c>
      <c r="S162" s="35" t="s">
        <v>412</v>
      </c>
      <c r="T162" s="36">
        <v>200</v>
      </c>
      <c r="U162" s="37">
        <v>1606849.76</v>
      </c>
      <c r="V162" s="23" t="s">
        <v>411</v>
      </c>
      <c r="W162" s="93"/>
      <c r="X162" s="93"/>
      <c r="Y162" s="93"/>
      <c r="Z162" s="4"/>
      <c r="AA162" s="2"/>
    </row>
    <row r="163" spans="1:27" ht="43.5" customHeight="1" x14ac:dyDescent="0.3">
      <c r="A163" s="13"/>
      <c r="B163" s="94">
        <v>240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14">
        <v>113</v>
      </c>
      <c r="N163" s="15"/>
      <c r="O163" s="38" t="s">
        <v>14</v>
      </c>
      <c r="P163" s="39">
        <v>810</v>
      </c>
      <c r="Q163" s="40">
        <v>1</v>
      </c>
      <c r="R163" s="41">
        <v>13</v>
      </c>
      <c r="S163" s="42" t="s">
        <v>412</v>
      </c>
      <c r="T163" s="43">
        <v>240</v>
      </c>
      <c r="U163" s="44">
        <v>1606849.76</v>
      </c>
      <c r="V163" s="23" t="s">
        <v>411</v>
      </c>
      <c r="W163" s="93"/>
      <c r="X163" s="93"/>
      <c r="Y163" s="93"/>
      <c r="Z163" s="4"/>
      <c r="AA163" s="2"/>
    </row>
    <row r="164" spans="1:27" ht="86.25" customHeight="1" x14ac:dyDescent="0.3">
      <c r="A164" s="13"/>
      <c r="B164" s="45"/>
      <c r="C164" s="46"/>
      <c r="D164" s="46"/>
      <c r="E164" s="29"/>
      <c r="F164" s="29"/>
      <c r="G164" s="29"/>
      <c r="H164" s="30"/>
      <c r="I164" s="103" t="s">
        <v>410</v>
      </c>
      <c r="J164" s="103"/>
      <c r="K164" s="103"/>
      <c r="L164" s="103"/>
      <c r="M164" s="14">
        <v>113</v>
      </c>
      <c r="N164" s="15"/>
      <c r="O164" s="47" t="s">
        <v>409</v>
      </c>
      <c r="P164" s="48">
        <v>810</v>
      </c>
      <c r="Q164" s="49">
        <v>1</v>
      </c>
      <c r="R164" s="50">
        <v>13</v>
      </c>
      <c r="S164" s="51" t="s">
        <v>408</v>
      </c>
      <c r="T164" s="52" t="s">
        <v>2</v>
      </c>
      <c r="U164" s="53">
        <v>156600</v>
      </c>
      <c r="V164" s="23" t="s">
        <v>407</v>
      </c>
      <c r="W164" s="91"/>
      <c r="X164" s="91"/>
      <c r="Y164" s="91"/>
      <c r="Z164" s="4"/>
      <c r="AA164" s="2"/>
    </row>
    <row r="165" spans="1:27" ht="29.25" customHeight="1" x14ac:dyDescent="0.3">
      <c r="A165" s="13"/>
      <c r="B165" s="92">
        <v>200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14">
        <v>113</v>
      </c>
      <c r="N165" s="15"/>
      <c r="O165" s="31" t="s">
        <v>15</v>
      </c>
      <c r="P165" s="32">
        <v>810</v>
      </c>
      <c r="Q165" s="33">
        <v>1</v>
      </c>
      <c r="R165" s="34">
        <v>13</v>
      </c>
      <c r="S165" s="35" t="s">
        <v>408</v>
      </c>
      <c r="T165" s="36">
        <v>200</v>
      </c>
      <c r="U165" s="37">
        <v>156600</v>
      </c>
      <c r="V165" s="23" t="s">
        <v>407</v>
      </c>
      <c r="W165" s="93"/>
      <c r="X165" s="93"/>
      <c r="Y165" s="93"/>
      <c r="Z165" s="4"/>
      <c r="AA165" s="2"/>
    </row>
    <row r="166" spans="1:27" ht="43.5" customHeight="1" x14ac:dyDescent="0.3">
      <c r="A166" s="13"/>
      <c r="B166" s="94">
        <v>240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14">
        <v>113</v>
      </c>
      <c r="N166" s="15"/>
      <c r="O166" s="38" t="s">
        <v>14</v>
      </c>
      <c r="P166" s="39">
        <v>810</v>
      </c>
      <c r="Q166" s="40">
        <v>1</v>
      </c>
      <c r="R166" s="41">
        <v>13</v>
      </c>
      <c r="S166" s="42" t="s">
        <v>408</v>
      </c>
      <c r="T166" s="43">
        <v>240</v>
      </c>
      <c r="U166" s="44">
        <v>156600</v>
      </c>
      <c r="V166" s="23" t="s">
        <v>407</v>
      </c>
      <c r="W166" s="93"/>
      <c r="X166" s="93"/>
      <c r="Y166" s="93"/>
      <c r="Z166" s="4"/>
      <c r="AA166" s="2"/>
    </row>
    <row r="167" spans="1:27" ht="15" customHeight="1" x14ac:dyDescent="0.3">
      <c r="A167" s="13"/>
      <c r="B167" s="95" t="s">
        <v>406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14">
        <v>203</v>
      </c>
      <c r="N167" s="15"/>
      <c r="O167" s="47" t="s">
        <v>406</v>
      </c>
      <c r="P167" s="48">
        <v>810</v>
      </c>
      <c r="Q167" s="49">
        <v>2</v>
      </c>
      <c r="R167" s="50">
        <v>0</v>
      </c>
      <c r="S167" s="51" t="s">
        <v>2</v>
      </c>
      <c r="T167" s="52" t="s">
        <v>2</v>
      </c>
      <c r="U167" s="53">
        <v>1447000</v>
      </c>
      <c r="V167" s="23" t="s">
        <v>400</v>
      </c>
      <c r="W167" s="91"/>
      <c r="X167" s="91"/>
      <c r="Y167" s="91"/>
      <c r="Z167" s="4"/>
      <c r="AA167" s="2"/>
    </row>
    <row r="168" spans="1:27" ht="15" customHeight="1" x14ac:dyDescent="0.3">
      <c r="A168" s="13"/>
      <c r="B168" s="96" t="s">
        <v>405</v>
      </c>
      <c r="C168" s="96"/>
      <c r="D168" s="96"/>
      <c r="E168" s="97"/>
      <c r="F168" s="97"/>
      <c r="G168" s="97"/>
      <c r="H168" s="97"/>
      <c r="I168" s="97"/>
      <c r="J168" s="97"/>
      <c r="K168" s="97"/>
      <c r="L168" s="97"/>
      <c r="M168" s="14">
        <v>203</v>
      </c>
      <c r="N168" s="15"/>
      <c r="O168" s="16" t="s">
        <v>405</v>
      </c>
      <c r="P168" s="17">
        <v>810</v>
      </c>
      <c r="Q168" s="18">
        <v>2</v>
      </c>
      <c r="R168" s="19">
        <v>3</v>
      </c>
      <c r="S168" s="20" t="s">
        <v>2</v>
      </c>
      <c r="T168" s="21" t="s">
        <v>2</v>
      </c>
      <c r="U168" s="22">
        <v>1447000</v>
      </c>
      <c r="V168" s="23" t="s">
        <v>400</v>
      </c>
      <c r="W168" s="91"/>
      <c r="X168" s="91"/>
      <c r="Y168" s="91"/>
      <c r="Z168" s="4"/>
      <c r="AA168" s="2"/>
    </row>
    <row r="169" spans="1:27" ht="29.25" customHeight="1" x14ac:dyDescent="0.3">
      <c r="A169" s="13"/>
      <c r="B169" s="24"/>
      <c r="C169" s="25"/>
      <c r="D169" s="26"/>
      <c r="E169" s="98" t="s">
        <v>11</v>
      </c>
      <c r="F169" s="98"/>
      <c r="G169" s="98"/>
      <c r="H169" s="98"/>
      <c r="I169" s="99"/>
      <c r="J169" s="99"/>
      <c r="K169" s="99"/>
      <c r="L169" s="99"/>
      <c r="M169" s="14">
        <v>203</v>
      </c>
      <c r="N169" s="15"/>
      <c r="O169" s="16" t="s">
        <v>10</v>
      </c>
      <c r="P169" s="17">
        <v>810</v>
      </c>
      <c r="Q169" s="18">
        <v>2</v>
      </c>
      <c r="R169" s="19">
        <v>3</v>
      </c>
      <c r="S169" s="20" t="s">
        <v>9</v>
      </c>
      <c r="T169" s="21" t="s">
        <v>2</v>
      </c>
      <c r="U169" s="22">
        <v>1447000</v>
      </c>
      <c r="V169" s="23" t="s">
        <v>400</v>
      </c>
      <c r="W169" s="91"/>
      <c r="X169" s="91"/>
      <c r="Y169" s="91"/>
      <c r="Z169" s="4"/>
      <c r="AA169" s="2"/>
    </row>
    <row r="170" spans="1:27" ht="43.5" customHeight="1" x14ac:dyDescent="0.3">
      <c r="A170" s="13"/>
      <c r="B170" s="27"/>
      <c r="C170" s="28"/>
      <c r="D170" s="28"/>
      <c r="E170" s="29"/>
      <c r="F170" s="29"/>
      <c r="G170" s="29"/>
      <c r="H170" s="30"/>
      <c r="I170" s="90" t="s">
        <v>404</v>
      </c>
      <c r="J170" s="90"/>
      <c r="K170" s="90"/>
      <c r="L170" s="90"/>
      <c r="M170" s="14">
        <v>203</v>
      </c>
      <c r="N170" s="15"/>
      <c r="O170" s="16" t="s">
        <v>403</v>
      </c>
      <c r="P170" s="17">
        <v>810</v>
      </c>
      <c r="Q170" s="18">
        <v>2</v>
      </c>
      <c r="R170" s="19">
        <v>3</v>
      </c>
      <c r="S170" s="20" t="s">
        <v>401</v>
      </c>
      <c r="T170" s="21" t="s">
        <v>2</v>
      </c>
      <c r="U170" s="22">
        <v>1447000</v>
      </c>
      <c r="V170" s="23" t="s">
        <v>400</v>
      </c>
      <c r="W170" s="91"/>
      <c r="X170" s="91"/>
      <c r="Y170" s="91"/>
      <c r="Z170" s="4"/>
      <c r="AA170" s="2"/>
    </row>
    <row r="171" spans="1:27" ht="15" customHeight="1" x14ac:dyDescent="0.3">
      <c r="A171" s="13"/>
      <c r="B171" s="92">
        <v>500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14">
        <v>203</v>
      </c>
      <c r="N171" s="15"/>
      <c r="O171" s="31" t="s">
        <v>6</v>
      </c>
      <c r="P171" s="32">
        <v>810</v>
      </c>
      <c r="Q171" s="33">
        <v>2</v>
      </c>
      <c r="R171" s="34">
        <v>3</v>
      </c>
      <c r="S171" s="35" t="s">
        <v>401</v>
      </c>
      <c r="T171" s="36">
        <v>500</v>
      </c>
      <c r="U171" s="37">
        <v>1447000</v>
      </c>
      <c r="V171" s="23" t="s">
        <v>400</v>
      </c>
      <c r="W171" s="93"/>
      <c r="X171" s="93"/>
      <c r="Y171" s="93"/>
      <c r="Z171" s="4"/>
      <c r="AA171" s="2"/>
    </row>
    <row r="172" spans="1:27" ht="15" customHeight="1" x14ac:dyDescent="0.3">
      <c r="A172" s="13"/>
      <c r="B172" s="94">
        <v>530</v>
      </c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14">
        <v>203</v>
      </c>
      <c r="N172" s="15"/>
      <c r="O172" s="38" t="s">
        <v>402</v>
      </c>
      <c r="P172" s="39">
        <v>810</v>
      </c>
      <c r="Q172" s="40">
        <v>2</v>
      </c>
      <c r="R172" s="41">
        <v>3</v>
      </c>
      <c r="S172" s="42" t="s">
        <v>401</v>
      </c>
      <c r="T172" s="43">
        <v>530</v>
      </c>
      <c r="U172" s="44">
        <v>1447000</v>
      </c>
      <c r="V172" s="23" t="s">
        <v>400</v>
      </c>
      <c r="W172" s="93"/>
      <c r="X172" s="93"/>
      <c r="Y172" s="93"/>
      <c r="Z172" s="4"/>
      <c r="AA172" s="2"/>
    </row>
    <row r="173" spans="1:27" ht="29.25" customHeight="1" x14ac:dyDescent="0.3">
      <c r="A173" s="13"/>
      <c r="B173" s="95" t="s">
        <v>399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14">
        <v>314</v>
      </c>
      <c r="N173" s="15"/>
      <c r="O173" s="47" t="s">
        <v>399</v>
      </c>
      <c r="P173" s="48">
        <v>810</v>
      </c>
      <c r="Q173" s="49">
        <v>3</v>
      </c>
      <c r="R173" s="50">
        <v>0</v>
      </c>
      <c r="S173" s="51" t="s">
        <v>2</v>
      </c>
      <c r="T173" s="52" t="s">
        <v>2</v>
      </c>
      <c r="U173" s="53">
        <v>5303881.59</v>
      </c>
      <c r="V173" s="23" t="s">
        <v>1</v>
      </c>
      <c r="W173" s="91"/>
      <c r="X173" s="91"/>
      <c r="Y173" s="91"/>
      <c r="Z173" s="4"/>
      <c r="AA173" s="2"/>
    </row>
    <row r="174" spans="1:27" ht="43.5" customHeight="1" x14ac:dyDescent="0.3">
      <c r="A174" s="13"/>
      <c r="B174" s="96" t="s">
        <v>398</v>
      </c>
      <c r="C174" s="96"/>
      <c r="D174" s="96"/>
      <c r="E174" s="97"/>
      <c r="F174" s="97"/>
      <c r="G174" s="97"/>
      <c r="H174" s="97"/>
      <c r="I174" s="97"/>
      <c r="J174" s="97"/>
      <c r="K174" s="97"/>
      <c r="L174" s="97"/>
      <c r="M174" s="14">
        <v>309</v>
      </c>
      <c r="N174" s="15"/>
      <c r="O174" s="16" t="s">
        <v>398</v>
      </c>
      <c r="P174" s="17">
        <v>810</v>
      </c>
      <c r="Q174" s="18">
        <v>3</v>
      </c>
      <c r="R174" s="19">
        <v>9</v>
      </c>
      <c r="S174" s="20" t="s">
        <v>2</v>
      </c>
      <c r="T174" s="21" t="s">
        <v>2</v>
      </c>
      <c r="U174" s="22">
        <v>4037881.59</v>
      </c>
      <c r="V174" s="23" t="s">
        <v>1</v>
      </c>
      <c r="W174" s="91"/>
      <c r="X174" s="91"/>
      <c r="Y174" s="91"/>
      <c r="Z174" s="4"/>
      <c r="AA174" s="2"/>
    </row>
    <row r="175" spans="1:27" ht="29.25" customHeight="1" x14ac:dyDescent="0.3">
      <c r="A175" s="13"/>
      <c r="B175" s="24"/>
      <c r="C175" s="25"/>
      <c r="D175" s="26"/>
      <c r="E175" s="98" t="s">
        <v>11</v>
      </c>
      <c r="F175" s="98"/>
      <c r="G175" s="98"/>
      <c r="H175" s="98"/>
      <c r="I175" s="99"/>
      <c r="J175" s="99"/>
      <c r="K175" s="99"/>
      <c r="L175" s="99"/>
      <c r="M175" s="14">
        <v>309</v>
      </c>
      <c r="N175" s="15"/>
      <c r="O175" s="16" t="s">
        <v>10</v>
      </c>
      <c r="P175" s="17">
        <v>810</v>
      </c>
      <c r="Q175" s="18">
        <v>3</v>
      </c>
      <c r="R175" s="19">
        <v>9</v>
      </c>
      <c r="S175" s="20" t="s">
        <v>9</v>
      </c>
      <c r="T175" s="21" t="s">
        <v>2</v>
      </c>
      <c r="U175" s="22">
        <v>4037881.59</v>
      </c>
      <c r="V175" s="23" t="s">
        <v>1</v>
      </c>
      <c r="W175" s="91"/>
      <c r="X175" s="91"/>
      <c r="Y175" s="91"/>
      <c r="Z175" s="4"/>
      <c r="AA175" s="2"/>
    </row>
    <row r="176" spans="1:27" ht="43.5" customHeight="1" x14ac:dyDescent="0.3">
      <c r="A176" s="13"/>
      <c r="B176" s="27"/>
      <c r="C176" s="28"/>
      <c r="D176" s="28"/>
      <c r="E176" s="29"/>
      <c r="F176" s="29"/>
      <c r="G176" s="29"/>
      <c r="H176" s="30"/>
      <c r="I176" s="90" t="s">
        <v>397</v>
      </c>
      <c r="J176" s="90"/>
      <c r="K176" s="90"/>
      <c r="L176" s="90"/>
      <c r="M176" s="14">
        <v>309</v>
      </c>
      <c r="N176" s="15"/>
      <c r="O176" s="16" t="s">
        <v>396</v>
      </c>
      <c r="P176" s="17">
        <v>810</v>
      </c>
      <c r="Q176" s="18">
        <v>3</v>
      </c>
      <c r="R176" s="19">
        <v>9</v>
      </c>
      <c r="S176" s="20" t="s">
        <v>395</v>
      </c>
      <c r="T176" s="21" t="s">
        <v>2</v>
      </c>
      <c r="U176" s="22">
        <v>725534.98</v>
      </c>
      <c r="V176" s="23" t="s">
        <v>182</v>
      </c>
      <c r="W176" s="91"/>
      <c r="X176" s="91"/>
      <c r="Y176" s="91"/>
      <c r="Z176" s="4"/>
      <c r="AA176" s="2"/>
    </row>
    <row r="177" spans="1:27" ht="29.25" customHeight="1" x14ac:dyDescent="0.3">
      <c r="A177" s="13"/>
      <c r="B177" s="92">
        <v>200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14">
        <v>309</v>
      </c>
      <c r="N177" s="15"/>
      <c r="O177" s="31" t="s">
        <v>15</v>
      </c>
      <c r="P177" s="32">
        <v>810</v>
      </c>
      <c r="Q177" s="33">
        <v>3</v>
      </c>
      <c r="R177" s="34">
        <v>9</v>
      </c>
      <c r="S177" s="35" t="s">
        <v>395</v>
      </c>
      <c r="T177" s="36">
        <v>200</v>
      </c>
      <c r="U177" s="37">
        <v>714064.98</v>
      </c>
      <c r="V177" s="23" t="s">
        <v>182</v>
      </c>
      <c r="W177" s="93"/>
      <c r="X177" s="93"/>
      <c r="Y177" s="93"/>
      <c r="Z177" s="4"/>
      <c r="AA177" s="2"/>
    </row>
    <row r="178" spans="1:27" ht="43.5" customHeight="1" x14ac:dyDescent="0.3">
      <c r="A178" s="13"/>
      <c r="B178" s="94">
        <v>240</v>
      </c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14">
        <v>309</v>
      </c>
      <c r="N178" s="15"/>
      <c r="O178" s="38" t="s">
        <v>14</v>
      </c>
      <c r="P178" s="39">
        <v>810</v>
      </c>
      <c r="Q178" s="40">
        <v>3</v>
      </c>
      <c r="R178" s="41">
        <v>9</v>
      </c>
      <c r="S178" s="42" t="s">
        <v>395</v>
      </c>
      <c r="T178" s="43">
        <v>240</v>
      </c>
      <c r="U178" s="44">
        <v>714064.98</v>
      </c>
      <c r="V178" s="23" t="s">
        <v>182</v>
      </c>
      <c r="W178" s="93"/>
      <c r="X178" s="93"/>
      <c r="Y178" s="93"/>
      <c r="Z178" s="4"/>
      <c r="AA178" s="2"/>
    </row>
    <row r="179" spans="1:27" ht="43.5" customHeight="1" x14ac:dyDescent="0.3">
      <c r="A179" s="13"/>
      <c r="B179" s="100">
        <v>600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4">
        <v>309</v>
      </c>
      <c r="N179" s="15"/>
      <c r="O179" s="54" t="s">
        <v>26</v>
      </c>
      <c r="P179" s="55">
        <v>810</v>
      </c>
      <c r="Q179" s="56">
        <v>3</v>
      </c>
      <c r="R179" s="57">
        <v>9</v>
      </c>
      <c r="S179" s="58" t="s">
        <v>395</v>
      </c>
      <c r="T179" s="59">
        <v>600</v>
      </c>
      <c r="U179" s="60">
        <v>11470</v>
      </c>
      <c r="V179" s="23" t="s">
        <v>182</v>
      </c>
      <c r="W179" s="93"/>
      <c r="X179" s="93"/>
      <c r="Y179" s="93"/>
      <c r="Z179" s="4"/>
      <c r="AA179" s="2"/>
    </row>
    <row r="180" spans="1:27" ht="15" customHeight="1" x14ac:dyDescent="0.3">
      <c r="A180" s="13"/>
      <c r="B180" s="94">
        <v>610</v>
      </c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14">
        <v>309</v>
      </c>
      <c r="N180" s="15"/>
      <c r="O180" s="38" t="s">
        <v>25</v>
      </c>
      <c r="P180" s="39">
        <v>810</v>
      </c>
      <c r="Q180" s="40">
        <v>3</v>
      </c>
      <c r="R180" s="41">
        <v>9</v>
      </c>
      <c r="S180" s="42" t="s">
        <v>395</v>
      </c>
      <c r="T180" s="43">
        <v>610</v>
      </c>
      <c r="U180" s="44">
        <v>11470</v>
      </c>
      <c r="V180" s="23" t="s">
        <v>182</v>
      </c>
      <c r="W180" s="93"/>
      <c r="X180" s="93"/>
      <c r="Y180" s="93"/>
      <c r="Z180" s="4"/>
      <c r="AA180" s="2"/>
    </row>
    <row r="181" spans="1:27" ht="57.75" customHeight="1" x14ac:dyDescent="0.3">
      <c r="A181" s="13"/>
      <c r="B181" s="45"/>
      <c r="C181" s="46"/>
      <c r="D181" s="46"/>
      <c r="E181" s="29"/>
      <c r="F181" s="29"/>
      <c r="G181" s="29"/>
      <c r="H181" s="30"/>
      <c r="I181" s="103" t="s">
        <v>394</v>
      </c>
      <c r="J181" s="103"/>
      <c r="K181" s="103"/>
      <c r="L181" s="103"/>
      <c r="M181" s="14">
        <v>309</v>
      </c>
      <c r="N181" s="15"/>
      <c r="O181" s="47" t="s">
        <v>393</v>
      </c>
      <c r="P181" s="48">
        <v>810</v>
      </c>
      <c r="Q181" s="49">
        <v>3</v>
      </c>
      <c r="R181" s="50">
        <v>9</v>
      </c>
      <c r="S181" s="51" t="s">
        <v>392</v>
      </c>
      <c r="T181" s="52" t="s">
        <v>2</v>
      </c>
      <c r="U181" s="53">
        <v>1984980</v>
      </c>
      <c r="V181" s="23" t="s">
        <v>182</v>
      </c>
      <c r="W181" s="91"/>
      <c r="X181" s="91"/>
      <c r="Y181" s="91"/>
      <c r="Z181" s="4"/>
      <c r="AA181" s="2"/>
    </row>
    <row r="182" spans="1:27" ht="72" customHeight="1" x14ac:dyDescent="0.3">
      <c r="A182" s="13"/>
      <c r="B182" s="92">
        <v>100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14">
        <v>309</v>
      </c>
      <c r="N182" s="15"/>
      <c r="O182" s="31" t="s">
        <v>36</v>
      </c>
      <c r="P182" s="32">
        <v>810</v>
      </c>
      <c r="Q182" s="33">
        <v>3</v>
      </c>
      <c r="R182" s="34">
        <v>9</v>
      </c>
      <c r="S182" s="35" t="s">
        <v>392</v>
      </c>
      <c r="T182" s="36">
        <v>100</v>
      </c>
      <c r="U182" s="37">
        <v>1963730</v>
      </c>
      <c r="V182" s="23" t="s">
        <v>182</v>
      </c>
      <c r="W182" s="93"/>
      <c r="X182" s="93"/>
      <c r="Y182" s="93"/>
      <c r="Z182" s="4"/>
      <c r="AA182" s="2"/>
    </row>
    <row r="183" spans="1:27" ht="29.25" customHeight="1" x14ac:dyDescent="0.3">
      <c r="A183" s="13"/>
      <c r="B183" s="94">
        <v>110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14">
        <v>309</v>
      </c>
      <c r="N183" s="15"/>
      <c r="O183" s="38" t="s">
        <v>35</v>
      </c>
      <c r="P183" s="39">
        <v>810</v>
      </c>
      <c r="Q183" s="40">
        <v>3</v>
      </c>
      <c r="R183" s="41">
        <v>9</v>
      </c>
      <c r="S183" s="42" t="s">
        <v>392</v>
      </c>
      <c r="T183" s="43">
        <v>110</v>
      </c>
      <c r="U183" s="44">
        <v>1963730</v>
      </c>
      <c r="V183" s="23" t="s">
        <v>182</v>
      </c>
      <c r="W183" s="93"/>
      <c r="X183" s="93"/>
      <c r="Y183" s="93"/>
      <c r="Z183" s="4"/>
      <c r="AA183" s="2"/>
    </row>
    <row r="184" spans="1:27" ht="29.25" customHeight="1" x14ac:dyDescent="0.3">
      <c r="A184" s="13"/>
      <c r="B184" s="100">
        <v>200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4">
        <v>309</v>
      </c>
      <c r="N184" s="15"/>
      <c r="O184" s="54" t="s">
        <v>15</v>
      </c>
      <c r="P184" s="55">
        <v>810</v>
      </c>
      <c r="Q184" s="56">
        <v>3</v>
      </c>
      <c r="R184" s="57">
        <v>9</v>
      </c>
      <c r="S184" s="58" t="s">
        <v>392</v>
      </c>
      <c r="T184" s="59">
        <v>200</v>
      </c>
      <c r="U184" s="60">
        <v>21250</v>
      </c>
      <c r="V184" s="23" t="s">
        <v>182</v>
      </c>
      <c r="W184" s="93"/>
      <c r="X184" s="93"/>
      <c r="Y184" s="93"/>
      <c r="Z184" s="4"/>
      <c r="AA184" s="2"/>
    </row>
    <row r="185" spans="1:27" ht="43.5" customHeight="1" x14ac:dyDescent="0.3">
      <c r="A185" s="13"/>
      <c r="B185" s="94">
        <v>240</v>
      </c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14">
        <v>309</v>
      </c>
      <c r="N185" s="15"/>
      <c r="O185" s="38" t="s">
        <v>14</v>
      </c>
      <c r="P185" s="39">
        <v>810</v>
      </c>
      <c r="Q185" s="40">
        <v>3</v>
      </c>
      <c r="R185" s="41">
        <v>9</v>
      </c>
      <c r="S185" s="42" t="s">
        <v>392</v>
      </c>
      <c r="T185" s="43">
        <v>240</v>
      </c>
      <c r="U185" s="44">
        <v>21250</v>
      </c>
      <c r="V185" s="23" t="s">
        <v>182</v>
      </c>
      <c r="W185" s="93"/>
      <c r="X185" s="93"/>
      <c r="Y185" s="93"/>
      <c r="Z185" s="4"/>
      <c r="AA185" s="2"/>
    </row>
    <row r="186" spans="1:27" ht="72" customHeight="1" x14ac:dyDescent="0.3">
      <c r="A186" s="13"/>
      <c r="B186" s="45"/>
      <c r="C186" s="46"/>
      <c r="D186" s="46"/>
      <c r="E186" s="29"/>
      <c r="F186" s="29"/>
      <c r="G186" s="29"/>
      <c r="H186" s="30"/>
      <c r="I186" s="103" t="s">
        <v>38</v>
      </c>
      <c r="J186" s="103"/>
      <c r="K186" s="103"/>
      <c r="L186" s="103"/>
      <c r="M186" s="14">
        <v>309</v>
      </c>
      <c r="N186" s="15"/>
      <c r="O186" s="47" t="s">
        <v>37</v>
      </c>
      <c r="P186" s="48">
        <v>810</v>
      </c>
      <c r="Q186" s="49">
        <v>3</v>
      </c>
      <c r="R186" s="50">
        <v>9</v>
      </c>
      <c r="S186" s="51" t="s">
        <v>34</v>
      </c>
      <c r="T186" s="52" t="s">
        <v>2</v>
      </c>
      <c r="U186" s="53">
        <v>1327366.6100000001</v>
      </c>
      <c r="V186" s="23" t="s">
        <v>3</v>
      </c>
      <c r="W186" s="91"/>
      <c r="X186" s="91"/>
      <c r="Y186" s="91"/>
      <c r="Z186" s="4"/>
      <c r="AA186" s="2"/>
    </row>
    <row r="187" spans="1:27" ht="72" customHeight="1" x14ac:dyDescent="0.3">
      <c r="A187" s="13"/>
      <c r="B187" s="92">
        <v>100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14">
        <v>309</v>
      </c>
      <c r="N187" s="15"/>
      <c r="O187" s="31" t="s">
        <v>36</v>
      </c>
      <c r="P187" s="32">
        <v>810</v>
      </c>
      <c r="Q187" s="33">
        <v>3</v>
      </c>
      <c r="R187" s="34">
        <v>9</v>
      </c>
      <c r="S187" s="35" t="s">
        <v>34</v>
      </c>
      <c r="T187" s="36">
        <v>100</v>
      </c>
      <c r="U187" s="37">
        <v>1327366.6100000001</v>
      </c>
      <c r="V187" s="23" t="s">
        <v>3</v>
      </c>
      <c r="W187" s="93"/>
      <c r="X187" s="93"/>
      <c r="Y187" s="93"/>
      <c r="Z187" s="4"/>
      <c r="AA187" s="2"/>
    </row>
    <row r="188" spans="1:27" ht="29.25" customHeight="1" x14ac:dyDescent="0.3">
      <c r="A188" s="13"/>
      <c r="B188" s="94">
        <v>110</v>
      </c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14">
        <v>309</v>
      </c>
      <c r="N188" s="15"/>
      <c r="O188" s="38" t="s">
        <v>35</v>
      </c>
      <c r="P188" s="39">
        <v>810</v>
      </c>
      <c r="Q188" s="40">
        <v>3</v>
      </c>
      <c r="R188" s="41">
        <v>9</v>
      </c>
      <c r="S188" s="42" t="s">
        <v>34</v>
      </c>
      <c r="T188" s="43">
        <v>110</v>
      </c>
      <c r="U188" s="44">
        <v>1327366.6100000001</v>
      </c>
      <c r="V188" s="23" t="s">
        <v>3</v>
      </c>
      <c r="W188" s="93"/>
      <c r="X188" s="93"/>
      <c r="Y188" s="93"/>
      <c r="Z188" s="4"/>
      <c r="AA188" s="2"/>
    </row>
    <row r="189" spans="1:27" ht="15" customHeight="1" x14ac:dyDescent="0.3">
      <c r="A189" s="13"/>
      <c r="B189" s="104" t="s">
        <v>391</v>
      </c>
      <c r="C189" s="104"/>
      <c r="D189" s="104"/>
      <c r="E189" s="95"/>
      <c r="F189" s="95"/>
      <c r="G189" s="95"/>
      <c r="H189" s="95"/>
      <c r="I189" s="95"/>
      <c r="J189" s="95"/>
      <c r="K189" s="95"/>
      <c r="L189" s="95"/>
      <c r="M189" s="14">
        <v>310</v>
      </c>
      <c r="N189" s="15"/>
      <c r="O189" s="47" t="s">
        <v>391</v>
      </c>
      <c r="P189" s="48">
        <v>810</v>
      </c>
      <c r="Q189" s="49">
        <v>3</v>
      </c>
      <c r="R189" s="50">
        <v>10</v>
      </c>
      <c r="S189" s="51" t="s">
        <v>2</v>
      </c>
      <c r="T189" s="52" t="s">
        <v>2</v>
      </c>
      <c r="U189" s="53">
        <v>1000000</v>
      </c>
      <c r="V189" s="23" t="s">
        <v>182</v>
      </c>
      <c r="W189" s="91"/>
      <c r="X189" s="91"/>
      <c r="Y189" s="91"/>
      <c r="Z189" s="4"/>
      <c r="AA189" s="2"/>
    </row>
    <row r="190" spans="1:27" ht="43.5" customHeight="1" x14ac:dyDescent="0.3">
      <c r="A190" s="13"/>
      <c r="B190" s="24"/>
      <c r="C190" s="25"/>
      <c r="D190" s="26"/>
      <c r="E190" s="98" t="s">
        <v>390</v>
      </c>
      <c r="F190" s="98"/>
      <c r="G190" s="98"/>
      <c r="H190" s="98"/>
      <c r="I190" s="99"/>
      <c r="J190" s="99"/>
      <c r="K190" s="99"/>
      <c r="L190" s="99"/>
      <c r="M190" s="14">
        <v>310</v>
      </c>
      <c r="N190" s="15"/>
      <c r="O190" s="16" t="s">
        <v>389</v>
      </c>
      <c r="P190" s="17">
        <v>810</v>
      </c>
      <c r="Q190" s="18">
        <v>3</v>
      </c>
      <c r="R190" s="19">
        <v>10</v>
      </c>
      <c r="S190" s="20" t="s">
        <v>388</v>
      </c>
      <c r="T190" s="21" t="s">
        <v>2</v>
      </c>
      <c r="U190" s="22">
        <v>1000000</v>
      </c>
      <c r="V190" s="23" t="s">
        <v>182</v>
      </c>
      <c r="W190" s="91"/>
      <c r="X190" s="91"/>
      <c r="Y190" s="91"/>
      <c r="Z190" s="4"/>
      <c r="AA190" s="2"/>
    </row>
    <row r="191" spans="1:27" ht="57.75" customHeight="1" x14ac:dyDescent="0.3">
      <c r="A191" s="13"/>
      <c r="B191" s="27"/>
      <c r="C191" s="28"/>
      <c r="D191" s="28"/>
      <c r="E191" s="29"/>
      <c r="F191" s="29"/>
      <c r="G191" s="29"/>
      <c r="H191" s="30"/>
      <c r="I191" s="90" t="s">
        <v>387</v>
      </c>
      <c r="J191" s="90"/>
      <c r="K191" s="90"/>
      <c r="L191" s="90"/>
      <c r="M191" s="14">
        <v>310</v>
      </c>
      <c r="N191" s="15"/>
      <c r="O191" s="16" t="s">
        <v>386</v>
      </c>
      <c r="P191" s="17">
        <v>810</v>
      </c>
      <c r="Q191" s="18">
        <v>3</v>
      </c>
      <c r="R191" s="19">
        <v>10</v>
      </c>
      <c r="S191" s="20" t="s">
        <v>385</v>
      </c>
      <c r="T191" s="21" t="s">
        <v>2</v>
      </c>
      <c r="U191" s="22">
        <v>1000000</v>
      </c>
      <c r="V191" s="23" t="s">
        <v>182</v>
      </c>
      <c r="W191" s="91"/>
      <c r="X191" s="91"/>
      <c r="Y191" s="91"/>
      <c r="Z191" s="4"/>
      <c r="AA191" s="2"/>
    </row>
    <row r="192" spans="1:27" ht="29.25" customHeight="1" x14ac:dyDescent="0.3">
      <c r="A192" s="13"/>
      <c r="B192" s="92">
        <v>200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14">
        <v>310</v>
      </c>
      <c r="N192" s="15"/>
      <c r="O192" s="31" t="s">
        <v>15</v>
      </c>
      <c r="P192" s="32">
        <v>810</v>
      </c>
      <c r="Q192" s="33">
        <v>3</v>
      </c>
      <c r="R192" s="34">
        <v>10</v>
      </c>
      <c r="S192" s="35" t="s">
        <v>385</v>
      </c>
      <c r="T192" s="36">
        <v>200</v>
      </c>
      <c r="U192" s="37">
        <v>131763.4</v>
      </c>
      <c r="V192" s="23" t="s">
        <v>182</v>
      </c>
      <c r="W192" s="93"/>
      <c r="X192" s="93"/>
      <c r="Y192" s="93"/>
      <c r="Z192" s="4"/>
      <c r="AA192" s="2"/>
    </row>
    <row r="193" spans="1:27" ht="43.5" customHeight="1" x14ac:dyDescent="0.3">
      <c r="A193" s="13"/>
      <c r="B193" s="94">
        <v>240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14">
        <v>310</v>
      </c>
      <c r="N193" s="15"/>
      <c r="O193" s="38" t="s">
        <v>14</v>
      </c>
      <c r="P193" s="39">
        <v>810</v>
      </c>
      <c r="Q193" s="40">
        <v>3</v>
      </c>
      <c r="R193" s="41">
        <v>10</v>
      </c>
      <c r="S193" s="42" t="s">
        <v>385</v>
      </c>
      <c r="T193" s="43">
        <v>240</v>
      </c>
      <c r="U193" s="44">
        <v>131763.4</v>
      </c>
      <c r="V193" s="23" t="s">
        <v>182</v>
      </c>
      <c r="W193" s="93"/>
      <c r="X193" s="93"/>
      <c r="Y193" s="93"/>
      <c r="Z193" s="4"/>
      <c r="AA193" s="2"/>
    </row>
    <row r="194" spans="1:27" ht="15" customHeight="1" x14ac:dyDescent="0.3">
      <c r="A194" s="13"/>
      <c r="B194" s="100">
        <v>500</v>
      </c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4">
        <v>310</v>
      </c>
      <c r="N194" s="15"/>
      <c r="O194" s="54" t="s">
        <v>6</v>
      </c>
      <c r="P194" s="55">
        <v>810</v>
      </c>
      <c r="Q194" s="56">
        <v>3</v>
      </c>
      <c r="R194" s="57">
        <v>10</v>
      </c>
      <c r="S194" s="58" t="s">
        <v>385</v>
      </c>
      <c r="T194" s="59">
        <v>500</v>
      </c>
      <c r="U194" s="60">
        <v>868236.6</v>
      </c>
      <c r="V194" s="23" t="s">
        <v>182</v>
      </c>
      <c r="W194" s="93"/>
      <c r="X194" s="93"/>
      <c r="Y194" s="93"/>
      <c r="Z194" s="4"/>
      <c r="AA194" s="2"/>
    </row>
    <row r="195" spans="1:27" ht="15" customHeight="1" x14ac:dyDescent="0.3">
      <c r="A195" s="13"/>
      <c r="B195" s="94">
        <v>520</v>
      </c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14">
        <v>310</v>
      </c>
      <c r="N195" s="15"/>
      <c r="O195" s="38" t="s">
        <v>256</v>
      </c>
      <c r="P195" s="39">
        <v>810</v>
      </c>
      <c r="Q195" s="40">
        <v>3</v>
      </c>
      <c r="R195" s="41">
        <v>10</v>
      </c>
      <c r="S195" s="42" t="s">
        <v>385</v>
      </c>
      <c r="T195" s="43">
        <v>520</v>
      </c>
      <c r="U195" s="44">
        <v>868236.6</v>
      </c>
      <c r="V195" s="23" t="s">
        <v>182</v>
      </c>
      <c r="W195" s="93"/>
      <c r="X195" s="93"/>
      <c r="Y195" s="93"/>
      <c r="Z195" s="4"/>
      <c r="AA195" s="2"/>
    </row>
    <row r="196" spans="1:27" ht="43.5" customHeight="1" x14ac:dyDescent="0.3">
      <c r="A196" s="13"/>
      <c r="B196" s="104" t="s">
        <v>384</v>
      </c>
      <c r="C196" s="104"/>
      <c r="D196" s="104"/>
      <c r="E196" s="95"/>
      <c r="F196" s="95"/>
      <c r="G196" s="95"/>
      <c r="H196" s="95"/>
      <c r="I196" s="95"/>
      <c r="J196" s="95"/>
      <c r="K196" s="95"/>
      <c r="L196" s="95"/>
      <c r="M196" s="14">
        <v>314</v>
      </c>
      <c r="N196" s="15"/>
      <c r="O196" s="47" t="s">
        <v>384</v>
      </c>
      <c r="P196" s="48">
        <v>810</v>
      </c>
      <c r="Q196" s="49">
        <v>3</v>
      </c>
      <c r="R196" s="50">
        <v>14</v>
      </c>
      <c r="S196" s="51" t="s">
        <v>2</v>
      </c>
      <c r="T196" s="52" t="s">
        <v>2</v>
      </c>
      <c r="U196" s="53">
        <v>266000</v>
      </c>
      <c r="V196" s="23" t="s">
        <v>182</v>
      </c>
      <c r="W196" s="91"/>
      <c r="X196" s="91"/>
      <c r="Y196" s="91"/>
      <c r="Z196" s="4"/>
      <c r="AA196" s="2"/>
    </row>
    <row r="197" spans="1:27" ht="72" customHeight="1" x14ac:dyDescent="0.3">
      <c r="A197" s="13"/>
      <c r="B197" s="24"/>
      <c r="C197" s="25"/>
      <c r="D197" s="26"/>
      <c r="E197" s="98" t="s">
        <v>383</v>
      </c>
      <c r="F197" s="98"/>
      <c r="G197" s="98"/>
      <c r="H197" s="98"/>
      <c r="I197" s="99"/>
      <c r="J197" s="99"/>
      <c r="K197" s="99"/>
      <c r="L197" s="99"/>
      <c r="M197" s="14">
        <v>314</v>
      </c>
      <c r="N197" s="15"/>
      <c r="O197" s="16" t="s">
        <v>382</v>
      </c>
      <c r="P197" s="17">
        <v>810</v>
      </c>
      <c r="Q197" s="18">
        <v>3</v>
      </c>
      <c r="R197" s="19">
        <v>14</v>
      </c>
      <c r="S197" s="20" t="s">
        <v>381</v>
      </c>
      <c r="T197" s="21" t="s">
        <v>2</v>
      </c>
      <c r="U197" s="22">
        <v>266000</v>
      </c>
      <c r="V197" s="23" t="s">
        <v>182</v>
      </c>
      <c r="W197" s="91"/>
      <c r="X197" s="91"/>
      <c r="Y197" s="91"/>
      <c r="Z197" s="4"/>
      <c r="AA197" s="2"/>
    </row>
    <row r="198" spans="1:27" ht="86.25" customHeight="1" x14ac:dyDescent="0.3">
      <c r="A198" s="13"/>
      <c r="B198" s="27"/>
      <c r="C198" s="28"/>
      <c r="D198" s="28"/>
      <c r="E198" s="29"/>
      <c r="F198" s="29"/>
      <c r="G198" s="29"/>
      <c r="H198" s="30"/>
      <c r="I198" s="90" t="s">
        <v>380</v>
      </c>
      <c r="J198" s="90"/>
      <c r="K198" s="90"/>
      <c r="L198" s="90"/>
      <c r="M198" s="14">
        <v>314</v>
      </c>
      <c r="N198" s="15"/>
      <c r="O198" s="16" t="s">
        <v>379</v>
      </c>
      <c r="P198" s="17">
        <v>810</v>
      </c>
      <c r="Q198" s="18">
        <v>3</v>
      </c>
      <c r="R198" s="19">
        <v>14</v>
      </c>
      <c r="S198" s="20" t="s">
        <v>378</v>
      </c>
      <c r="T198" s="21" t="s">
        <v>2</v>
      </c>
      <c r="U198" s="22">
        <v>266000</v>
      </c>
      <c r="V198" s="23" t="s">
        <v>182</v>
      </c>
      <c r="W198" s="91"/>
      <c r="X198" s="91"/>
      <c r="Y198" s="91"/>
      <c r="Z198" s="4"/>
      <c r="AA198" s="2"/>
    </row>
    <row r="199" spans="1:27" ht="29.25" customHeight="1" x14ac:dyDescent="0.3">
      <c r="A199" s="13"/>
      <c r="B199" s="92">
        <v>200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14">
        <v>314</v>
      </c>
      <c r="N199" s="15"/>
      <c r="O199" s="31" t="s">
        <v>15</v>
      </c>
      <c r="P199" s="32">
        <v>810</v>
      </c>
      <c r="Q199" s="33">
        <v>3</v>
      </c>
      <c r="R199" s="34">
        <v>14</v>
      </c>
      <c r="S199" s="35" t="s">
        <v>378</v>
      </c>
      <c r="T199" s="36">
        <v>200</v>
      </c>
      <c r="U199" s="37">
        <v>266000</v>
      </c>
      <c r="V199" s="23" t="s">
        <v>182</v>
      </c>
      <c r="W199" s="93"/>
      <c r="X199" s="93"/>
      <c r="Y199" s="93"/>
      <c r="Z199" s="4"/>
      <c r="AA199" s="2"/>
    </row>
    <row r="200" spans="1:27" ht="43.5" customHeight="1" x14ac:dyDescent="0.3">
      <c r="A200" s="13"/>
      <c r="B200" s="94">
        <v>240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14">
        <v>314</v>
      </c>
      <c r="N200" s="15"/>
      <c r="O200" s="38" t="s">
        <v>14</v>
      </c>
      <c r="P200" s="39">
        <v>810</v>
      </c>
      <c r="Q200" s="40">
        <v>3</v>
      </c>
      <c r="R200" s="41">
        <v>14</v>
      </c>
      <c r="S200" s="42" t="s">
        <v>378</v>
      </c>
      <c r="T200" s="43">
        <v>240</v>
      </c>
      <c r="U200" s="44">
        <v>266000</v>
      </c>
      <c r="V200" s="23" t="s">
        <v>182</v>
      </c>
      <c r="W200" s="93"/>
      <c r="X200" s="93"/>
      <c r="Y200" s="93"/>
      <c r="Z200" s="4"/>
      <c r="AA200" s="2"/>
    </row>
    <row r="201" spans="1:27" ht="15" customHeight="1" x14ac:dyDescent="0.3">
      <c r="A201" s="13"/>
      <c r="B201" s="95" t="s">
        <v>377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14">
        <v>412</v>
      </c>
      <c r="N201" s="15"/>
      <c r="O201" s="47" t="s">
        <v>377</v>
      </c>
      <c r="P201" s="48">
        <v>810</v>
      </c>
      <c r="Q201" s="49">
        <v>4</v>
      </c>
      <c r="R201" s="50">
        <v>0</v>
      </c>
      <c r="S201" s="51" t="s">
        <v>2</v>
      </c>
      <c r="T201" s="52" t="s">
        <v>2</v>
      </c>
      <c r="U201" s="53">
        <v>172832142.65000001</v>
      </c>
      <c r="V201" s="23" t="s">
        <v>1</v>
      </c>
      <c r="W201" s="91"/>
      <c r="X201" s="91"/>
      <c r="Y201" s="91"/>
      <c r="Z201" s="4"/>
      <c r="AA201" s="2"/>
    </row>
    <row r="202" spans="1:27" ht="15" customHeight="1" x14ac:dyDescent="0.3">
      <c r="A202" s="13"/>
      <c r="B202" s="96" t="s">
        <v>376</v>
      </c>
      <c r="C202" s="96"/>
      <c r="D202" s="96"/>
      <c r="E202" s="97"/>
      <c r="F202" s="97"/>
      <c r="G202" s="97"/>
      <c r="H202" s="97"/>
      <c r="I202" s="97"/>
      <c r="J202" s="97"/>
      <c r="K202" s="97"/>
      <c r="L202" s="97"/>
      <c r="M202" s="14">
        <v>405</v>
      </c>
      <c r="N202" s="15"/>
      <c r="O202" s="16" t="s">
        <v>376</v>
      </c>
      <c r="P202" s="17">
        <v>810</v>
      </c>
      <c r="Q202" s="18">
        <v>4</v>
      </c>
      <c r="R202" s="19">
        <v>5</v>
      </c>
      <c r="S202" s="20" t="s">
        <v>2</v>
      </c>
      <c r="T202" s="21" t="s">
        <v>2</v>
      </c>
      <c r="U202" s="22">
        <v>1379600</v>
      </c>
      <c r="V202" s="23" t="s">
        <v>1</v>
      </c>
      <c r="W202" s="91"/>
      <c r="X202" s="91"/>
      <c r="Y202" s="91"/>
      <c r="Z202" s="4"/>
      <c r="AA202" s="2"/>
    </row>
    <row r="203" spans="1:27" ht="72" customHeight="1" x14ac:dyDescent="0.3">
      <c r="A203" s="13"/>
      <c r="B203" s="24"/>
      <c r="C203" s="25"/>
      <c r="D203" s="26"/>
      <c r="E203" s="98" t="s">
        <v>375</v>
      </c>
      <c r="F203" s="98"/>
      <c r="G203" s="98"/>
      <c r="H203" s="98"/>
      <c r="I203" s="99"/>
      <c r="J203" s="99"/>
      <c r="K203" s="99"/>
      <c r="L203" s="99"/>
      <c r="M203" s="14">
        <v>405</v>
      </c>
      <c r="N203" s="15"/>
      <c r="O203" s="16" t="s">
        <v>374</v>
      </c>
      <c r="P203" s="17">
        <v>810</v>
      </c>
      <c r="Q203" s="18">
        <v>4</v>
      </c>
      <c r="R203" s="19">
        <v>5</v>
      </c>
      <c r="S203" s="20" t="s">
        <v>373</v>
      </c>
      <c r="T203" s="21" t="s">
        <v>2</v>
      </c>
      <c r="U203" s="22">
        <v>385000</v>
      </c>
      <c r="V203" s="23" t="s">
        <v>318</v>
      </c>
      <c r="W203" s="91"/>
      <c r="X203" s="91"/>
      <c r="Y203" s="91"/>
      <c r="Z203" s="4"/>
      <c r="AA203" s="2"/>
    </row>
    <row r="204" spans="1:27" ht="72" customHeight="1" x14ac:dyDescent="0.3">
      <c r="A204" s="13"/>
      <c r="B204" s="27"/>
      <c r="C204" s="28"/>
      <c r="D204" s="28"/>
      <c r="E204" s="29"/>
      <c r="F204" s="29"/>
      <c r="G204" s="29"/>
      <c r="H204" s="30"/>
      <c r="I204" s="90" t="s">
        <v>372</v>
      </c>
      <c r="J204" s="90"/>
      <c r="K204" s="90"/>
      <c r="L204" s="90"/>
      <c r="M204" s="14">
        <v>405</v>
      </c>
      <c r="N204" s="15"/>
      <c r="O204" s="16" t="s">
        <v>371</v>
      </c>
      <c r="P204" s="17">
        <v>810</v>
      </c>
      <c r="Q204" s="18">
        <v>4</v>
      </c>
      <c r="R204" s="19">
        <v>5</v>
      </c>
      <c r="S204" s="20" t="s">
        <v>370</v>
      </c>
      <c r="T204" s="21" t="s">
        <v>2</v>
      </c>
      <c r="U204" s="22">
        <v>385000</v>
      </c>
      <c r="V204" s="23" t="s">
        <v>318</v>
      </c>
      <c r="W204" s="91"/>
      <c r="X204" s="91"/>
      <c r="Y204" s="91"/>
      <c r="Z204" s="4"/>
      <c r="AA204" s="2"/>
    </row>
    <row r="205" spans="1:27" ht="29.25" customHeight="1" x14ac:dyDescent="0.3">
      <c r="A205" s="13"/>
      <c r="B205" s="92">
        <v>300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14">
        <v>405</v>
      </c>
      <c r="N205" s="15"/>
      <c r="O205" s="31" t="s">
        <v>51</v>
      </c>
      <c r="P205" s="32">
        <v>810</v>
      </c>
      <c r="Q205" s="33">
        <v>4</v>
      </c>
      <c r="R205" s="34">
        <v>5</v>
      </c>
      <c r="S205" s="35" t="s">
        <v>370</v>
      </c>
      <c r="T205" s="36">
        <v>300</v>
      </c>
      <c r="U205" s="37">
        <v>30000</v>
      </c>
      <c r="V205" s="23" t="s">
        <v>318</v>
      </c>
      <c r="W205" s="93"/>
      <c r="X205" s="93"/>
      <c r="Y205" s="93"/>
      <c r="Z205" s="4"/>
      <c r="AA205" s="2"/>
    </row>
    <row r="206" spans="1:27" ht="15" customHeight="1" x14ac:dyDescent="0.3">
      <c r="A206" s="13"/>
      <c r="B206" s="94">
        <v>350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14">
        <v>405</v>
      </c>
      <c r="N206" s="15"/>
      <c r="O206" s="38" t="s">
        <v>367</v>
      </c>
      <c r="P206" s="39">
        <v>810</v>
      </c>
      <c r="Q206" s="40">
        <v>4</v>
      </c>
      <c r="R206" s="41">
        <v>5</v>
      </c>
      <c r="S206" s="42" t="s">
        <v>370</v>
      </c>
      <c r="T206" s="43">
        <v>350</v>
      </c>
      <c r="U206" s="44">
        <v>30000</v>
      </c>
      <c r="V206" s="23" t="s">
        <v>318</v>
      </c>
      <c r="W206" s="93"/>
      <c r="X206" s="93"/>
      <c r="Y206" s="93"/>
      <c r="Z206" s="4"/>
      <c r="AA206" s="2"/>
    </row>
    <row r="207" spans="1:27" ht="15" customHeight="1" x14ac:dyDescent="0.3">
      <c r="A207" s="13"/>
      <c r="B207" s="100">
        <v>800</v>
      </c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4">
        <v>405</v>
      </c>
      <c r="N207" s="15"/>
      <c r="O207" s="54" t="s">
        <v>44</v>
      </c>
      <c r="P207" s="55">
        <v>810</v>
      </c>
      <c r="Q207" s="56">
        <v>4</v>
      </c>
      <c r="R207" s="57">
        <v>5</v>
      </c>
      <c r="S207" s="58" t="s">
        <v>370</v>
      </c>
      <c r="T207" s="59">
        <v>800</v>
      </c>
      <c r="U207" s="60">
        <v>355000</v>
      </c>
      <c r="V207" s="23" t="s">
        <v>318</v>
      </c>
      <c r="W207" s="93"/>
      <c r="X207" s="93"/>
      <c r="Y207" s="93"/>
      <c r="Z207" s="4"/>
      <c r="AA207" s="2"/>
    </row>
    <row r="208" spans="1:27" ht="57.75" customHeight="1" x14ac:dyDescent="0.3">
      <c r="A208" s="13"/>
      <c r="B208" s="94">
        <v>810</v>
      </c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14">
        <v>405</v>
      </c>
      <c r="N208" s="15"/>
      <c r="O208" s="38" t="s">
        <v>56</v>
      </c>
      <c r="P208" s="39">
        <v>810</v>
      </c>
      <c r="Q208" s="40">
        <v>4</v>
      </c>
      <c r="R208" s="41">
        <v>5</v>
      </c>
      <c r="S208" s="42" t="s">
        <v>370</v>
      </c>
      <c r="T208" s="43">
        <v>810</v>
      </c>
      <c r="U208" s="44">
        <v>355000</v>
      </c>
      <c r="V208" s="23" t="s">
        <v>318</v>
      </c>
      <c r="W208" s="93"/>
      <c r="X208" s="93"/>
      <c r="Y208" s="93"/>
      <c r="Z208" s="4"/>
      <c r="AA208" s="2"/>
    </row>
    <row r="209" spans="1:27" ht="29.25" customHeight="1" x14ac:dyDescent="0.3">
      <c r="A209" s="13"/>
      <c r="B209" s="24"/>
      <c r="C209" s="25"/>
      <c r="D209" s="26"/>
      <c r="E209" s="101" t="s">
        <v>11</v>
      </c>
      <c r="F209" s="101"/>
      <c r="G209" s="101"/>
      <c r="H209" s="101"/>
      <c r="I209" s="102"/>
      <c r="J209" s="102"/>
      <c r="K209" s="102"/>
      <c r="L209" s="102"/>
      <c r="M209" s="14">
        <v>405</v>
      </c>
      <c r="N209" s="15"/>
      <c r="O209" s="47" t="s">
        <v>10</v>
      </c>
      <c r="P209" s="48">
        <v>810</v>
      </c>
      <c r="Q209" s="49">
        <v>4</v>
      </c>
      <c r="R209" s="50">
        <v>5</v>
      </c>
      <c r="S209" s="51" t="s">
        <v>9</v>
      </c>
      <c r="T209" s="52" t="s">
        <v>2</v>
      </c>
      <c r="U209" s="53">
        <v>994600</v>
      </c>
      <c r="V209" s="23" t="s">
        <v>1</v>
      </c>
      <c r="W209" s="91"/>
      <c r="X209" s="91"/>
      <c r="Y209" s="91"/>
      <c r="Z209" s="4"/>
      <c r="AA209" s="2"/>
    </row>
    <row r="210" spans="1:27" ht="29.25" customHeight="1" x14ac:dyDescent="0.3">
      <c r="A210" s="13"/>
      <c r="B210" s="27"/>
      <c r="C210" s="28"/>
      <c r="D210" s="28"/>
      <c r="E210" s="29"/>
      <c r="F210" s="29"/>
      <c r="G210" s="29"/>
      <c r="H210" s="30"/>
      <c r="I210" s="90" t="s">
        <v>369</v>
      </c>
      <c r="J210" s="90"/>
      <c r="K210" s="90"/>
      <c r="L210" s="90"/>
      <c r="M210" s="14">
        <v>405</v>
      </c>
      <c r="N210" s="15"/>
      <c r="O210" s="16" t="s">
        <v>368</v>
      </c>
      <c r="P210" s="17">
        <v>810</v>
      </c>
      <c r="Q210" s="18">
        <v>4</v>
      </c>
      <c r="R210" s="19">
        <v>5</v>
      </c>
      <c r="S210" s="20" t="s">
        <v>366</v>
      </c>
      <c r="T210" s="21" t="s">
        <v>2</v>
      </c>
      <c r="U210" s="22">
        <v>535000</v>
      </c>
      <c r="V210" s="23" t="s">
        <v>318</v>
      </c>
      <c r="W210" s="91"/>
      <c r="X210" s="91"/>
      <c r="Y210" s="91"/>
      <c r="Z210" s="4"/>
      <c r="AA210" s="2"/>
    </row>
    <row r="211" spans="1:27" ht="29.25" customHeight="1" x14ac:dyDescent="0.3">
      <c r="A211" s="13"/>
      <c r="B211" s="92">
        <v>300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14">
        <v>405</v>
      </c>
      <c r="N211" s="15"/>
      <c r="O211" s="31" t="s">
        <v>51</v>
      </c>
      <c r="P211" s="32">
        <v>810</v>
      </c>
      <c r="Q211" s="33">
        <v>4</v>
      </c>
      <c r="R211" s="34">
        <v>5</v>
      </c>
      <c r="S211" s="35" t="s">
        <v>366</v>
      </c>
      <c r="T211" s="36">
        <v>300</v>
      </c>
      <c r="U211" s="37">
        <v>318000</v>
      </c>
      <c r="V211" s="23" t="s">
        <v>318</v>
      </c>
      <c r="W211" s="93"/>
      <c r="X211" s="93"/>
      <c r="Y211" s="93"/>
      <c r="Z211" s="4"/>
      <c r="AA211" s="2"/>
    </row>
    <row r="212" spans="1:27" ht="15" customHeight="1" x14ac:dyDescent="0.3">
      <c r="A212" s="13"/>
      <c r="B212" s="94">
        <v>350</v>
      </c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14">
        <v>405</v>
      </c>
      <c r="N212" s="15"/>
      <c r="O212" s="38" t="s">
        <v>367</v>
      </c>
      <c r="P212" s="39">
        <v>810</v>
      </c>
      <c r="Q212" s="40">
        <v>4</v>
      </c>
      <c r="R212" s="41">
        <v>5</v>
      </c>
      <c r="S212" s="42" t="s">
        <v>366</v>
      </c>
      <c r="T212" s="43">
        <v>350</v>
      </c>
      <c r="U212" s="44">
        <v>318000</v>
      </c>
      <c r="V212" s="23" t="s">
        <v>318</v>
      </c>
      <c r="W212" s="93"/>
      <c r="X212" s="93"/>
      <c r="Y212" s="93"/>
      <c r="Z212" s="4"/>
      <c r="AA212" s="2"/>
    </row>
    <row r="213" spans="1:27" ht="15" customHeight="1" x14ac:dyDescent="0.3">
      <c r="A213" s="13"/>
      <c r="B213" s="100">
        <v>800</v>
      </c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4">
        <v>405</v>
      </c>
      <c r="N213" s="15"/>
      <c r="O213" s="54" t="s">
        <v>44</v>
      </c>
      <c r="P213" s="55">
        <v>810</v>
      </c>
      <c r="Q213" s="56">
        <v>4</v>
      </c>
      <c r="R213" s="57">
        <v>5</v>
      </c>
      <c r="S213" s="58" t="s">
        <v>366</v>
      </c>
      <c r="T213" s="59">
        <v>800</v>
      </c>
      <c r="U213" s="60">
        <v>217000</v>
      </c>
      <c r="V213" s="23" t="s">
        <v>318</v>
      </c>
      <c r="W213" s="93"/>
      <c r="X213" s="93"/>
      <c r="Y213" s="93"/>
      <c r="Z213" s="4"/>
      <c r="AA213" s="2"/>
    </row>
    <row r="214" spans="1:27" ht="57.75" customHeight="1" x14ac:dyDescent="0.3">
      <c r="A214" s="13"/>
      <c r="B214" s="94">
        <v>810</v>
      </c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14">
        <v>405</v>
      </c>
      <c r="N214" s="15"/>
      <c r="O214" s="38" t="s">
        <v>56</v>
      </c>
      <c r="P214" s="39">
        <v>810</v>
      </c>
      <c r="Q214" s="40">
        <v>4</v>
      </c>
      <c r="R214" s="41">
        <v>5</v>
      </c>
      <c r="S214" s="42" t="s">
        <v>366</v>
      </c>
      <c r="T214" s="43">
        <v>810</v>
      </c>
      <c r="U214" s="44">
        <v>217000</v>
      </c>
      <c r="V214" s="23" t="s">
        <v>318</v>
      </c>
      <c r="W214" s="93"/>
      <c r="X214" s="93"/>
      <c r="Y214" s="93"/>
      <c r="Z214" s="4"/>
      <c r="AA214" s="2"/>
    </row>
    <row r="215" spans="1:27" ht="29.25" customHeight="1" x14ac:dyDescent="0.3">
      <c r="A215" s="13"/>
      <c r="B215" s="45"/>
      <c r="C215" s="46"/>
      <c r="D215" s="46"/>
      <c r="E215" s="29"/>
      <c r="F215" s="29"/>
      <c r="G215" s="29"/>
      <c r="H215" s="30"/>
      <c r="I215" s="103" t="s">
        <v>365</v>
      </c>
      <c r="J215" s="103"/>
      <c r="K215" s="103"/>
      <c r="L215" s="103"/>
      <c r="M215" s="14">
        <v>405</v>
      </c>
      <c r="N215" s="15"/>
      <c r="O215" s="47" t="s">
        <v>364</v>
      </c>
      <c r="P215" s="48">
        <v>810</v>
      </c>
      <c r="Q215" s="49">
        <v>4</v>
      </c>
      <c r="R215" s="50">
        <v>5</v>
      </c>
      <c r="S215" s="51" t="s">
        <v>363</v>
      </c>
      <c r="T215" s="52" t="s">
        <v>2</v>
      </c>
      <c r="U215" s="53">
        <v>459600</v>
      </c>
      <c r="V215" s="23" t="s">
        <v>3</v>
      </c>
      <c r="W215" s="91"/>
      <c r="X215" s="91"/>
      <c r="Y215" s="91"/>
      <c r="Z215" s="4"/>
      <c r="AA215" s="2"/>
    </row>
    <row r="216" spans="1:27" ht="29.25" customHeight="1" x14ac:dyDescent="0.3">
      <c r="A216" s="13"/>
      <c r="B216" s="92">
        <v>200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14">
        <v>405</v>
      </c>
      <c r="N216" s="15"/>
      <c r="O216" s="31" t="s">
        <v>15</v>
      </c>
      <c r="P216" s="32">
        <v>810</v>
      </c>
      <c r="Q216" s="33">
        <v>4</v>
      </c>
      <c r="R216" s="34">
        <v>5</v>
      </c>
      <c r="S216" s="35" t="s">
        <v>363</v>
      </c>
      <c r="T216" s="36">
        <v>200</v>
      </c>
      <c r="U216" s="37">
        <v>459600</v>
      </c>
      <c r="V216" s="23" t="s">
        <v>3</v>
      </c>
      <c r="W216" s="93"/>
      <c r="X216" s="93"/>
      <c r="Y216" s="93"/>
      <c r="Z216" s="4"/>
      <c r="AA216" s="2"/>
    </row>
    <row r="217" spans="1:27" ht="43.5" customHeight="1" x14ac:dyDescent="0.3">
      <c r="A217" s="13"/>
      <c r="B217" s="94">
        <v>240</v>
      </c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14">
        <v>405</v>
      </c>
      <c r="N217" s="15"/>
      <c r="O217" s="38" t="s">
        <v>14</v>
      </c>
      <c r="P217" s="39">
        <v>810</v>
      </c>
      <c r="Q217" s="40">
        <v>4</v>
      </c>
      <c r="R217" s="41">
        <v>5</v>
      </c>
      <c r="S217" s="42" t="s">
        <v>363</v>
      </c>
      <c r="T217" s="43">
        <v>240</v>
      </c>
      <c r="U217" s="44">
        <v>459600</v>
      </c>
      <c r="V217" s="23" t="s">
        <v>3</v>
      </c>
      <c r="W217" s="93"/>
      <c r="X217" s="93"/>
      <c r="Y217" s="93"/>
      <c r="Z217" s="4"/>
      <c r="AA217" s="2"/>
    </row>
    <row r="218" spans="1:27" ht="15" customHeight="1" x14ac:dyDescent="0.3">
      <c r="A218" s="13"/>
      <c r="B218" s="104" t="s">
        <v>362</v>
      </c>
      <c r="C218" s="104"/>
      <c r="D218" s="104"/>
      <c r="E218" s="95"/>
      <c r="F218" s="95"/>
      <c r="G218" s="95"/>
      <c r="H218" s="95"/>
      <c r="I218" s="95"/>
      <c r="J218" s="95"/>
      <c r="K218" s="95"/>
      <c r="L218" s="95"/>
      <c r="M218" s="14">
        <v>406</v>
      </c>
      <c r="N218" s="15"/>
      <c r="O218" s="47" t="s">
        <v>362</v>
      </c>
      <c r="P218" s="48">
        <v>810</v>
      </c>
      <c r="Q218" s="49">
        <v>4</v>
      </c>
      <c r="R218" s="50">
        <v>6</v>
      </c>
      <c r="S218" s="51" t="s">
        <v>2</v>
      </c>
      <c r="T218" s="52" t="s">
        <v>2</v>
      </c>
      <c r="U218" s="53">
        <v>3400000</v>
      </c>
      <c r="V218" s="23" t="s">
        <v>3</v>
      </c>
      <c r="W218" s="91"/>
      <c r="X218" s="91"/>
      <c r="Y218" s="91"/>
      <c r="Z218" s="4"/>
      <c r="AA218" s="2"/>
    </row>
    <row r="219" spans="1:27" ht="29.25" customHeight="1" x14ac:dyDescent="0.3">
      <c r="A219" s="13"/>
      <c r="B219" s="24"/>
      <c r="C219" s="25"/>
      <c r="D219" s="26"/>
      <c r="E219" s="98" t="s">
        <v>11</v>
      </c>
      <c r="F219" s="98"/>
      <c r="G219" s="98"/>
      <c r="H219" s="98"/>
      <c r="I219" s="99"/>
      <c r="J219" s="99"/>
      <c r="K219" s="99"/>
      <c r="L219" s="99"/>
      <c r="M219" s="14">
        <v>406</v>
      </c>
      <c r="N219" s="15"/>
      <c r="O219" s="16" t="s">
        <v>10</v>
      </c>
      <c r="P219" s="17">
        <v>810</v>
      </c>
      <c r="Q219" s="18">
        <v>4</v>
      </c>
      <c r="R219" s="19">
        <v>6</v>
      </c>
      <c r="S219" s="20" t="s">
        <v>9</v>
      </c>
      <c r="T219" s="21" t="s">
        <v>2</v>
      </c>
      <c r="U219" s="22">
        <v>3400000</v>
      </c>
      <c r="V219" s="23" t="s">
        <v>3</v>
      </c>
      <c r="W219" s="91"/>
      <c r="X219" s="91"/>
      <c r="Y219" s="91"/>
      <c r="Z219" s="4"/>
      <c r="AA219" s="2"/>
    </row>
    <row r="220" spans="1:27" ht="72" customHeight="1" x14ac:dyDescent="0.3">
      <c r="A220" s="13"/>
      <c r="B220" s="27"/>
      <c r="C220" s="28"/>
      <c r="D220" s="28"/>
      <c r="E220" s="29"/>
      <c r="F220" s="29"/>
      <c r="G220" s="29"/>
      <c r="H220" s="30"/>
      <c r="I220" s="90" t="s">
        <v>361</v>
      </c>
      <c r="J220" s="90"/>
      <c r="K220" s="90"/>
      <c r="L220" s="90"/>
      <c r="M220" s="14">
        <v>406</v>
      </c>
      <c r="N220" s="15"/>
      <c r="O220" s="16" t="s">
        <v>360</v>
      </c>
      <c r="P220" s="17">
        <v>810</v>
      </c>
      <c r="Q220" s="18">
        <v>4</v>
      </c>
      <c r="R220" s="19">
        <v>6</v>
      </c>
      <c r="S220" s="20" t="s">
        <v>359</v>
      </c>
      <c r="T220" s="21" t="s">
        <v>2</v>
      </c>
      <c r="U220" s="22">
        <v>3400000</v>
      </c>
      <c r="V220" s="23" t="s">
        <v>3</v>
      </c>
      <c r="W220" s="91"/>
      <c r="X220" s="91"/>
      <c r="Y220" s="91"/>
      <c r="Z220" s="4"/>
      <c r="AA220" s="2"/>
    </row>
    <row r="221" spans="1:27" ht="15" customHeight="1" x14ac:dyDescent="0.3">
      <c r="A221" s="13"/>
      <c r="B221" s="92">
        <v>500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14">
        <v>406</v>
      </c>
      <c r="N221" s="15"/>
      <c r="O221" s="31" t="s">
        <v>6</v>
      </c>
      <c r="P221" s="32">
        <v>810</v>
      </c>
      <c r="Q221" s="33">
        <v>4</v>
      </c>
      <c r="R221" s="34">
        <v>6</v>
      </c>
      <c r="S221" s="35" t="s">
        <v>359</v>
      </c>
      <c r="T221" s="36">
        <v>500</v>
      </c>
      <c r="U221" s="37">
        <v>3400000</v>
      </c>
      <c r="V221" s="23" t="s">
        <v>3</v>
      </c>
      <c r="W221" s="93"/>
      <c r="X221" s="93"/>
      <c r="Y221" s="93"/>
      <c r="Z221" s="4"/>
      <c r="AA221" s="2"/>
    </row>
    <row r="222" spans="1:27" ht="15" customHeight="1" x14ac:dyDescent="0.3">
      <c r="A222" s="13"/>
      <c r="B222" s="94">
        <v>520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14">
        <v>406</v>
      </c>
      <c r="N222" s="15"/>
      <c r="O222" s="38" t="s">
        <v>256</v>
      </c>
      <c r="P222" s="39">
        <v>810</v>
      </c>
      <c r="Q222" s="40">
        <v>4</v>
      </c>
      <c r="R222" s="41">
        <v>6</v>
      </c>
      <c r="S222" s="42" t="s">
        <v>359</v>
      </c>
      <c r="T222" s="43">
        <v>520</v>
      </c>
      <c r="U222" s="44">
        <v>3400000</v>
      </c>
      <c r="V222" s="23" t="s">
        <v>3</v>
      </c>
      <c r="W222" s="93"/>
      <c r="X222" s="93"/>
      <c r="Y222" s="93"/>
      <c r="Z222" s="4"/>
      <c r="AA222" s="2"/>
    </row>
    <row r="223" spans="1:27" ht="15" customHeight="1" x14ac:dyDescent="0.3">
      <c r="A223" s="13"/>
      <c r="B223" s="104" t="s">
        <v>358</v>
      </c>
      <c r="C223" s="104"/>
      <c r="D223" s="104"/>
      <c r="E223" s="95"/>
      <c r="F223" s="95"/>
      <c r="G223" s="95"/>
      <c r="H223" s="95"/>
      <c r="I223" s="95"/>
      <c r="J223" s="95"/>
      <c r="K223" s="95"/>
      <c r="L223" s="95"/>
      <c r="M223" s="14">
        <v>407</v>
      </c>
      <c r="N223" s="15"/>
      <c r="O223" s="47" t="s">
        <v>358</v>
      </c>
      <c r="P223" s="48">
        <v>810</v>
      </c>
      <c r="Q223" s="49">
        <v>4</v>
      </c>
      <c r="R223" s="50">
        <v>7</v>
      </c>
      <c r="S223" s="51" t="s">
        <v>2</v>
      </c>
      <c r="T223" s="52" t="s">
        <v>2</v>
      </c>
      <c r="U223" s="53">
        <v>3350000</v>
      </c>
      <c r="V223" s="23" t="s">
        <v>3</v>
      </c>
      <c r="W223" s="91"/>
      <c r="X223" s="91"/>
      <c r="Y223" s="91"/>
      <c r="Z223" s="4"/>
      <c r="AA223" s="2"/>
    </row>
    <row r="224" spans="1:27" ht="29.25" customHeight="1" x14ac:dyDescent="0.3">
      <c r="A224" s="13"/>
      <c r="B224" s="24"/>
      <c r="C224" s="25"/>
      <c r="D224" s="26"/>
      <c r="E224" s="98" t="s">
        <v>11</v>
      </c>
      <c r="F224" s="98"/>
      <c r="G224" s="98"/>
      <c r="H224" s="98"/>
      <c r="I224" s="99"/>
      <c r="J224" s="99"/>
      <c r="K224" s="99"/>
      <c r="L224" s="99"/>
      <c r="M224" s="14">
        <v>407</v>
      </c>
      <c r="N224" s="15"/>
      <c r="O224" s="16" t="s">
        <v>10</v>
      </c>
      <c r="P224" s="17">
        <v>810</v>
      </c>
      <c r="Q224" s="18">
        <v>4</v>
      </c>
      <c r="R224" s="19">
        <v>7</v>
      </c>
      <c r="S224" s="20" t="s">
        <v>9</v>
      </c>
      <c r="T224" s="21" t="s">
        <v>2</v>
      </c>
      <c r="U224" s="22">
        <v>3350000</v>
      </c>
      <c r="V224" s="23" t="s">
        <v>3</v>
      </c>
      <c r="W224" s="91"/>
      <c r="X224" s="91"/>
      <c r="Y224" s="91"/>
      <c r="Z224" s="4"/>
      <c r="AA224" s="2"/>
    </row>
    <row r="225" spans="1:27" ht="72" customHeight="1" x14ac:dyDescent="0.3">
      <c r="A225" s="13"/>
      <c r="B225" s="27"/>
      <c r="C225" s="28"/>
      <c r="D225" s="28"/>
      <c r="E225" s="29"/>
      <c r="F225" s="29"/>
      <c r="G225" s="29"/>
      <c r="H225" s="30"/>
      <c r="I225" s="90" t="s">
        <v>38</v>
      </c>
      <c r="J225" s="90"/>
      <c r="K225" s="90"/>
      <c r="L225" s="90"/>
      <c r="M225" s="14">
        <v>407</v>
      </c>
      <c r="N225" s="15"/>
      <c r="O225" s="16" t="s">
        <v>37</v>
      </c>
      <c r="P225" s="17">
        <v>810</v>
      </c>
      <c r="Q225" s="18">
        <v>4</v>
      </c>
      <c r="R225" s="19">
        <v>7</v>
      </c>
      <c r="S225" s="20" t="s">
        <v>34</v>
      </c>
      <c r="T225" s="21" t="s">
        <v>2</v>
      </c>
      <c r="U225" s="22">
        <v>3350000</v>
      </c>
      <c r="V225" s="23" t="s">
        <v>3</v>
      </c>
      <c r="W225" s="91"/>
      <c r="X225" s="91"/>
      <c r="Y225" s="91"/>
      <c r="Z225" s="4"/>
      <c r="AA225" s="2"/>
    </row>
    <row r="226" spans="1:27" ht="15" customHeight="1" x14ac:dyDescent="0.3">
      <c r="A226" s="13"/>
      <c r="B226" s="92">
        <v>500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14">
        <v>407</v>
      </c>
      <c r="N226" s="15"/>
      <c r="O226" s="31" t="s">
        <v>6</v>
      </c>
      <c r="P226" s="32">
        <v>810</v>
      </c>
      <c r="Q226" s="33">
        <v>4</v>
      </c>
      <c r="R226" s="34">
        <v>7</v>
      </c>
      <c r="S226" s="35" t="s">
        <v>34</v>
      </c>
      <c r="T226" s="36">
        <v>500</v>
      </c>
      <c r="U226" s="37">
        <v>3350000</v>
      </c>
      <c r="V226" s="23" t="s">
        <v>3</v>
      </c>
      <c r="W226" s="93"/>
      <c r="X226" s="93"/>
      <c r="Y226" s="93"/>
      <c r="Z226" s="4"/>
      <c r="AA226" s="2"/>
    </row>
    <row r="227" spans="1:27" ht="15" customHeight="1" x14ac:dyDescent="0.3">
      <c r="A227" s="13"/>
      <c r="B227" s="94">
        <v>520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14">
        <v>407</v>
      </c>
      <c r="N227" s="15"/>
      <c r="O227" s="38" t="s">
        <v>256</v>
      </c>
      <c r="P227" s="39">
        <v>810</v>
      </c>
      <c r="Q227" s="40">
        <v>4</v>
      </c>
      <c r="R227" s="41">
        <v>7</v>
      </c>
      <c r="S227" s="42" t="s">
        <v>34</v>
      </c>
      <c r="T227" s="43">
        <v>520</v>
      </c>
      <c r="U227" s="44">
        <v>3350000</v>
      </c>
      <c r="V227" s="23" t="s">
        <v>3</v>
      </c>
      <c r="W227" s="93"/>
      <c r="X227" s="93"/>
      <c r="Y227" s="93"/>
      <c r="Z227" s="4"/>
      <c r="AA227" s="2"/>
    </row>
    <row r="228" spans="1:27" ht="15" customHeight="1" x14ac:dyDescent="0.3">
      <c r="A228" s="13"/>
      <c r="B228" s="104" t="s">
        <v>357</v>
      </c>
      <c r="C228" s="104"/>
      <c r="D228" s="104"/>
      <c r="E228" s="95"/>
      <c r="F228" s="95"/>
      <c r="G228" s="95"/>
      <c r="H228" s="95"/>
      <c r="I228" s="95"/>
      <c r="J228" s="95"/>
      <c r="K228" s="95"/>
      <c r="L228" s="95"/>
      <c r="M228" s="14">
        <v>408</v>
      </c>
      <c r="N228" s="15"/>
      <c r="O228" s="47" t="s">
        <v>357</v>
      </c>
      <c r="P228" s="48">
        <v>810</v>
      </c>
      <c r="Q228" s="49">
        <v>4</v>
      </c>
      <c r="R228" s="50">
        <v>8</v>
      </c>
      <c r="S228" s="51" t="s">
        <v>2</v>
      </c>
      <c r="T228" s="52" t="s">
        <v>2</v>
      </c>
      <c r="U228" s="53">
        <v>65607722.369999997</v>
      </c>
      <c r="V228" s="23" t="s">
        <v>1</v>
      </c>
      <c r="W228" s="91"/>
      <c r="X228" s="91"/>
      <c r="Y228" s="91"/>
      <c r="Z228" s="4"/>
      <c r="AA228" s="2"/>
    </row>
    <row r="229" spans="1:27" ht="29.25" customHeight="1" x14ac:dyDescent="0.3">
      <c r="A229" s="13"/>
      <c r="B229" s="24"/>
      <c r="C229" s="25"/>
      <c r="D229" s="26"/>
      <c r="E229" s="98" t="s">
        <v>11</v>
      </c>
      <c r="F229" s="98"/>
      <c r="G229" s="98"/>
      <c r="H229" s="98"/>
      <c r="I229" s="99"/>
      <c r="J229" s="99"/>
      <c r="K229" s="99"/>
      <c r="L229" s="99"/>
      <c r="M229" s="14">
        <v>408</v>
      </c>
      <c r="N229" s="15"/>
      <c r="O229" s="16" t="s">
        <v>10</v>
      </c>
      <c r="P229" s="17">
        <v>810</v>
      </c>
      <c r="Q229" s="18">
        <v>4</v>
      </c>
      <c r="R229" s="19">
        <v>8</v>
      </c>
      <c r="S229" s="20" t="s">
        <v>9</v>
      </c>
      <c r="T229" s="21" t="s">
        <v>2</v>
      </c>
      <c r="U229" s="22">
        <v>65607722.369999997</v>
      </c>
      <c r="V229" s="23" t="s">
        <v>1</v>
      </c>
      <c r="W229" s="91"/>
      <c r="X229" s="91"/>
      <c r="Y229" s="91"/>
      <c r="Z229" s="4"/>
      <c r="AA229" s="2"/>
    </row>
    <row r="230" spans="1:27" ht="29.25" customHeight="1" x14ac:dyDescent="0.3">
      <c r="A230" s="13"/>
      <c r="B230" s="27"/>
      <c r="C230" s="28"/>
      <c r="D230" s="28"/>
      <c r="E230" s="29"/>
      <c r="F230" s="29"/>
      <c r="G230" s="29"/>
      <c r="H230" s="30"/>
      <c r="I230" s="90" t="s">
        <v>356</v>
      </c>
      <c r="J230" s="90"/>
      <c r="K230" s="90"/>
      <c r="L230" s="90"/>
      <c r="M230" s="14">
        <v>408</v>
      </c>
      <c r="N230" s="15"/>
      <c r="O230" s="16" t="s">
        <v>355</v>
      </c>
      <c r="P230" s="17">
        <v>810</v>
      </c>
      <c r="Q230" s="18">
        <v>4</v>
      </c>
      <c r="R230" s="19">
        <v>8</v>
      </c>
      <c r="S230" s="20" t="s">
        <v>354</v>
      </c>
      <c r="T230" s="21" t="s">
        <v>2</v>
      </c>
      <c r="U230" s="22">
        <v>34802607.729999997</v>
      </c>
      <c r="V230" s="23" t="s">
        <v>318</v>
      </c>
      <c r="W230" s="91"/>
      <c r="X230" s="91"/>
      <c r="Y230" s="91"/>
      <c r="Z230" s="4"/>
      <c r="AA230" s="2"/>
    </row>
    <row r="231" spans="1:27" ht="72" customHeight="1" x14ac:dyDescent="0.3">
      <c r="A231" s="13"/>
      <c r="B231" s="92">
        <v>100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14">
        <v>408</v>
      </c>
      <c r="N231" s="15"/>
      <c r="O231" s="31" t="s">
        <v>36</v>
      </c>
      <c r="P231" s="32">
        <v>810</v>
      </c>
      <c r="Q231" s="33">
        <v>4</v>
      </c>
      <c r="R231" s="34">
        <v>8</v>
      </c>
      <c r="S231" s="35" t="s">
        <v>354</v>
      </c>
      <c r="T231" s="36">
        <v>100</v>
      </c>
      <c r="U231" s="37">
        <v>9929757.3900000006</v>
      </c>
      <c r="V231" s="23" t="s">
        <v>318</v>
      </c>
      <c r="W231" s="93"/>
      <c r="X231" s="93"/>
      <c r="Y231" s="93"/>
      <c r="Z231" s="4"/>
      <c r="AA231" s="2"/>
    </row>
    <row r="232" spans="1:27" ht="29.25" customHeight="1" x14ac:dyDescent="0.3">
      <c r="A232" s="13"/>
      <c r="B232" s="94">
        <v>110</v>
      </c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14">
        <v>408</v>
      </c>
      <c r="N232" s="15"/>
      <c r="O232" s="38" t="s">
        <v>35</v>
      </c>
      <c r="P232" s="39">
        <v>810</v>
      </c>
      <c r="Q232" s="40">
        <v>4</v>
      </c>
      <c r="R232" s="41">
        <v>8</v>
      </c>
      <c r="S232" s="42" t="s">
        <v>354</v>
      </c>
      <c r="T232" s="43">
        <v>110</v>
      </c>
      <c r="U232" s="44">
        <v>9929757.3900000006</v>
      </c>
      <c r="V232" s="23" t="s">
        <v>318</v>
      </c>
      <c r="W232" s="93"/>
      <c r="X232" s="93"/>
      <c r="Y232" s="93"/>
      <c r="Z232" s="4"/>
      <c r="AA232" s="2"/>
    </row>
    <row r="233" spans="1:27" ht="29.25" customHeight="1" x14ac:dyDescent="0.3">
      <c r="A233" s="13"/>
      <c r="B233" s="100">
        <v>200</v>
      </c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4">
        <v>408</v>
      </c>
      <c r="N233" s="15"/>
      <c r="O233" s="54" t="s">
        <v>15</v>
      </c>
      <c r="P233" s="55">
        <v>810</v>
      </c>
      <c r="Q233" s="56">
        <v>4</v>
      </c>
      <c r="R233" s="57">
        <v>8</v>
      </c>
      <c r="S233" s="58" t="s">
        <v>354</v>
      </c>
      <c r="T233" s="59">
        <v>200</v>
      </c>
      <c r="U233" s="60">
        <v>23728679.48</v>
      </c>
      <c r="V233" s="23" t="s">
        <v>318</v>
      </c>
      <c r="W233" s="93"/>
      <c r="X233" s="93"/>
      <c r="Y233" s="93"/>
      <c r="Z233" s="4"/>
      <c r="AA233" s="2"/>
    </row>
    <row r="234" spans="1:27" ht="43.5" customHeight="1" x14ac:dyDescent="0.3">
      <c r="A234" s="13"/>
      <c r="B234" s="94">
        <v>240</v>
      </c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14">
        <v>408</v>
      </c>
      <c r="N234" s="15"/>
      <c r="O234" s="38" t="s">
        <v>14</v>
      </c>
      <c r="P234" s="39">
        <v>810</v>
      </c>
      <c r="Q234" s="40">
        <v>4</v>
      </c>
      <c r="R234" s="41">
        <v>8</v>
      </c>
      <c r="S234" s="42" t="s">
        <v>354</v>
      </c>
      <c r="T234" s="43">
        <v>240</v>
      </c>
      <c r="U234" s="44">
        <v>23728679.48</v>
      </c>
      <c r="V234" s="23" t="s">
        <v>318</v>
      </c>
      <c r="W234" s="93"/>
      <c r="X234" s="93"/>
      <c r="Y234" s="93"/>
      <c r="Z234" s="4"/>
      <c r="AA234" s="2"/>
    </row>
    <row r="235" spans="1:27" ht="15" customHeight="1" x14ac:dyDescent="0.3">
      <c r="A235" s="13"/>
      <c r="B235" s="100">
        <v>800</v>
      </c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4">
        <v>408</v>
      </c>
      <c r="N235" s="15"/>
      <c r="O235" s="54" t="s">
        <v>44</v>
      </c>
      <c r="P235" s="55">
        <v>810</v>
      </c>
      <c r="Q235" s="56">
        <v>4</v>
      </c>
      <c r="R235" s="57">
        <v>8</v>
      </c>
      <c r="S235" s="58" t="s">
        <v>354</v>
      </c>
      <c r="T235" s="59">
        <v>800</v>
      </c>
      <c r="U235" s="60">
        <v>1144170.8600000001</v>
      </c>
      <c r="V235" s="23" t="s">
        <v>318</v>
      </c>
      <c r="W235" s="93"/>
      <c r="X235" s="93"/>
      <c r="Y235" s="93"/>
      <c r="Z235" s="4"/>
      <c r="AA235" s="2"/>
    </row>
    <row r="236" spans="1:27" ht="15" customHeight="1" x14ac:dyDescent="0.3">
      <c r="A236" s="13"/>
      <c r="B236" s="94">
        <v>850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14">
        <v>408</v>
      </c>
      <c r="N236" s="15"/>
      <c r="O236" s="38" t="s">
        <v>43</v>
      </c>
      <c r="P236" s="39">
        <v>810</v>
      </c>
      <c r="Q236" s="40">
        <v>4</v>
      </c>
      <c r="R236" s="41">
        <v>8</v>
      </c>
      <c r="S236" s="42" t="s">
        <v>354</v>
      </c>
      <c r="T236" s="43">
        <v>850</v>
      </c>
      <c r="U236" s="44">
        <v>1144170.8600000001</v>
      </c>
      <c r="V236" s="23" t="s">
        <v>318</v>
      </c>
      <c r="W236" s="93"/>
      <c r="X236" s="93"/>
      <c r="Y236" s="93"/>
      <c r="Z236" s="4"/>
      <c r="AA236" s="2"/>
    </row>
    <row r="237" spans="1:27" ht="72" customHeight="1" x14ac:dyDescent="0.3">
      <c r="A237" s="13"/>
      <c r="B237" s="45"/>
      <c r="C237" s="46"/>
      <c r="D237" s="46"/>
      <c r="E237" s="29"/>
      <c r="F237" s="29"/>
      <c r="G237" s="29"/>
      <c r="H237" s="30"/>
      <c r="I237" s="103" t="s">
        <v>38</v>
      </c>
      <c r="J237" s="103"/>
      <c r="K237" s="103"/>
      <c r="L237" s="103"/>
      <c r="M237" s="14">
        <v>408</v>
      </c>
      <c r="N237" s="15"/>
      <c r="O237" s="47" t="s">
        <v>37</v>
      </c>
      <c r="P237" s="48">
        <v>810</v>
      </c>
      <c r="Q237" s="49">
        <v>4</v>
      </c>
      <c r="R237" s="50">
        <v>8</v>
      </c>
      <c r="S237" s="51" t="s">
        <v>34</v>
      </c>
      <c r="T237" s="52" t="s">
        <v>2</v>
      </c>
      <c r="U237" s="53">
        <v>20351838.489999998</v>
      </c>
      <c r="V237" s="23" t="s">
        <v>3</v>
      </c>
      <c r="W237" s="91"/>
      <c r="X237" s="91"/>
      <c r="Y237" s="91"/>
      <c r="Z237" s="4"/>
      <c r="AA237" s="2"/>
    </row>
    <row r="238" spans="1:27" ht="72" customHeight="1" x14ac:dyDescent="0.3">
      <c r="A238" s="13"/>
      <c r="B238" s="92">
        <v>100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14">
        <v>408</v>
      </c>
      <c r="N238" s="15"/>
      <c r="O238" s="31" t="s">
        <v>36</v>
      </c>
      <c r="P238" s="32">
        <v>810</v>
      </c>
      <c r="Q238" s="33">
        <v>4</v>
      </c>
      <c r="R238" s="34">
        <v>8</v>
      </c>
      <c r="S238" s="35" t="s">
        <v>34</v>
      </c>
      <c r="T238" s="36">
        <v>100</v>
      </c>
      <c r="U238" s="37">
        <v>19443740.489999998</v>
      </c>
      <c r="V238" s="23" t="s">
        <v>3</v>
      </c>
      <c r="W238" s="93"/>
      <c r="X238" s="93"/>
      <c r="Y238" s="93"/>
      <c r="Z238" s="4"/>
      <c r="AA238" s="2"/>
    </row>
    <row r="239" spans="1:27" ht="29.25" customHeight="1" x14ac:dyDescent="0.3">
      <c r="A239" s="13"/>
      <c r="B239" s="94">
        <v>110</v>
      </c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14">
        <v>408</v>
      </c>
      <c r="N239" s="15"/>
      <c r="O239" s="38" t="s">
        <v>35</v>
      </c>
      <c r="P239" s="39">
        <v>810</v>
      </c>
      <c r="Q239" s="40">
        <v>4</v>
      </c>
      <c r="R239" s="41">
        <v>8</v>
      </c>
      <c r="S239" s="42" t="s">
        <v>34</v>
      </c>
      <c r="T239" s="43">
        <v>110</v>
      </c>
      <c r="U239" s="44">
        <v>19443740.489999998</v>
      </c>
      <c r="V239" s="23" t="s">
        <v>3</v>
      </c>
      <c r="W239" s="93"/>
      <c r="X239" s="93"/>
      <c r="Y239" s="93"/>
      <c r="Z239" s="4"/>
      <c r="AA239" s="2"/>
    </row>
    <row r="240" spans="1:27" ht="29.25" customHeight="1" x14ac:dyDescent="0.3">
      <c r="A240" s="13"/>
      <c r="B240" s="100">
        <v>200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4">
        <v>408</v>
      </c>
      <c r="N240" s="15"/>
      <c r="O240" s="54" t="s">
        <v>15</v>
      </c>
      <c r="P240" s="55">
        <v>810</v>
      </c>
      <c r="Q240" s="56">
        <v>4</v>
      </c>
      <c r="R240" s="57">
        <v>8</v>
      </c>
      <c r="S240" s="58" t="s">
        <v>34</v>
      </c>
      <c r="T240" s="59">
        <v>200</v>
      </c>
      <c r="U240" s="60">
        <v>908098</v>
      </c>
      <c r="V240" s="23" t="s">
        <v>3</v>
      </c>
      <c r="W240" s="93"/>
      <c r="X240" s="93"/>
      <c r="Y240" s="93"/>
      <c r="Z240" s="4"/>
      <c r="AA240" s="2"/>
    </row>
    <row r="241" spans="1:27" ht="43.5" customHeight="1" x14ac:dyDescent="0.3">
      <c r="A241" s="13"/>
      <c r="B241" s="94">
        <v>240</v>
      </c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14">
        <v>408</v>
      </c>
      <c r="N241" s="15"/>
      <c r="O241" s="38" t="s">
        <v>14</v>
      </c>
      <c r="P241" s="39">
        <v>810</v>
      </c>
      <c r="Q241" s="40">
        <v>4</v>
      </c>
      <c r="R241" s="41">
        <v>8</v>
      </c>
      <c r="S241" s="42" t="s">
        <v>34</v>
      </c>
      <c r="T241" s="43">
        <v>240</v>
      </c>
      <c r="U241" s="44">
        <v>908098</v>
      </c>
      <c r="V241" s="23" t="s">
        <v>3</v>
      </c>
      <c r="W241" s="93"/>
      <c r="X241" s="93"/>
      <c r="Y241" s="93"/>
      <c r="Z241" s="4"/>
      <c r="AA241" s="2"/>
    </row>
    <row r="242" spans="1:27" ht="57.75" customHeight="1" x14ac:dyDescent="0.3">
      <c r="A242" s="13"/>
      <c r="B242" s="45"/>
      <c r="C242" s="46"/>
      <c r="D242" s="46"/>
      <c r="E242" s="29"/>
      <c r="F242" s="29"/>
      <c r="G242" s="29"/>
      <c r="H242" s="30"/>
      <c r="I242" s="103" t="s">
        <v>353</v>
      </c>
      <c r="J242" s="103"/>
      <c r="K242" s="103"/>
      <c r="L242" s="103"/>
      <c r="M242" s="14">
        <v>408</v>
      </c>
      <c r="N242" s="15"/>
      <c r="O242" s="47" t="s">
        <v>352</v>
      </c>
      <c r="P242" s="48">
        <v>810</v>
      </c>
      <c r="Q242" s="49">
        <v>4</v>
      </c>
      <c r="R242" s="50">
        <v>8</v>
      </c>
      <c r="S242" s="51" t="s">
        <v>351</v>
      </c>
      <c r="T242" s="52" t="s">
        <v>2</v>
      </c>
      <c r="U242" s="53">
        <v>6000000</v>
      </c>
      <c r="V242" s="23" t="s">
        <v>350</v>
      </c>
      <c r="W242" s="91"/>
      <c r="X242" s="91"/>
      <c r="Y242" s="91"/>
      <c r="Z242" s="4"/>
      <c r="AA242" s="2"/>
    </row>
    <row r="243" spans="1:27" ht="15" customHeight="1" x14ac:dyDescent="0.3">
      <c r="A243" s="13"/>
      <c r="B243" s="92">
        <v>800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14">
        <v>408</v>
      </c>
      <c r="N243" s="15"/>
      <c r="O243" s="31" t="s">
        <v>44</v>
      </c>
      <c r="P243" s="32">
        <v>810</v>
      </c>
      <c r="Q243" s="33">
        <v>4</v>
      </c>
      <c r="R243" s="34">
        <v>8</v>
      </c>
      <c r="S243" s="35" t="s">
        <v>351</v>
      </c>
      <c r="T243" s="36">
        <v>800</v>
      </c>
      <c r="U243" s="37">
        <v>6000000</v>
      </c>
      <c r="V243" s="23" t="s">
        <v>350</v>
      </c>
      <c r="W243" s="93"/>
      <c r="X243" s="93"/>
      <c r="Y243" s="93"/>
      <c r="Z243" s="4"/>
      <c r="AA243" s="2"/>
    </row>
    <row r="244" spans="1:27" ht="57.75" customHeight="1" x14ac:dyDescent="0.3">
      <c r="A244" s="13"/>
      <c r="B244" s="94">
        <v>810</v>
      </c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14">
        <v>408</v>
      </c>
      <c r="N244" s="15"/>
      <c r="O244" s="38" t="s">
        <v>56</v>
      </c>
      <c r="P244" s="39">
        <v>810</v>
      </c>
      <c r="Q244" s="40">
        <v>4</v>
      </c>
      <c r="R244" s="41">
        <v>8</v>
      </c>
      <c r="S244" s="42" t="s">
        <v>351</v>
      </c>
      <c r="T244" s="43">
        <v>810</v>
      </c>
      <c r="U244" s="44">
        <v>6000000</v>
      </c>
      <c r="V244" s="23" t="s">
        <v>350</v>
      </c>
      <c r="W244" s="93"/>
      <c r="X244" s="93"/>
      <c r="Y244" s="93"/>
      <c r="Z244" s="4"/>
      <c r="AA244" s="2"/>
    </row>
    <row r="245" spans="1:27" ht="43.5" customHeight="1" x14ac:dyDescent="0.3">
      <c r="A245" s="13"/>
      <c r="B245" s="45"/>
      <c r="C245" s="46"/>
      <c r="D245" s="46"/>
      <c r="E245" s="29"/>
      <c r="F245" s="29"/>
      <c r="G245" s="29"/>
      <c r="H245" s="30"/>
      <c r="I245" s="103" t="s">
        <v>291</v>
      </c>
      <c r="J245" s="103"/>
      <c r="K245" s="103"/>
      <c r="L245" s="103"/>
      <c r="M245" s="14">
        <v>408</v>
      </c>
      <c r="N245" s="15"/>
      <c r="O245" s="47" t="s">
        <v>204</v>
      </c>
      <c r="P245" s="48">
        <v>810</v>
      </c>
      <c r="Q245" s="49">
        <v>4</v>
      </c>
      <c r="R245" s="50">
        <v>8</v>
      </c>
      <c r="S245" s="51" t="s">
        <v>290</v>
      </c>
      <c r="T245" s="52" t="s">
        <v>2</v>
      </c>
      <c r="U245" s="53">
        <v>4453276.1500000004</v>
      </c>
      <c r="V245" s="23" t="s">
        <v>57</v>
      </c>
      <c r="W245" s="91"/>
      <c r="X245" s="91"/>
      <c r="Y245" s="91"/>
      <c r="Z245" s="4"/>
      <c r="AA245" s="2"/>
    </row>
    <row r="246" spans="1:27" ht="29.25" customHeight="1" x14ac:dyDescent="0.3">
      <c r="A246" s="13"/>
      <c r="B246" s="92">
        <v>200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14">
        <v>408</v>
      </c>
      <c r="N246" s="15"/>
      <c r="O246" s="31" t="s">
        <v>15</v>
      </c>
      <c r="P246" s="32">
        <v>810</v>
      </c>
      <c r="Q246" s="33">
        <v>4</v>
      </c>
      <c r="R246" s="34">
        <v>8</v>
      </c>
      <c r="S246" s="35" t="s">
        <v>290</v>
      </c>
      <c r="T246" s="36">
        <v>200</v>
      </c>
      <c r="U246" s="37">
        <v>4453276.1500000004</v>
      </c>
      <c r="V246" s="23" t="s">
        <v>57</v>
      </c>
      <c r="W246" s="93"/>
      <c r="X246" s="93"/>
      <c r="Y246" s="93"/>
      <c r="Z246" s="4"/>
      <c r="AA246" s="2"/>
    </row>
    <row r="247" spans="1:27" ht="43.5" customHeight="1" x14ac:dyDescent="0.3">
      <c r="A247" s="13"/>
      <c r="B247" s="94">
        <v>240</v>
      </c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14">
        <v>408</v>
      </c>
      <c r="N247" s="15"/>
      <c r="O247" s="38" t="s">
        <v>14</v>
      </c>
      <c r="P247" s="39">
        <v>810</v>
      </c>
      <c r="Q247" s="40">
        <v>4</v>
      </c>
      <c r="R247" s="41">
        <v>8</v>
      </c>
      <c r="S247" s="42" t="s">
        <v>290</v>
      </c>
      <c r="T247" s="43">
        <v>240</v>
      </c>
      <c r="U247" s="44">
        <v>4453276.1500000004</v>
      </c>
      <c r="V247" s="23" t="s">
        <v>57</v>
      </c>
      <c r="W247" s="93"/>
      <c r="X247" s="93"/>
      <c r="Y247" s="93"/>
      <c r="Z247" s="4"/>
      <c r="AA247" s="2"/>
    </row>
    <row r="248" spans="1:27" ht="15" customHeight="1" x14ac:dyDescent="0.3">
      <c r="A248" s="13"/>
      <c r="B248" s="104" t="s">
        <v>349</v>
      </c>
      <c r="C248" s="104"/>
      <c r="D248" s="104"/>
      <c r="E248" s="95"/>
      <c r="F248" s="95"/>
      <c r="G248" s="95"/>
      <c r="H248" s="95"/>
      <c r="I248" s="95"/>
      <c r="J248" s="95"/>
      <c r="K248" s="95"/>
      <c r="L248" s="95"/>
      <c r="M248" s="14">
        <v>409</v>
      </c>
      <c r="N248" s="15"/>
      <c r="O248" s="47" t="s">
        <v>349</v>
      </c>
      <c r="P248" s="48">
        <v>810</v>
      </c>
      <c r="Q248" s="49">
        <v>4</v>
      </c>
      <c r="R248" s="50">
        <v>9</v>
      </c>
      <c r="S248" s="51" t="s">
        <v>2</v>
      </c>
      <c r="T248" s="52" t="s">
        <v>2</v>
      </c>
      <c r="U248" s="53">
        <v>80682705.489999995</v>
      </c>
      <c r="V248" s="23" t="s">
        <v>1</v>
      </c>
      <c r="W248" s="91"/>
      <c r="X248" s="91"/>
      <c r="Y248" s="91"/>
      <c r="Z248" s="4"/>
      <c r="AA248" s="2"/>
    </row>
    <row r="249" spans="1:27" ht="29.25" customHeight="1" x14ac:dyDescent="0.3">
      <c r="A249" s="13"/>
      <c r="B249" s="24"/>
      <c r="C249" s="25"/>
      <c r="D249" s="26"/>
      <c r="E249" s="98" t="s">
        <v>11</v>
      </c>
      <c r="F249" s="98"/>
      <c r="G249" s="98"/>
      <c r="H249" s="98"/>
      <c r="I249" s="99"/>
      <c r="J249" s="99"/>
      <c r="K249" s="99"/>
      <c r="L249" s="99"/>
      <c r="M249" s="14">
        <v>409</v>
      </c>
      <c r="N249" s="15"/>
      <c r="O249" s="16" t="s">
        <v>10</v>
      </c>
      <c r="P249" s="17">
        <v>810</v>
      </c>
      <c r="Q249" s="18">
        <v>4</v>
      </c>
      <c r="R249" s="19">
        <v>9</v>
      </c>
      <c r="S249" s="20" t="s">
        <v>9</v>
      </c>
      <c r="T249" s="21" t="s">
        <v>2</v>
      </c>
      <c r="U249" s="22">
        <v>80682705.489999995</v>
      </c>
      <c r="V249" s="23" t="s">
        <v>1</v>
      </c>
      <c r="W249" s="91"/>
      <c r="X249" s="91"/>
      <c r="Y249" s="91"/>
      <c r="Z249" s="4"/>
      <c r="AA249" s="2"/>
    </row>
    <row r="250" spans="1:27" ht="72" customHeight="1" x14ac:dyDescent="0.3">
      <c r="A250" s="13"/>
      <c r="B250" s="27"/>
      <c r="C250" s="28"/>
      <c r="D250" s="28"/>
      <c r="E250" s="29"/>
      <c r="F250" s="29"/>
      <c r="G250" s="29"/>
      <c r="H250" s="30"/>
      <c r="I250" s="90" t="s">
        <v>348</v>
      </c>
      <c r="J250" s="90"/>
      <c r="K250" s="90"/>
      <c r="L250" s="90"/>
      <c r="M250" s="14">
        <v>409</v>
      </c>
      <c r="N250" s="15"/>
      <c r="O250" s="16" t="s">
        <v>347</v>
      </c>
      <c r="P250" s="17">
        <v>810</v>
      </c>
      <c r="Q250" s="18">
        <v>4</v>
      </c>
      <c r="R250" s="19">
        <v>9</v>
      </c>
      <c r="S250" s="20" t="s">
        <v>346</v>
      </c>
      <c r="T250" s="21" t="s">
        <v>2</v>
      </c>
      <c r="U250" s="22">
        <v>11160948.33</v>
      </c>
      <c r="V250" s="23" t="s">
        <v>318</v>
      </c>
      <c r="W250" s="91"/>
      <c r="X250" s="91"/>
      <c r="Y250" s="91"/>
      <c r="Z250" s="4"/>
      <c r="AA250" s="2"/>
    </row>
    <row r="251" spans="1:27" ht="29.25" customHeight="1" x14ac:dyDescent="0.3">
      <c r="A251" s="13"/>
      <c r="B251" s="92">
        <v>200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14">
        <v>409</v>
      </c>
      <c r="N251" s="15"/>
      <c r="O251" s="31" t="s">
        <v>15</v>
      </c>
      <c r="P251" s="32">
        <v>810</v>
      </c>
      <c r="Q251" s="33">
        <v>4</v>
      </c>
      <c r="R251" s="34">
        <v>9</v>
      </c>
      <c r="S251" s="35" t="s">
        <v>346</v>
      </c>
      <c r="T251" s="36">
        <v>200</v>
      </c>
      <c r="U251" s="37">
        <v>7421303.8300000001</v>
      </c>
      <c r="V251" s="23" t="s">
        <v>318</v>
      </c>
      <c r="W251" s="93"/>
      <c r="X251" s="93"/>
      <c r="Y251" s="93"/>
      <c r="Z251" s="4"/>
      <c r="AA251" s="2"/>
    </row>
    <row r="252" spans="1:27" ht="43.5" customHeight="1" x14ac:dyDescent="0.3">
      <c r="A252" s="13"/>
      <c r="B252" s="94">
        <v>240</v>
      </c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14">
        <v>409</v>
      </c>
      <c r="N252" s="15"/>
      <c r="O252" s="38" t="s">
        <v>14</v>
      </c>
      <c r="P252" s="39">
        <v>810</v>
      </c>
      <c r="Q252" s="40">
        <v>4</v>
      </c>
      <c r="R252" s="41">
        <v>9</v>
      </c>
      <c r="S252" s="42" t="s">
        <v>346</v>
      </c>
      <c r="T252" s="43">
        <v>240</v>
      </c>
      <c r="U252" s="44">
        <v>7421303.8300000001</v>
      </c>
      <c r="V252" s="23" t="s">
        <v>318</v>
      </c>
      <c r="W252" s="93"/>
      <c r="X252" s="93"/>
      <c r="Y252" s="93"/>
      <c r="Z252" s="4"/>
      <c r="AA252" s="2"/>
    </row>
    <row r="253" spans="1:27" ht="43.5" customHeight="1" x14ac:dyDescent="0.3">
      <c r="A253" s="13"/>
      <c r="B253" s="100">
        <v>400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4">
        <v>409</v>
      </c>
      <c r="N253" s="15"/>
      <c r="O253" s="54" t="s">
        <v>109</v>
      </c>
      <c r="P253" s="55">
        <v>810</v>
      </c>
      <c r="Q253" s="56">
        <v>4</v>
      </c>
      <c r="R253" s="57">
        <v>9</v>
      </c>
      <c r="S253" s="58" t="s">
        <v>346</v>
      </c>
      <c r="T253" s="59">
        <v>400</v>
      </c>
      <c r="U253" s="60">
        <v>3739644.5</v>
      </c>
      <c r="V253" s="23" t="s">
        <v>318</v>
      </c>
      <c r="W253" s="93"/>
      <c r="X253" s="93"/>
      <c r="Y253" s="93"/>
      <c r="Z253" s="4"/>
      <c r="AA253" s="2"/>
    </row>
    <row r="254" spans="1:27" ht="15" customHeight="1" x14ac:dyDescent="0.3">
      <c r="A254" s="13"/>
      <c r="B254" s="94">
        <v>410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14">
        <v>409</v>
      </c>
      <c r="N254" s="15"/>
      <c r="O254" s="38" t="s">
        <v>108</v>
      </c>
      <c r="P254" s="39">
        <v>810</v>
      </c>
      <c r="Q254" s="40">
        <v>4</v>
      </c>
      <c r="R254" s="41">
        <v>9</v>
      </c>
      <c r="S254" s="42" t="s">
        <v>346</v>
      </c>
      <c r="T254" s="43">
        <v>410</v>
      </c>
      <c r="U254" s="44">
        <v>3739644.5</v>
      </c>
      <c r="V254" s="23" t="s">
        <v>318</v>
      </c>
      <c r="W254" s="93"/>
      <c r="X254" s="93"/>
      <c r="Y254" s="93"/>
      <c r="Z254" s="4"/>
      <c r="AA254" s="2"/>
    </row>
    <row r="255" spans="1:27" ht="100.5" customHeight="1" x14ac:dyDescent="0.3">
      <c r="A255" s="13"/>
      <c r="B255" s="45"/>
      <c r="C255" s="46"/>
      <c r="D255" s="46"/>
      <c r="E255" s="29"/>
      <c r="F255" s="29"/>
      <c r="G255" s="29"/>
      <c r="H255" s="30"/>
      <c r="I255" s="103" t="s">
        <v>345</v>
      </c>
      <c r="J255" s="103"/>
      <c r="K255" s="103"/>
      <c r="L255" s="103"/>
      <c r="M255" s="14">
        <v>409</v>
      </c>
      <c r="N255" s="15"/>
      <c r="O255" s="47" t="s">
        <v>344</v>
      </c>
      <c r="P255" s="48">
        <v>810</v>
      </c>
      <c r="Q255" s="49">
        <v>4</v>
      </c>
      <c r="R255" s="50">
        <v>9</v>
      </c>
      <c r="S255" s="51" t="s">
        <v>343</v>
      </c>
      <c r="T255" s="52" t="s">
        <v>2</v>
      </c>
      <c r="U255" s="53">
        <v>7124457.1600000001</v>
      </c>
      <c r="V255" s="23" t="s">
        <v>318</v>
      </c>
      <c r="W255" s="91"/>
      <c r="X255" s="91"/>
      <c r="Y255" s="91"/>
      <c r="Z255" s="4"/>
      <c r="AA255" s="2"/>
    </row>
    <row r="256" spans="1:27" ht="15" customHeight="1" x14ac:dyDescent="0.3">
      <c r="A256" s="13"/>
      <c r="B256" s="92">
        <v>500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14">
        <v>409</v>
      </c>
      <c r="N256" s="15"/>
      <c r="O256" s="31" t="s">
        <v>6</v>
      </c>
      <c r="P256" s="32">
        <v>810</v>
      </c>
      <c r="Q256" s="33">
        <v>4</v>
      </c>
      <c r="R256" s="34">
        <v>9</v>
      </c>
      <c r="S256" s="35" t="s">
        <v>343</v>
      </c>
      <c r="T256" s="36">
        <v>500</v>
      </c>
      <c r="U256" s="37">
        <v>7124457.1600000001</v>
      </c>
      <c r="V256" s="23" t="s">
        <v>318</v>
      </c>
      <c r="W256" s="93"/>
      <c r="X256" s="93"/>
      <c r="Y256" s="93"/>
      <c r="Z256" s="4"/>
      <c r="AA256" s="2"/>
    </row>
    <row r="257" spans="1:27" ht="15" customHeight="1" x14ac:dyDescent="0.3">
      <c r="A257" s="13"/>
      <c r="B257" s="94">
        <v>520</v>
      </c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14">
        <v>409</v>
      </c>
      <c r="N257" s="15"/>
      <c r="O257" s="38" t="s">
        <v>256</v>
      </c>
      <c r="P257" s="39">
        <v>810</v>
      </c>
      <c r="Q257" s="40">
        <v>4</v>
      </c>
      <c r="R257" s="41">
        <v>9</v>
      </c>
      <c r="S257" s="42" t="s">
        <v>343</v>
      </c>
      <c r="T257" s="43">
        <v>520</v>
      </c>
      <c r="U257" s="44">
        <v>7124457.1600000001</v>
      </c>
      <c r="V257" s="23" t="s">
        <v>318</v>
      </c>
      <c r="W257" s="93"/>
      <c r="X257" s="93"/>
      <c r="Y257" s="93"/>
      <c r="Z257" s="4"/>
      <c r="AA257" s="2"/>
    </row>
    <row r="258" spans="1:27" ht="171.75" customHeight="1" x14ac:dyDescent="0.3">
      <c r="A258" s="13"/>
      <c r="B258" s="45"/>
      <c r="C258" s="46"/>
      <c r="D258" s="46"/>
      <c r="E258" s="29"/>
      <c r="F258" s="29"/>
      <c r="G258" s="29"/>
      <c r="H258" s="30"/>
      <c r="I258" s="103" t="s">
        <v>342</v>
      </c>
      <c r="J258" s="103"/>
      <c r="K258" s="103"/>
      <c r="L258" s="103"/>
      <c r="M258" s="14">
        <v>409</v>
      </c>
      <c r="N258" s="15"/>
      <c r="O258" s="47" t="s">
        <v>341</v>
      </c>
      <c r="P258" s="48">
        <v>810</v>
      </c>
      <c r="Q258" s="49">
        <v>4</v>
      </c>
      <c r="R258" s="50">
        <v>9</v>
      </c>
      <c r="S258" s="51" t="s">
        <v>340</v>
      </c>
      <c r="T258" s="52" t="s">
        <v>2</v>
      </c>
      <c r="U258" s="53">
        <v>62397300</v>
      </c>
      <c r="V258" s="23" t="s">
        <v>3</v>
      </c>
      <c r="W258" s="91"/>
      <c r="X258" s="91"/>
      <c r="Y258" s="91"/>
      <c r="Z258" s="4"/>
      <c r="AA258" s="2"/>
    </row>
    <row r="259" spans="1:27" ht="15" customHeight="1" x14ac:dyDescent="0.3">
      <c r="A259" s="13"/>
      <c r="B259" s="92">
        <v>500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14">
        <v>409</v>
      </c>
      <c r="N259" s="15"/>
      <c r="O259" s="31" t="s">
        <v>6</v>
      </c>
      <c r="P259" s="32">
        <v>810</v>
      </c>
      <c r="Q259" s="33">
        <v>4</v>
      </c>
      <c r="R259" s="34">
        <v>9</v>
      </c>
      <c r="S259" s="35" t="s">
        <v>340</v>
      </c>
      <c r="T259" s="36">
        <v>500</v>
      </c>
      <c r="U259" s="37">
        <v>62397300</v>
      </c>
      <c r="V259" s="23" t="s">
        <v>3</v>
      </c>
      <c r="W259" s="93"/>
      <c r="X259" s="93"/>
      <c r="Y259" s="93"/>
      <c r="Z259" s="4"/>
      <c r="AA259" s="2"/>
    </row>
    <row r="260" spans="1:27" ht="15" customHeight="1" x14ac:dyDescent="0.3">
      <c r="A260" s="13"/>
      <c r="B260" s="94">
        <v>520</v>
      </c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14">
        <v>409</v>
      </c>
      <c r="N260" s="15"/>
      <c r="O260" s="38" t="s">
        <v>256</v>
      </c>
      <c r="P260" s="39">
        <v>810</v>
      </c>
      <c r="Q260" s="40">
        <v>4</v>
      </c>
      <c r="R260" s="41">
        <v>9</v>
      </c>
      <c r="S260" s="42" t="s">
        <v>340</v>
      </c>
      <c r="T260" s="43">
        <v>520</v>
      </c>
      <c r="U260" s="44">
        <v>62397300</v>
      </c>
      <c r="V260" s="23" t="s">
        <v>3</v>
      </c>
      <c r="W260" s="93"/>
      <c r="X260" s="93"/>
      <c r="Y260" s="93"/>
      <c r="Z260" s="4"/>
      <c r="AA260" s="2"/>
    </row>
    <row r="261" spans="1:27" ht="15" customHeight="1" x14ac:dyDescent="0.3">
      <c r="A261" s="13"/>
      <c r="B261" s="104" t="s">
        <v>339</v>
      </c>
      <c r="C261" s="104"/>
      <c r="D261" s="104"/>
      <c r="E261" s="95"/>
      <c r="F261" s="95"/>
      <c r="G261" s="95"/>
      <c r="H261" s="95"/>
      <c r="I261" s="95"/>
      <c r="J261" s="95"/>
      <c r="K261" s="95"/>
      <c r="L261" s="95"/>
      <c r="M261" s="14">
        <v>410</v>
      </c>
      <c r="N261" s="15"/>
      <c r="O261" s="47" t="s">
        <v>339</v>
      </c>
      <c r="P261" s="48">
        <v>810</v>
      </c>
      <c r="Q261" s="49">
        <v>4</v>
      </c>
      <c r="R261" s="50">
        <v>10</v>
      </c>
      <c r="S261" s="51" t="s">
        <v>2</v>
      </c>
      <c r="T261" s="52" t="s">
        <v>2</v>
      </c>
      <c r="U261" s="53">
        <v>4210530</v>
      </c>
      <c r="V261" s="23" t="s">
        <v>332</v>
      </c>
      <c r="W261" s="91"/>
      <c r="X261" s="91"/>
      <c r="Y261" s="91"/>
      <c r="Z261" s="4"/>
      <c r="AA261" s="2"/>
    </row>
    <row r="262" spans="1:27" ht="29.25" customHeight="1" x14ac:dyDescent="0.3">
      <c r="A262" s="13"/>
      <c r="B262" s="24"/>
      <c r="C262" s="25"/>
      <c r="D262" s="26"/>
      <c r="E262" s="98" t="s">
        <v>11</v>
      </c>
      <c r="F262" s="98"/>
      <c r="G262" s="99"/>
      <c r="H262" s="99"/>
      <c r="I262" s="99"/>
      <c r="J262" s="99"/>
      <c r="K262" s="99"/>
      <c r="L262" s="99"/>
      <c r="M262" s="14">
        <v>410</v>
      </c>
      <c r="N262" s="15"/>
      <c r="O262" s="16" t="s">
        <v>10</v>
      </c>
      <c r="P262" s="17">
        <v>810</v>
      </c>
      <c r="Q262" s="18">
        <v>4</v>
      </c>
      <c r="R262" s="19">
        <v>10</v>
      </c>
      <c r="S262" s="20" t="s">
        <v>9</v>
      </c>
      <c r="T262" s="21" t="s">
        <v>2</v>
      </c>
      <c r="U262" s="22">
        <v>4210530</v>
      </c>
      <c r="V262" s="23" t="s">
        <v>332</v>
      </c>
      <c r="W262" s="91"/>
      <c r="X262" s="91"/>
      <c r="Y262" s="91"/>
      <c r="Z262" s="4"/>
      <c r="AA262" s="2"/>
    </row>
    <row r="263" spans="1:27" ht="29.25" customHeight="1" x14ac:dyDescent="0.3">
      <c r="A263" s="13"/>
      <c r="B263" s="64"/>
      <c r="C263" s="65"/>
      <c r="D263" s="65"/>
      <c r="E263" s="61"/>
      <c r="F263" s="62"/>
      <c r="G263" s="98" t="s">
        <v>338</v>
      </c>
      <c r="H263" s="98"/>
      <c r="I263" s="99"/>
      <c r="J263" s="99"/>
      <c r="K263" s="99"/>
      <c r="L263" s="99"/>
      <c r="M263" s="14">
        <v>410</v>
      </c>
      <c r="N263" s="15"/>
      <c r="O263" s="16" t="s">
        <v>337</v>
      </c>
      <c r="P263" s="17">
        <v>810</v>
      </c>
      <c r="Q263" s="18">
        <v>4</v>
      </c>
      <c r="R263" s="19">
        <v>10</v>
      </c>
      <c r="S263" s="20" t="s">
        <v>336</v>
      </c>
      <c r="T263" s="21" t="s">
        <v>2</v>
      </c>
      <c r="U263" s="22">
        <v>4210530</v>
      </c>
      <c r="V263" s="23" t="s">
        <v>332</v>
      </c>
      <c r="W263" s="91"/>
      <c r="X263" s="91"/>
      <c r="Y263" s="91"/>
      <c r="Z263" s="4"/>
      <c r="AA263" s="2"/>
    </row>
    <row r="264" spans="1:27" ht="86.25" customHeight="1" x14ac:dyDescent="0.3">
      <c r="A264" s="13"/>
      <c r="B264" s="27"/>
      <c r="C264" s="28"/>
      <c r="D264" s="28"/>
      <c r="E264" s="63"/>
      <c r="F264" s="63"/>
      <c r="G264" s="29"/>
      <c r="H264" s="30"/>
      <c r="I264" s="90" t="s">
        <v>335</v>
      </c>
      <c r="J264" s="90"/>
      <c r="K264" s="90"/>
      <c r="L264" s="90"/>
      <c r="M264" s="14">
        <v>410</v>
      </c>
      <c r="N264" s="15"/>
      <c r="O264" s="16" t="s">
        <v>334</v>
      </c>
      <c r="P264" s="17">
        <v>810</v>
      </c>
      <c r="Q264" s="18">
        <v>4</v>
      </c>
      <c r="R264" s="19">
        <v>10</v>
      </c>
      <c r="S264" s="20" t="s">
        <v>333</v>
      </c>
      <c r="T264" s="21" t="s">
        <v>2</v>
      </c>
      <c r="U264" s="22">
        <v>4210530</v>
      </c>
      <c r="V264" s="23" t="s">
        <v>332</v>
      </c>
      <c r="W264" s="91"/>
      <c r="X264" s="91"/>
      <c r="Y264" s="91"/>
      <c r="Z264" s="4"/>
      <c r="AA264" s="2"/>
    </row>
    <row r="265" spans="1:27" ht="29.25" customHeight="1" x14ac:dyDescent="0.3">
      <c r="A265" s="13"/>
      <c r="B265" s="92">
        <v>200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14">
        <v>410</v>
      </c>
      <c r="N265" s="15"/>
      <c r="O265" s="31" t="s">
        <v>15</v>
      </c>
      <c r="P265" s="32">
        <v>810</v>
      </c>
      <c r="Q265" s="33">
        <v>4</v>
      </c>
      <c r="R265" s="34">
        <v>10</v>
      </c>
      <c r="S265" s="35" t="s">
        <v>333</v>
      </c>
      <c r="T265" s="36">
        <v>200</v>
      </c>
      <c r="U265" s="37">
        <v>4210530</v>
      </c>
      <c r="V265" s="23" t="s">
        <v>332</v>
      </c>
      <c r="W265" s="93"/>
      <c r="X265" s="93"/>
      <c r="Y265" s="93"/>
      <c r="Z265" s="4"/>
      <c r="AA265" s="2"/>
    </row>
    <row r="266" spans="1:27" ht="43.5" customHeight="1" x14ac:dyDescent="0.3">
      <c r="A266" s="13"/>
      <c r="B266" s="94">
        <v>240</v>
      </c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14">
        <v>410</v>
      </c>
      <c r="N266" s="15"/>
      <c r="O266" s="38" t="s">
        <v>14</v>
      </c>
      <c r="P266" s="39">
        <v>810</v>
      </c>
      <c r="Q266" s="40">
        <v>4</v>
      </c>
      <c r="R266" s="41">
        <v>10</v>
      </c>
      <c r="S266" s="42" t="s">
        <v>333</v>
      </c>
      <c r="T266" s="43">
        <v>240</v>
      </c>
      <c r="U266" s="44">
        <v>4210530</v>
      </c>
      <c r="V266" s="23" t="s">
        <v>332</v>
      </c>
      <c r="W266" s="93"/>
      <c r="X266" s="93"/>
      <c r="Y266" s="93"/>
      <c r="Z266" s="4"/>
      <c r="AA266" s="2"/>
    </row>
    <row r="267" spans="1:27" ht="29.25" customHeight="1" x14ac:dyDescent="0.3">
      <c r="A267" s="13"/>
      <c r="B267" s="104" t="s">
        <v>331</v>
      </c>
      <c r="C267" s="104"/>
      <c r="D267" s="104"/>
      <c r="E267" s="95"/>
      <c r="F267" s="95"/>
      <c r="G267" s="95"/>
      <c r="H267" s="95"/>
      <c r="I267" s="95"/>
      <c r="J267" s="95"/>
      <c r="K267" s="95"/>
      <c r="L267" s="95"/>
      <c r="M267" s="14">
        <v>412</v>
      </c>
      <c r="N267" s="15"/>
      <c r="O267" s="47" t="s">
        <v>331</v>
      </c>
      <c r="P267" s="48">
        <v>810</v>
      </c>
      <c r="Q267" s="49">
        <v>4</v>
      </c>
      <c r="R267" s="50">
        <v>12</v>
      </c>
      <c r="S267" s="51" t="s">
        <v>2</v>
      </c>
      <c r="T267" s="52" t="s">
        <v>2</v>
      </c>
      <c r="U267" s="53">
        <v>14201584.789999999</v>
      </c>
      <c r="V267" s="23" t="s">
        <v>1</v>
      </c>
      <c r="W267" s="91"/>
      <c r="X267" s="91"/>
      <c r="Y267" s="91"/>
      <c r="Z267" s="4"/>
      <c r="AA267" s="2"/>
    </row>
    <row r="268" spans="1:27" ht="43.5" customHeight="1" x14ac:dyDescent="0.3">
      <c r="A268" s="13"/>
      <c r="B268" s="24"/>
      <c r="C268" s="25"/>
      <c r="D268" s="26"/>
      <c r="E268" s="98" t="s">
        <v>330</v>
      </c>
      <c r="F268" s="98"/>
      <c r="G268" s="98"/>
      <c r="H268" s="98"/>
      <c r="I268" s="99"/>
      <c r="J268" s="99"/>
      <c r="K268" s="99"/>
      <c r="L268" s="99"/>
      <c r="M268" s="14">
        <v>412</v>
      </c>
      <c r="N268" s="15"/>
      <c r="O268" s="16" t="s">
        <v>329</v>
      </c>
      <c r="P268" s="17">
        <v>810</v>
      </c>
      <c r="Q268" s="18">
        <v>4</v>
      </c>
      <c r="R268" s="19">
        <v>12</v>
      </c>
      <c r="S268" s="20" t="s">
        <v>328</v>
      </c>
      <c r="T268" s="21" t="s">
        <v>2</v>
      </c>
      <c r="U268" s="22">
        <v>1952400</v>
      </c>
      <c r="V268" s="23" t="s">
        <v>1</v>
      </c>
      <c r="W268" s="91"/>
      <c r="X268" s="91"/>
      <c r="Y268" s="91"/>
      <c r="Z268" s="4"/>
      <c r="AA268" s="2"/>
    </row>
    <row r="269" spans="1:27" ht="57.75" customHeight="1" x14ac:dyDescent="0.3">
      <c r="A269" s="13"/>
      <c r="B269" s="27"/>
      <c r="C269" s="28"/>
      <c r="D269" s="28"/>
      <c r="E269" s="29"/>
      <c r="F269" s="29"/>
      <c r="G269" s="29"/>
      <c r="H269" s="30"/>
      <c r="I269" s="90" t="s">
        <v>327</v>
      </c>
      <c r="J269" s="90"/>
      <c r="K269" s="90"/>
      <c r="L269" s="90"/>
      <c r="M269" s="14">
        <v>412</v>
      </c>
      <c r="N269" s="15"/>
      <c r="O269" s="16" t="s">
        <v>326</v>
      </c>
      <c r="P269" s="17">
        <v>810</v>
      </c>
      <c r="Q269" s="18">
        <v>4</v>
      </c>
      <c r="R269" s="19">
        <v>12</v>
      </c>
      <c r="S269" s="20" t="s">
        <v>325</v>
      </c>
      <c r="T269" s="21" t="s">
        <v>2</v>
      </c>
      <c r="U269" s="22">
        <v>1000000</v>
      </c>
      <c r="V269" s="23" t="s">
        <v>318</v>
      </c>
      <c r="W269" s="91"/>
      <c r="X269" s="91"/>
      <c r="Y269" s="91"/>
      <c r="Z269" s="4"/>
      <c r="AA269" s="2"/>
    </row>
    <row r="270" spans="1:27" ht="29.25" customHeight="1" x14ac:dyDescent="0.3">
      <c r="A270" s="13"/>
      <c r="B270" s="92">
        <v>200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14">
        <v>412</v>
      </c>
      <c r="N270" s="15"/>
      <c r="O270" s="31" t="s">
        <v>15</v>
      </c>
      <c r="P270" s="32">
        <v>810</v>
      </c>
      <c r="Q270" s="33">
        <v>4</v>
      </c>
      <c r="R270" s="34">
        <v>12</v>
      </c>
      <c r="S270" s="35" t="s">
        <v>325</v>
      </c>
      <c r="T270" s="36">
        <v>200</v>
      </c>
      <c r="U270" s="37">
        <v>642350</v>
      </c>
      <c r="V270" s="23" t="s">
        <v>318</v>
      </c>
      <c r="W270" s="93"/>
      <c r="X270" s="93"/>
      <c r="Y270" s="93"/>
      <c r="Z270" s="4"/>
      <c r="AA270" s="2"/>
    </row>
    <row r="271" spans="1:27" ht="43.5" customHeight="1" x14ac:dyDescent="0.3">
      <c r="A271" s="13"/>
      <c r="B271" s="94">
        <v>240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14">
        <v>412</v>
      </c>
      <c r="N271" s="15"/>
      <c r="O271" s="38" t="s">
        <v>14</v>
      </c>
      <c r="P271" s="39">
        <v>810</v>
      </c>
      <c r="Q271" s="40">
        <v>4</v>
      </c>
      <c r="R271" s="41">
        <v>12</v>
      </c>
      <c r="S271" s="42" t="s">
        <v>325</v>
      </c>
      <c r="T271" s="43">
        <v>240</v>
      </c>
      <c r="U271" s="44">
        <v>642350</v>
      </c>
      <c r="V271" s="23" t="s">
        <v>318</v>
      </c>
      <c r="W271" s="93"/>
      <c r="X271" s="93"/>
      <c r="Y271" s="93"/>
      <c r="Z271" s="4"/>
      <c r="AA271" s="2"/>
    </row>
    <row r="272" spans="1:27" ht="15" customHeight="1" x14ac:dyDescent="0.3">
      <c r="A272" s="13"/>
      <c r="B272" s="100">
        <v>800</v>
      </c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4">
        <v>412</v>
      </c>
      <c r="N272" s="15"/>
      <c r="O272" s="54" t="s">
        <v>44</v>
      </c>
      <c r="P272" s="55">
        <v>810</v>
      </c>
      <c r="Q272" s="56">
        <v>4</v>
      </c>
      <c r="R272" s="57">
        <v>12</v>
      </c>
      <c r="S272" s="58" t="s">
        <v>325</v>
      </c>
      <c r="T272" s="59">
        <v>800</v>
      </c>
      <c r="U272" s="60">
        <v>357650</v>
      </c>
      <c r="V272" s="23" t="s">
        <v>318</v>
      </c>
      <c r="W272" s="93"/>
      <c r="X272" s="93"/>
      <c r="Y272" s="93"/>
      <c r="Z272" s="4"/>
      <c r="AA272" s="2"/>
    </row>
    <row r="273" spans="1:27" ht="57.75" customHeight="1" x14ac:dyDescent="0.3">
      <c r="A273" s="13"/>
      <c r="B273" s="94">
        <v>810</v>
      </c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14">
        <v>412</v>
      </c>
      <c r="N273" s="15"/>
      <c r="O273" s="38" t="s">
        <v>56</v>
      </c>
      <c r="P273" s="39">
        <v>810</v>
      </c>
      <c r="Q273" s="40">
        <v>4</v>
      </c>
      <c r="R273" s="41">
        <v>12</v>
      </c>
      <c r="S273" s="42" t="s">
        <v>325</v>
      </c>
      <c r="T273" s="43">
        <v>810</v>
      </c>
      <c r="U273" s="44">
        <v>357650</v>
      </c>
      <c r="V273" s="23" t="s">
        <v>318</v>
      </c>
      <c r="W273" s="93"/>
      <c r="X273" s="93"/>
      <c r="Y273" s="93"/>
      <c r="Z273" s="4"/>
      <c r="AA273" s="2"/>
    </row>
    <row r="274" spans="1:27" ht="100.5" customHeight="1" x14ac:dyDescent="0.3">
      <c r="A274" s="13"/>
      <c r="B274" s="45"/>
      <c r="C274" s="46"/>
      <c r="D274" s="46"/>
      <c r="E274" s="29"/>
      <c r="F274" s="29"/>
      <c r="G274" s="29"/>
      <c r="H274" s="30"/>
      <c r="I274" s="103" t="s">
        <v>324</v>
      </c>
      <c r="J274" s="103"/>
      <c r="K274" s="103"/>
      <c r="L274" s="103"/>
      <c r="M274" s="14">
        <v>412</v>
      </c>
      <c r="N274" s="15"/>
      <c r="O274" s="47" t="s">
        <v>322</v>
      </c>
      <c r="P274" s="48">
        <v>810</v>
      </c>
      <c r="Q274" s="49">
        <v>4</v>
      </c>
      <c r="R274" s="50">
        <v>12</v>
      </c>
      <c r="S274" s="51" t="s">
        <v>323</v>
      </c>
      <c r="T274" s="52" t="s">
        <v>2</v>
      </c>
      <c r="U274" s="53">
        <v>952400</v>
      </c>
      <c r="V274" s="23" t="s">
        <v>3</v>
      </c>
      <c r="W274" s="91"/>
      <c r="X274" s="91"/>
      <c r="Y274" s="91"/>
      <c r="Z274" s="4"/>
      <c r="AA274" s="2"/>
    </row>
    <row r="275" spans="1:27" ht="15" customHeight="1" x14ac:dyDescent="0.3">
      <c r="A275" s="13"/>
      <c r="B275" s="92">
        <v>800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14">
        <v>412</v>
      </c>
      <c r="N275" s="15"/>
      <c r="O275" s="31" t="s">
        <v>44</v>
      </c>
      <c r="P275" s="32">
        <v>810</v>
      </c>
      <c r="Q275" s="33">
        <v>4</v>
      </c>
      <c r="R275" s="34">
        <v>12</v>
      </c>
      <c r="S275" s="35" t="s">
        <v>323</v>
      </c>
      <c r="T275" s="36">
        <v>800</v>
      </c>
      <c r="U275" s="37">
        <v>952400</v>
      </c>
      <c r="V275" s="23" t="s">
        <v>3</v>
      </c>
      <c r="W275" s="93"/>
      <c r="X275" s="93"/>
      <c r="Y275" s="93"/>
      <c r="Z275" s="4"/>
      <c r="AA275" s="2"/>
    </row>
    <row r="276" spans="1:27" ht="57.75" customHeight="1" x14ac:dyDescent="0.3">
      <c r="A276" s="13"/>
      <c r="B276" s="94">
        <v>810</v>
      </c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14">
        <v>412</v>
      </c>
      <c r="N276" s="15"/>
      <c r="O276" s="38" t="s">
        <v>56</v>
      </c>
      <c r="P276" s="39">
        <v>810</v>
      </c>
      <c r="Q276" s="40">
        <v>4</v>
      </c>
      <c r="R276" s="41">
        <v>12</v>
      </c>
      <c r="S276" s="42" t="s">
        <v>323</v>
      </c>
      <c r="T276" s="43">
        <v>810</v>
      </c>
      <c r="U276" s="44">
        <v>952400</v>
      </c>
      <c r="V276" s="23" t="s">
        <v>3</v>
      </c>
      <c r="W276" s="93"/>
      <c r="X276" s="93"/>
      <c r="Y276" s="93"/>
      <c r="Z276" s="4"/>
      <c r="AA276" s="2"/>
    </row>
    <row r="277" spans="1:27" ht="29.25" customHeight="1" x14ac:dyDescent="0.3">
      <c r="A277" s="13"/>
      <c r="B277" s="24"/>
      <c r="C277" s="25"/>
      <c r="D277" s="26"/>
      <c r="E277" s="101" t="s">
        <v>11</v>
      </c>
      <c r="F277" s="101"/>
      <c r="G277" s="101"/>
      <c r="H277" s="101"/>
      <c r="I277" s="102"/>
      <c r="J277" s="102"/>
      <c r="K277" s="102"/>
      <c r="L277" s="102"/>
      <c r="M277" s="14">
        <v>412</v>
      </c>
      <c r="N277" s="15"/>
      <c r="O277" s="47" t="s">
        <v>10</v>
      </c>
      <c r="P277" s="48">
        <v>810</v>
      </c>
      <c r="Q277" s="49">
        <v>4</v>
      </c>
      <c r="R277" s="50">
        <v>12</v>
      </c>
      <c r="S277" s="51" t="s">
        <v>9</v>
      </c>
      <c r="T277" s="52" t="s">
        <v>2</v>
      </c>
      <c r="U277" s="53">
        <v>12249184.789999999</v>
      </c>
      <c r="V277" s="23" t="s">
        <v>1</v>
      </c>
      <c r="W277" s="91"/>
      <c r="X277" s="91"/>
      <c r="Y277" s="91"/>
      <c r="Z277" s="4"/>
      <c r="AA277" s="2"/>
    </row>
    <row r="278" spans="1:27" ht="43.5" customHeight="1" x14ac:dyDescent="0.3">
      <c r="A278" s="13"/>
      <c r="B278" s="27"/>
      <c r="C278" s="28"/>
      <c r="D278" s="28"/>
      <c r="E278" s="29"/>
      <c r="F278" s="29"/>
      <c r="G278" s="29"/>
      <c r="H278" s="30"/>
      <c r="I278" s="90" t="s">
        <v>321</v>
      </c>
      <c r="J278" s="90"/>
      <c r="K278" s="90"/>
      <c r="L278" s="90"/>
      <c r="M278" s="14">
        <v>412</v>
      </c>
      <c r="N278" s="15"/>
      <c r="O278" s="16" t="s">
        <v>320</v>
      </c>
      <c r="P278" s="17">
        <v>810</v>
      </c>
      <c r="Q278" s="18">
        <v>4</v>
      </c>
      <c r="R278" s="19">
        <v>12</v>
      </c>
      <c r="S278" s="20" t="s">
        <v>319</v>
      </c>
      <c r="T278" s="21" t="s">
        <v>2</v>
      </c>
      <c r="U278" s="22">
        <v>4894570.07</v>
      </c>
      <c r="V278" s="23" t="s">
        <v>318</v>
      </c>
      <c r="W278" s="91"/>
      <c r="X278" s="91"/>
      <c r="Y278" s="91"/>
      <c r="Z278" s="4"/>
      <c r="AA278" s="2"/>
    </row>
    <row r="279" spans="1:27" ht="72" customHeight="1" x14ac:dyDescent="0.3">
      <c r="A279" s="13"/>
      <c r="B279" s="92">
        <v>100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14">
        <v>412</v>
      </c>
      <c r="N279" s="15"/>
      <c r="O279" s="31" t="s">
        <v>36</v>
      </c>
      <c r="P279" s="32">
        <v>810</v>
      </c>
      <c r="Q279" s="33">
        <v>4</v>
      </c>
      <c r="R279" s="34">
        <v>12</v>
      </c>
      <c r="S279" s="35" t="s">
        <v>319</v>
      </c>
      <c r="T279" s="36">
        <v>100</v>
      </c>
      <c r="U279" s="37">
        <v>4049540.96</v>
      </c>
      <c r="V279" s="23" t="s">
        <v>318</v>
      </c>
      <c r="W279" s="93"/>
      <c r="X279" s="93"/>
      <c r="Y279" s="93"/>
      <c r="Z279" s="4"/>
      <c r="AA279" s="2"/>
    </row>
    <row r="280" spans="1:27" ht="29.25" customHeight="1" x14ac:dyDescent="0.3">
      <c r="A280" s="13"/>
      <c r="B280" s="94">
        <v>110</v>
      </c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14">
        <v>412</v>
      </c>
      <c r="N280" s="15"/>
      <c r="O280" s="38" t="s">
        <v>35</v>
      </c>
      <c r="P280" s="39">
        <v>810</v>
      </c>
      <c r="Q280" s="40">
        <v>4</v>
      </c>
      <c r="R280" s="41">
        <v>12</v>
      </c>
      <c r="S280" s="42" t="s">
        <v>319</v>
      </c>
      <c r="T280" s="43">
        <v>110</v>
      </c>
      <c r="U280" s="44">
        <v>4049540.96</v>
      </c>
      <c r="V280" s="23" t="s">
        <v>318</v>
      </c>
      <c r="W280" s="93"/>
      <c r="X280" s="93"/>
      <c r="Y280" s="93"/>
      <c r="Z280" s="4"/>
      <c r="AA280" s="2"/>
    </row>
    <row r="281" spans="1:27" ht="29.25" customHeight="1" x14ac:dyDescent="0.3">
      <c r="A281" s="13"/>
      <c r="B281" s="100">
        <v>200</v>
      </c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4">
        <v>412</v>
      </c>
      <c r="N281" s="15"/>
      <c r="O281" s="54" t="s">
        <v>15</v>
      </c>
      <c r="P281" s="55">
        <v>810</v>
      </c>
      <c r="Q281" s="56">
        <v>4</v>
      </c>
      <c r="R281" s="57">
        <v>12</v>
      </c>
      <c r="S281" s="58" t="s">
        <v>319</v>
      </c>
      <c r="T281" s="59">
        <v>200</v>
      </c>
      <c r="U281" s="60">
        <v>839904.7</v>
      </c>
      <c r="V281" s="23" t="s">
        <v>318</v>
      </c>
      <c r="W281" s="93"/>
      <c r="X281" s="93"/>
      <c r="Y281" s="93"/>
      <c r="Z281" s="4"/>
      <c r="AA281" s="2"/>
    </row>
    <row r="282" spans="1:27" ht="43.5" customHeight="1" x14ac:dyDescent="0.3">
      <c r="A282" s="13"/>
      <c r="B282" s="94">
        <v>240</v>
      </c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14">
        <v>412</v>
      </c>
      <c r="N282" s="15"/>
      <c r="O282" s="38" t="s">
        <v>14</v>
      </c>
      <c r="P282" s="39">
        <v>810</v>
      </c>
      <c r="Q282" s="40">
        <v>4</v>
      </c>
      <c r="R282" s="41">
        <v>12</v>
      </c>
      <c r="S282" s="42" t="s">
        <v>319</v>
      </c>
      <c r="T282" s="43">
        <v>240</v>
      </c>
      <c r="U282" s="44">
        <v>839904.7</v>
      </c>
      <c r="V282" s="23" t="s">
        <v>318</v>
      </c>
      <c r="W282" s="93"/>
      <c r="X282" s="93"/>
      <c r="Y282" s="93"/>
      <c r="Z282" s="4"/>
      <c r="AA282" s="2"/>
    </row>
    <row r="283" spans="1:27" ht="15" customHeight="1" x14ac:dyDescent="0.3">
      <c r="A283" s="13"/>
      <c r="B283" s="100">
        <v>800</v>
      </c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4">
        <v>412</v>
      </c>
      <c r="N283" s="15"/>
      <c r="O283" s="54" t="s">
        <v>44</v>
      </c>
      <c r="P283" s="55">
        <v>810</v>
      </c>
      <c r="Q283" s="56">
        <v>4</v>
      </c>
      <c r="R283" s="57">
        <v>12</v>
      </c>
      <c r="S283" s="58" t="s">
        <v>319</v>
      </c>
      <c r="T283" s="59">
        <v>800</v>
      </c>
      <c r="U283" s="60">
        <v>5124.41</v>
      </c>
      <c r="V283" s="23" t="s">
        <v>318</v>
      </c>
      <c r="W283" s="93"/>
      <c r="X283" s="93"/>
      <c r="Y283" s="93"/>
      <c r="Z283" s="4"/>
      <c r="AA283" s="2"/>
    </row>
    <row r="284" spans="1:27" ht="15" customHeight="1" x14ac:dyDescent="0.3">
      <c r="A284" s="13"/>
      <c r="B284" s="94">
        <v>850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14">
        <v>412</v>
      </c>
      <c r="N284" s="15"/>
      <c r="O284" s="38" t="s">
        <v>43</v>
      </c>
      <c r="P284" s="39">
        <v>810</v>
      </c>
      <c r="Q284" s="40">
        <v>4</v>
      </c>
      <c r="R284" s="41">
        <v>12</v>
      </c>
      <c r="S284" s="42" t="s">
        <v>319</v>
      </c>
      <c r="T284" s="43">
        <v>850</v>
      </c>
      <c r="U284" s="44">
        <v>5124.41</v>
      </c>
      <c r="V284" s="23" t="s">
        <v>318</v>
      </c>
      <c r="W284" s="93"/>
      <c r="X284" s="93"/>
      <c r="Y284" s="93"/>
      <c r="Z284" s="4"/>
      <c r="AA284" s="2"/>
    </row>
    <row r="285" spans="1:27" ht="72" customHeight="1" x14ac:dyDescent="0.3">
      <c r="A285" s="13"/>
      <c r="B285" s="45"/>
      <c r="C285" s="46"/>
      <c r="D285" s="46"/>
      <c r="E285" s="29"/>
      <c r="F285" s="29"/>
      <c r="G285" s="29"/>
      <c r="H285" s="30"/>
      <c r="I285" s="103" t="s">
        <v>38</v>
      </c>
      <c r="J285" s="103"/>
      <c r="K285" s="103"/>
      <c r="L285" s="103"/>
      <c r="M285" s="14">
        <v>412</v>
      </c>
      <c r="N285" s="15"/>
      <c r="O285" s="47" t="s">
        <v>37</v>
      </c>
      <c r="P285" s="48">
        <v>810</v>
      </c>
      <c r="Q285" s="49">
        <v>4</v>
      </c>
      <c r="R285" s="50">
        <v>12</v>
      </c>
      <c r="S285" s="51" t="s">
        <v>34</v>
      </c>
      <c r="T285" s="52" t="s">
        <v>2</v>
      </c>
      <c r="U285" s="53">
        <v>7354614.7199999997</v>
      </c>
      <c r="V285" s="23" t="s">
        <v>3</v>
      </c>
      <c r="W285" s="91"/>
      <c r="X285" s="91"/>
      <c r="Y285" s="91"/>
      <c r="Z285" s="4"/>
      <c r="AA285" s="2"/>
    </row>
    <row r="286" spans="1:27" ht="72" customHeight="1" x14ac:dyDescent="0.3">
      <c r="A286" s="13"/>
      <c r="B286" s="92">
        <v>100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14">
        <v>412</v>
      </c>
      <c r="N286" s="15"/>
      <c r="O286" s="31" t="s">
        <v>36</v>
      </c>
      <c r="P286" s="32">
        <v>810</v>
      </c>
      <c r="Q286" s="33">
        <v>4</v>
      </c>
      <c r="R286" s="34">
        <v>12</v>
      </c>
      <c r="S286" s="35" t="s">
        <v>34</v>
      </c>
      <c r="T286" s="36">
        <v>100</v>
      </c>
      <c r="U286" s="37">
        <v>7294472.3300000001</v>
      </c>
      <c r="V286" s="23" t="s">
        <v>3</v>
      </c>
      <c r="W286" s="93"/>
      <c r="X286" s="93"/>
      <c r="Y286" s="93"/>
      <c r="Z286" s="4"/>
      <c r="AA286" s="2"/>
    </row>
    <row r="287" spans="1:27" ht="29.25" customHeight="1" x14ac:dyDescent="0.3">
      <c r="A287" s="13"/>
      <c r="B287" s="94">
        <v>110</v>
      </c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14">
        <v>412</v>
      </c>
      <c r="N287" s="15"/>
      <c r="O287" s="38" t="s">
        <v>35</v>
      </c>
      <c r="P287" s="39">
        <v>810</v>
      </c>
      <c r="Q287" s="40">
        <v>4</v>
      </c>
      <c r="R287" s="41">
        <v>12</v>
      </c>
      <c r="S287" s="42" t="s">
        <v>34</v>
      </c>
      <c r="T287" s="43">
        <v>110</v>
      </c>
      <c r="U287" s="44">
        <v>7294472.3300000001</v>
      </c>
      <c r="V287" s="23" t="s">
        <v>3</v>
      </c>
      <c r="W287" s="93"/>
      <c r="X287" s="93"/>
      <c r="Y287" s="93"/>
      <c r="Z287" s="4"/>
      <c r="AA287" s="2"/>
    </row>
    <row r="288" spans="1:27" ht="29.25" customHeight="1" x14ac:dyDescent="0.3">
      <c r="A288" s="13"/>
      <c r="B288" s="100">
        <v>200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4">
        <v>412</v>
      </c>
      <c r="N288" s="15"/>
      <c r="O288" s="54" t="s">
        <v>15</v>
      </c>
      <c r="P288" s="55">
        <v>810</v>
      </c>
      <c r="Q288" s="56">
        <v>4</v>
      </c>
      <c r="R288" s="57">
        <v>12</v>
      </c>
      <c r="S288" s="58" t="s">
        <v>34</v>
      </c>
      <c r="T288" s="59">
        <v>200</v>
      </c>
      <c r="U288" s="60">
        <v>60142.39</v>
      </c>
      <c r="V288" s="23" t="s">
        <v>3</v>
      </c>
      <c r="W288" s="93"/>
      <c r="X288" s="93"/>
      <c r="Y288" s="93"/>
      <c r="Z288" s="4"/>
      <c r="AA288" s="2"/>
    </row>
    <row r="289" spans="1:27" ht="43.5" customHeight="1" x14ac:dyDescent="0.3">
      <c r="A289" s="13"/>
      <c r="B289" s="94">
        <v>240</v>
      </c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14">
        <v>412</v>
      </c>
      <c r="N289" s="15"/>
      <c r="O289" s="38" t="s">
        <v>14</v>
      </c>
      <c r="P289" s="39">
        <v>810</v>
      </c>
      <c r="Q289" s="40">
        <v>4</v>
      </c>
      <c r="R289" s="41">
        <v>12</v>
      </c>
      <c r="S289" s="42" t="s">
        <v>34</v>
      </c>
      <c r="T289" s="43">
        <v>240</v>
      </c>
      <c r="U289" s="44">
        <v>60142.39</v>
      </c>
      <c r="V289" s="23" t="s">
        <v>3</v>
      </c>
      <c r="W289" s="93"/>
      <c r="X289" s="93"/>
      <c r="Y289" s="93"/>
      <c r="Z289" s="4"/>
      <c r="AA289" s="2"/>
    </row>
    <row r="290" spans="1:27" ht="29.25" customHeight="1" x14ac:dyDescent="0.3">
      <c r="A290" s="13"/>
      <c r="B290" s="95" t="s">
        <v>317</v>
      </c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14">
        <v>503</v>
      </c>
      <c r="N290" s="15"/>
      <c r="O290" s="47" t="s">
        <v>317</v>
      </c>
      <c r="P290" s="48">
        <v>810</v>
      </c>
      <c r="Q290" s="49">
        <v>5</v>
      </c>
      <c r="R290" s="50">
        <v>0</v>
      </c>
      <c r="S290" s="51" t="s">
        <v>2</v>
      </c>
      <c r="T290" s="52" t="s">
        <v>2</v>
      </c>
      <c r="U290" s="53">
        <v>156041779.90000001</v>
      </c>
      <c r="V290" s="23" t="s">
        <v>1</v>
      </c>
      <c r="W290" s="91"/>
      <c r="X290" s="91"/>
      <c r="Y290" s="91"/>
      <c r="Z290" s="4"/>
      <c r="AA290" s="2"/>
    </row>
    <row r="291" spans="1:27" ht="15" customHeight="1" x14ac:dyDescent="0.3">
      <c r="A291" s="13"/>
      <c r="B291" s="96" t="s">
        <v>316</v>
      </c>
      <c r="C291" s="96"/>
      <c r="D291" s="96"/>
      <c r="E291" s="97"/>
      <c r="F291" s="97"/>
      <c r="G291" s="97"/>
      <c r="H291" s="97"/>
      <c r="I291" s="97"/>
      <c r="J291" s="97"/>
      <c r="K291" s="97"/>
      <c r="L291" s="97"/>
      <c r="M291" s="14">
        <v>501</v>
      </c>
      <c r="N291" s="15"/>
      <c r="O291" s="16" t="s">
        <v>316</v>
      </c>
      <c r="P291" s="17">
        <v>810</v>
      </c>
      <c r="Q291" s="18">
        <v>5</v>
      </c>
      <c r="R291" s="19">
        <v>1</v>
      </c>
      <c r="S291" s="20" t="s">
        <v>2</v>
      </c>
      <c r="T291" s="21" t="s">
        <v>2</v>
      </c>
      <c r="U291" s="22">
        <v>9613600.0199999996</v>
      </c>
      <c r="V291" s="23" t="s">
        <v>1</v>
      </c>
      <c r="W291" s="91"/>
      <c r="X291" s="91"/>
      <c r="Y291" s="91"/>
      <c r="Z291" s="4"/>
      <c r="AA291" s="2"/>
    </row>
    <row r="292" spans="1:27" ht="29.25" customHeight="1" x14ac:dyDescent="0.3">
      <c r="A292" s="13"/>
      <c r="B292" s="24"/>
      <c r="C292" s="25"/>
      <c r="D292" s="26"/>
      <c r="E292" s="98" t="s">
        <v>11</v>
      </c>
      <c r="F292" s="98"/>
      <c r="G292" s="98"/>
      <c r="H292" s="98"/>
      <c r="I292" s="99"/>
      <c r="J292" s="99"/>
      <c r="K292" s="99"/>
      <c r="L292" s="99"/>
      <c r="M292" s="14">
        <v>501</v>
      </c>
      <c r="N292" s="15"/>
      <c r="O292" s="16" t="s">
        <v>10</v>
      </c>
      <c r="P292" s="17">
        <v>810</v>
      </c>
      <c r="Q292" s="18">
        <v>5</v>
      </c>
      <c r="R292" s="19">
        <v>1</v>
      </c>
      <c r="S292" s="20" t="s">
        <v>9</v>
      </c>
      <c r="T292" s="21" t="s">
        <v>2</v>
      </c>
      <c r="U292" s="22">
        <v>9613600.0199999996</v>
      </c>
      <c r="V292" s="23" t="s">
        <v>1</v>
      </c>
      <c r="W292" s="91"/>
      <c r="X292" s="91"/>
      <c r="Y292" s="91"/>
      <c r="Z292" s="4"/>
      <c r="AA292" s="2"/>
    </row>
    <row r="293" spans="1:27" ht="29.25" customHeight="1" x14ac:dyDescent="0.3">
      <c r="A293" s="13"/>
      <c r="B293" s="27"/>
      <c r="C293" s="28"/>
      <c r="D293" s="28"/>
      <c r="E293" s="29"/>
      <c r="F293" s="29"/>
      <c r="G293" s="29"/>
      <c r="H293" s="30"/>
      <c r="I293" s="90" t="s">
        <v>315</v>
      </c>
      <c r="J293" s="90"/>
      <c r="K293" s="90"/>
      <c r="L293" s="90"/>
      <c r="M293" s="14">
        <v>501</v>
      </c>
      <c r="N293" s="15"/>
      <c r="O293" s="16" t="s">
        <v>314</v>
      </c>
      <c r="P293" s="17">
        <v>810</v>
      </c>
      <c r="Q293" s="18">
        <v>5</v>
      </c>
      <c r="R293" s="19">
        <v>1</v>
      </c>
      <c r="S293" s="20" t="s">
        <v>313</v>
      </c>
      <c r="T293" s="21" t="s">
        <v>2</v>
      </c>
      <c r="U293" s="22">
        <v>50000</v>
      </c>
      <c r="V293" s="23" t="s">
        <v>268</v>
      </c>
      <c r="W293" s="91"/>
      <c r="X293" s="91"/>
      <c r="Y293" s="91"/>
      <c r="Z293" s="4"/>
      <c r="AA293" s="2"/>
    </row>
    <row r="294" spans="1:27" ht="43.5" customHeight="1" x14ac:dyDescent="0.3">
      <c r="A294" s="13"/>
      <c r="B294" s="92">
        <v>400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14">
        <v>501</v>
      </c>
      <c r="N294" s="15"/>
      <c r="O294" s="31" t="s">
        <v>109</v>
      </c>
      <c r="P294" s="32">
        <v>810</v>
      </c>
      <c r="Q294" s="33">
        <v>5</v>
      </c>
      <c r="R294" s="34">
        <v>1</v>
      </c>
      <c r="S294" s="35" t="s">
        <v>313</v>
      </c>
      <c r="T294" s="36">
        <v>400</v>
      </c>
      <c r="U294" s="37">
        <v>50000</v>
      </c>
      <c r="V294" s="23" t="s">
        <v>268</v>
      </c>
      <c r="W294" s="93"/>
      <c r="X294" s="93"/>
      <c r="Y294" s="93"/>
      <c r="Z294" s="4"/>
      <c r="AA294" s="2"/>
    </row>
    <row r="295" spans="1:27" ht="15" customHeight="1" x14ac:dyDescent="0.3">
      <c r="A295" s="13"/>
      <c r="B295" s="94">
        <v>410</v>
      </c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14">
        <v>501</v>
      </c>
      <c r="N295" s="15"/>
      <c r="O295" s="38" t="s">
        <v>108</v>
      </c>
      <c r="P295" s="39">
        <v>810</v>
      </c>
      <c r="Q295" s="40">
        <v>5</v>
      </c>
      <c r="R295" s="41">
        <v>1</v>
      </c>
      <c r="S295" s="42" t="s">
        <v>313</v>
      </c>
      <c r="T295" s="43">
        <v>410</v>
      </c>
      <c r="U295" s="44">
        <v>50000</v>
      </c>
      <c r="V295" s="23" t="s">
        <v>268</v>
      </c>
      <c r="W295" s="93"/>
      <c r="X295" s="93"/>
      <c r="Y295" s="93"/>
      <c r="Z295" s="4"/>
      <c r="AA295" s="2"/>
    </row>
    <row r="296" spans="1:27" ht="72" customHeight="1" x14ac:dyDescent="0.3">
      <c r="A296" s="13"/>
      <c r="B296" s="45"/>
      <c r="C296" s="46"/>
      <c r="D296" s="46"/>
      <c r="E296" s="29"/>
      <c r="F296" s="29"/>
      <c r="G296" s="29"/>
      <c r="H296" s="30"/>
      <c r="I296" s="103" t="s">
        <v>312</v>
      </c>
      <c r="J296" s="103"/>
      <c r="K296" s="103"/>
      <c r="L296" s="103"/>
      <c r="M296" s="14">
        <v>501</v>
      </c>
      <c r="N296" s="15"/>
      <c r="O296" s="47" t="s">
        <v>311</v>
      </c>
      <c r="P296" s="48">
        <v>810</v>
      </c>
      <c r="Q296" s="49">
        <v>5</v>
      </c>
      <c r="R296" s="50">
        <v>1</v>
      </c>
      <c r="S296" s="51" t="s">
        <v>310</v>
      </c>
      <c r="T296" s="52" t="s">
        <v>2</v>
      </c>
      <c r="U296" s="53">
        <v>4066000</v>
      </c>
      <c r="V296" s="23" t="s">
        <v>3</v>
      </c>
      <c r="W296" s="91"/>
      <c r="X296" s="91"/>
      <c r="Y296" s="91"/>
      <c r="Z296" s="4"/>
      <c r="AA296" s="2"/>
    </row>
    <row r="297" spans="1:27" ht="43.5" customHeight="1" x14ac:dyDescent="0.3">
      <c r="A297" s="13"/>
      <c r="B297" s="92">
        <v>400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14">
        <v>501</v>
      </c>
      <c r="N297" s="15"/>
      <c r="O297" s="31" t="s">
        <v>109</v>
      </c>
      <c r="P297" s="32">
        <v>810</v>
      </c>
      <c r="Q297" s="33">
        <v>5</v>
      </c>
      <c r="R297" s="34">
        <v>1</v>
      </c>
      <c r="S297" s="35" t="s">
        <v>310</v>
      </c>
      <c r="T297" s="36">
        <v>400</v>
      </c>
      <c r="U297" s="37">
        <v>4066000</v>
      </c>
      <c r="V297" s="23" t="s">
        <v>3</v>
      </c>
      <c r="W297" s="93"/>
      <c r="X297" s="93"/>
      <c r="Y297" s="93"/>
      <c r="Z297" s="4"/>
      <c r="AA297" s="2"/>
    </row>
    <row r="298" spans="1:27" ht="15" customHeight="1" x14ac:dyDescent="0.3">
      <c r="A298" s="13"/>
      <c r="B298" s="94">
        <v>410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14">
        <v>501</v>
      </c>
      <c r="N298" s="15"/>
      <c r="O298" s="38" t="s">
        <v>108</v>
      </c>
      <c r="P298" s="39">
        <v>810</v>
      </c>
      <c r="Q298" s="40">
        <v>5</v>
      </c>
      <c r="R298" s="41">
        <v>1</v>
      </c>
      <c r="S298" s="42" t="s">
        <v>310</v>
      </c>
      <c r="T298" s="43">
        <v>410</v>
      </c>
      <c r="U298" s="44">
        <v>4066000</v>
      </c>
      <c r="V298" s="23" t="s">
        <v>3</v>
      </c>
      <c r="W298" s="93"/>
      <c r="X298" s="93"/>
      <c r="Y298" s="93"/>
      <c r="Z298" s="4"/>
      <c r="AA298" s="2"/>
    </row>
    <row r="299" spans="1:27" ht="72" customHeight="1" x14ac:dyDescent="0.3">
      <c r="A299" s="13"/>
      <c r="B299" s="45"/>
      <c r="C299" s="46"/>
      <c r="D299" s="46"/>
      <c r="E299" s="29"/>
      <c r="F299" s="29"/>
      <c r="G299" s="29"/>
      <c r="H299" s="30"/>
      <c r="I299" s="103" t="s">
        <v>309</v>
      </c>
      <c r="J299" s="103"/>
      <c r="K299" s="103"/>
      <c r="L299" s="103"/>
      <c r="M299" s="14">
        <v>501</v>
      </c>
      <c r="N299" s="15"/>
      <c r="O299" s="47" t="s">
        <v>308</v>
      </c>
      <c r="P299" s="48">
        <v>810</v>
      </c>
      <c r="Q299" s="49">
        <v>5</v>
      </c>
      <c r="R299" s="50">
        <v>1</v>
      </c>
      <c r="S299" s="51" t="s">
        <v>307</v>
      </c>
      <c r="T299" s="52" t="s">
        <v>2</v>
      </c>
      <c r="U299" s="53">
        <v>5497600.0199999996</v>
      </c>
      <c r="V299" s="23" t="s">
        <v>306</v>
      </c>
      <c r="W299" s="91"/>
      <c r="X299" s="91"/>
      <c r="Y299" s="91"/>
      <c r="Z299" s="4"/>
      <c r="AA299" s="2"/>
    </row>
    <row r="300" spans="1:27" ht="43.5" customHeight="1" x14ac:dyDescent="0.3">
      <c r="A300" s="13"/>
      <c r="B300" s="92">
        <v>400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14">
        <v>501</v>
      </c>
      <c r="N300" s="15"/>
      <c r="O300" s="31" t="s">
        <v>109</v>
      </c>
      <c r="P300" s="32">
        <v>810</v>
      </c>
      <c r="Q300" s="33">
        <v>5</v>
      </c>
      <c r="R300" s="34">
        <v>1</v>
      </c>
      <c r="S300" s="35" t="s">
        <v>307</v>
      </c>
      <c r="T300" s="36">
        <v>400</v>
      </c>
      <c r="U300" s="37">
        <v>5497600.0199999996</v>
      </c>
      <c r="V300" s="23" t="s">
        <v>306</v>
      </c>
      <c r="W300" s="93"/>
      <c r="X300" s="93"/>
      <c r="Y300" s="93"/>
      <c r="Z300" s="4"/>
      <c r="AA300" s="2"/>
    </row>
    <row r="301" spans="1:27" ht="15" customHeight="1" x14ac:dyDescent="0.3">
      <c r="A301" s="13"/>
      <c r="B301" s="94">
        <v>410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14">
        <v>501</v>
      </c>
      <c r="N301" s="15"/>
      <c r="O301" s="38" t="s">
        <v>108</v>
      </c>
      <c r="P301" s="39">
        <v>810</v>
      </c>
      <c r="Q301" s="40">
        <v>5</v>
      </c>
      <c r="R301" s="41">
        <v>1</v>
      </c>
      <c r="S301" s="42" t="s">
        <v>307</v>
      </c>
      <c r="T301" s="43">
        <v>410</v>
      </c>
      <c r="U301" s="44">
        <v>5497600.0199999996</v>
      </c>
      <c r="V301" s="23" t="s">
        <v>306</v>
      </c>
      <c r="W301" s="93"/>
      <c r="X301" s="93"/>
      <c r="Y301" s="93"/>
      <c r="Z301" s="4"/>
      <c r="AA301" s="2"/>
    </row>
    <row r="302" spans="1:27" ht="15" customHeight="1" x14ac:dyDescent="0.3">
      <c r="A302" s="13"/>
      <c r="B302" s="104" t="s">
        <v>305</v>
      </c>
      <c r="C302" s="104"/>
      <c r="D302" s="104"/>
      <c r="E302" s="95"/>
      <c r="F302" s="95"/>
      <c r="G302" s="95"/>
      <c r="H302" s="95"/>
      <c r="I302" s="95"/>
      <c r="J302" s="95"/>
      <c r="K302" s="95"/>
      <c r="L302" s="95"/>
      <c r="M302" s="14">
        <v>502</v>
      </c>
      <c r="N302" s="15"/>
      <c r="O302" s="47" t="s">
        <v>305</v>
      </c>
      <c r="P302" s="48">
        <v>810</v>
      </c>
      <c r="Q302" s="49">
        <v>5</v>
      </c>
      <c r="R302" s="50">
        <v>2</v>
      </c>
      <c r="S302" s="51" t="s">
        <v>2</v>
      </c>
      <c r="T302" s="52" t="s">
        <v>2</v>
      </c>
      <c r="U302" s="53">
        <v>123560925.06</v>
      </c>
      <c r="V302" s="23" t="s">
        <v>1</v>
      </c>
      <c r="W302" s="91"/>
      <c r="X302" s="91"/>
      <c r="Y302" s="91"/>
      <c r="Z302" s="4"/>
      <c r="AA302" s="2"/>
    </row>
    <row r="303" spans="1:27" ht="29.25" customHeight="1" x14ac:dyDescent="0.3">
      <c r="A303" s="13"/>
      <c r="B303" s="24"/>
      <c r="C303" s="25"/>
      <c r="D303" s="26"/>
      <c r="E303" s="98" t="s">
        <v>11</v>
      </c>
      <c r="F303" s="98"/>
      <c r="G303" s="98"/>
      <c r="H303" s="98"/>
      <c r="I303" s="99"/>
      <c r="J303" s="99"/>
      <c r="K303" s="99"/>
      <c r="L303" s="99"/>
      <c r="M303" s="14">
        <v>502</v>
      </c>
      <c r="N303" s="15"/>
      <c r="O303" s="16" t="s">
        <v>10</v>
      </c>
      <c r="P303" s="17">
        <v>810</v>
      </c>
      <c r="Q303" s="18">
        <v>5</v>
      </c>
      <c r="R303" s="19">
        <v>2</v>
      </c>
      <c r="S303" s="20" t="s">
        <v>9</v>
      </c>
      <c r="T303" s="21" t="s">
        <v>2</v>
      </c>
      <c r="U303" s="22">
        <v>123560925.06</v>
      </c>
      <c r="V303" s="23" t="s">
        <v>1</v>
      </c>
      <c r="W303" s="91"/>
      <c r="X303" s="91"/>
      <c r="Y303" s="91"/>
      <c r="Z303" s="4"/>
      <c r="AA303" s="2"/>
    </row>
    <row r="304" spans="1:27" ht="29.25" customHeight="1" x14ac:dyDescent="0.3">
      <c r="A304" s="13"/>
      <c r="B304" s="27"/>
      <c r="C304" s="28"/>
      <c r="D304" s="28"/>
      <c r="E304" s="29"/>
      <c r="F304" s="29"/>
      <c r="G304" s="29"/>
      <c r="H304" s="30"/>
      <c r="I304" s="90" t="s">
        <v>304</v>
      </c>
      <c r="J304" s="90"/>
      <c r="K304" s="90"/>
      <c r="L304" s="90"/>
      <c r="M304" s="14">
        <v>502</v>
      </c>
      <c r="N304" s="15"/>
      <c r="O304" s="16" t="s">
        <v>303</v>
      </c>
      <c r="P304" s="17">
        <v>810</v>
      </c>
      <c r="Q304" s="18">
        <v>5</v>
      </c>
      <c r="R304" s="19">
        <v>2</v>
      </c>
      <c r="S304" s="20" t="s">
        <v>302</v>
      </c>
      <c r="T304" s="21" t="s">
        <v>2</v>
      </c>
      <c r="U304" s="22">
        <v>1761433.33</v>
      </c>
      <c r="V304" s="23" t="s">
        <v>268</v>
      </c>
      <c r="W304" s="91"/>
      <c r="X304" s="91"/>
      <c r="Y304" s="91"/>
      <c r="Z304" s="4"/>
      <c r="AA304" s="2"/>
    </row>
    <row r="305" spans="1:27" ht="43.5" customHeight="1" x14ac:dyDescent="0.3">
      <c r="A305" s="13"/>
      <c r="B305" s="92">
        <v>400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14">
        <v>502</v>
      </c>
      <c r="N305" s="15"/>
      <c r="O305" s="31" t="s">
        <v>109</v>
      </c>
      <c r="P305" s="32">
        <v>810</v>
      </c>
      <c r="Q305" s="33">
        <v>5</v>
      </c>
      <c r="R305" s="34">
        <v>2</v>
      </c>
      <c r="S305" s="35" t="s">
        <v>302</v>
      </c>
      <c r="T305" s="36">
        <v>400</v>
      </c>
      <c r="U305" s="37">
        <v>1450000</v>
      </c>
      <c r="V305" s="23" t="s">
        <v>268</v>
      </c>
      <c r="W305" s="93"/>
      <c r="X305" s="93"/>
      <c r="Y305" s="93"/>
      <c r="Z305" s="4"/>
      <c r="AA305" s="2"/>
    </row>
    <row r="306" spans="1:27" ht="15" customHeight="1" x14ac:dyDescent="0.3">
      <c r="A306" s="13"/>
      <c r="B306" s="94">
        <v>410</v>
      </c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14">
        <v>502</v>
      </c>
      <c r="N306" s="15"/>
      <c r="O306" s="38" t="s">
        <v>108</v>
      </c>
      <c r="P306" s="39">
        <v>810</v>
      </c>
      <c r="Q306" s="40">
        <v>5</v>
      </c>
      <c r="R306" s="41">
        <v>2</v>
      </c>
      <c r="S306" s="42" t="s">
        <v>302</v>
      </c>
      <c r="T306" s="43">
        <v>410</v>
      </c>
      <c r="U306" s="44">
        <v>1450000</v>
      </c>
      <c r="V306" s="23" t="s">
        <v>268</v>
      </c>
      <c r="W306" s="93"/>
      <c r="X306" s="93"/>
      <c r="Y306" s="93"/>
      <c r="Z306" s="4"/>
      <c r="AA306" s="2"/>
    </row>
    <row r="307" spans="1:27" ht="15" customHeight="1" x14ac:dyDescent="0.3">
      <c r="A307" s="13"/>
      <c r="B307" s="100">
        <v>800</v>
      </c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4">
        <v>502</v>
      </c>
      <c r="N307" s="15"/>
      <c r="O307" s="54" t="s">
        <v>44</v>
      </c>
      <c r="P307" s="55">
        <v>810</v>
      </c>
      <c r="Q307" s="56">
        <v>5</v>
      </c>
      <c r="R307" s="57">
        <v>2</v>
      </c>
      <c r="S307" s="58" t="s">
        <v>302</v>
      </c>
      <c r="T307" s="59">
        <v>800</v>
      </c>
      <c r="U307" s="60">
        <v>311433.33</v>
      </c>
      <c r="V307" s="23" t="s">
        <v>268</v>
      </c>
      <c r="W307" s="93"/>
      <c r="X307" s="93"/>
      <c r="Y307" s="93"/>
      <c r="Z307" s="4"/>
      <c r="AA307" s="2"/>
    </row>
    <row r="308" spans="1:27" ht="57.75" customHeight="1" x14ac:dyDescent="0.3">
      <c r="A308" s="13"/>
      <c r="B308" s="94">
        <v>810</v>
      </c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14">
        <v>502</v>
      </c>
      <c r="N308" s="15"/>
      <c r="O308" s="38" t="s">
        <v>56</v>
      </c>
      <c r="P308" s="39">
        <v>810</v>
      </c>
      <c r="Q308" s="40">
        <v>5</v>
      </c>
      <c r="R308" s="41">
        <v>2</v>
      </c>
      <c r="S308" s="42" t="s">
        <v>302</v>
      </c>
      <c r="T308" s="43">
        <v>810</v>
      </c>
      <c r="U308" s="44">
        <v>311433.33</v>
      </c>
      <c r="V308" s="23" t="s">
        <v>268</v>
      </c>
      <c r="W308" s="93"/>
      <c r="X308" s="93"/>
      <c r="Y308" s="93"/>
      <c r="Z308" s="4"/>
      <c r="AA308" s="2"/>
    </row>
    <row r="309" spans="1:27" ht="72" customHeight="1" x14ac:dyDescent="0.3">
      <c r="A309" s="13"/>
      <c r="B309" s="45"/>
      <c r="C309" s="46"/>
      <c r="D309" s="46"/>
      <c r="E309" s="29"/>
      <c r="F309" s="29"/>
      <c r="G309" s="29"/>
      <c r="H309" s="30"/>
      <c r="I309" s="103" t="s">
        <v>301</v>
      </c>
      <c r="J309" s="103"/>
      <c r="K309" s="103"/>
      <c r="L309" s="103"/>
      <c r="M309" s="14">
        <v>502</v>
      </c>
      <c r="N309" s="15"/>
      <c r="O309" s="47" t="s">
        <v>300</v>
      </c>
      <c r="P309" s="48">
        <v>810</v>
      </c>
      <c r="Q309" s="49">
        <v>5</v>
      </c>
      <c r="R309" s="50">
        <v>2</v>
      </c>
      <c r="S309" s="51" t="s">
        <v>299</v>
      </c>
      <c r="T309" s="52" t="s">
        <v>2</v>
      </c>
      <c r="U309" s="53">
        <v>1081022</v>
      </c>
      <c r="V309" s="23" t="s">
        <v>268</v>
      </c>
      <c r="W309" s="91"/>
      <c r="X309" s="91"/>
      <c r="Y309" s="91"/>
      <c r="Z309" s="4"/>
      <c r="AA309" s="2"/>
    </row>
    <row r="310" spans="1:27" ht="29.25" customHeight="1" x14ac:dyDescent="0.3">
      <c r="A310" s="13"/>
      <c r="B310" s="92">
        <v>200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14">
        <v>502</v>
      </c>
      <c r="N310" s="15"/>
      <c r="O310" s="31" t="s">
        <v>15</v>
      </c>
      <c r="P310" s="32">
        <v>810</v>
      </c>
      <c r="Q310" s="33">
        <v>5</v>
      </c>
      <c r="R310" s="34">
        <v>2</v>
      </c>
      <c r="S310" s="35" t="s">
        <v>299</v>
      </c>
      <c r="T310" s="36">
        <v>200</v>
      </c>
      <c r="U310" s="37">
        <v>901022</v>
      </c>
      <c r="V310" s="23" t="s">
        <v>268</v>
      </c>
      <c r="W310" s="93"/>
      <c r="X310" s="93"/>
      <c r="Y310" s="93"/>
      <c r="Z310" s="4"/>
      <c r="AA310" s="2"/>
    </row>
    <row r="311" spans="1:27" ht="43.5" customHeight="1" x14ac:dyDescent="0.3">
      <c r="A311" s="13"/>
      <c r="B311" s="94">
        <v>240</v>
      </c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14">
        <v>502</v>
      </c>
      <c r="N311" s="15"/>
      <c r="O311" s="38" t="s">
        <v>14</v>
      </c>
      <c r="P311" s="39">
        <v>810</v>
      </c>
      <c r="Q311" s="40">
        <v>5</v>
      </c>
      <c r="R311" s="41">
        <v>2</v>
      </c>
      <c r="S311" s="42" t="s">
        <v>299</v>
      </c>
      <c r="T311" s="43">
        <v>240</v>
      </c>
      <c r="U311" s="44">
        <v>901022</v>
      </c>
      <c r="V311" s="23" t="s">
        <v>268</v>
      </c>
      <c r="W311" s="93"/>
      <c r="X311" s="93"/>
      <c r="Y311" s="93"/>
      <c r="Z311" s="4"/>
      <c r="AA311" s="2"/>
    </row>
    <row r="312" spans="1:27" ht="43.5" customHeight="1" x14ac:dyDescent="0.3">
      <c r="A312" s="13"/>
      <c r="B312" s="100">
        <v>400</v>
      </c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4">
        <v>502</v>
      </c>
      <c r="N312" s="15"/>
      <c r="O312" s="54" t="s">
        <v>109</v>
      </c>
      <c r="P312" s="55">
        <v>810</v>
      </c>
      <c r="Q312" s="56">
        <v>5</v>
      </c>
      <c r="R312" s="57">
        <v>2</v>
      </c>
      <c r="S312" s="58" t="s">
        <v>299</v>
      </c>
      <c r="T312" s="59">
        <v>400</v>
      </c>
      <c r="U312" s="60">
        <v>180000</v>
      </c>
      <c r="V312" s="23" t="s">
        <v>268</v>
      </c>
      <c r="W312" s="93"/>
      <c r="X312" s="93"/>
      <c r="Y312" s="93"/>
      <c r="Z312" s="4"/>
      <c r="AA312" s="2"/>
    </row>
    <row r="313" spans="1:27" ht="15" customHeight="1" x14ac:dyDescent="0.3">
      <c r="A313" s="13"/>
      <c r="B313" s="94">
        <v>410</v>
      </c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14">
        <v>502</v>
      </c>
      <c r="N313" s="15"/>
      <c r="O313" s="38" t="s">
        <v>108</v>
      </c>
      <c r="P313" s="39">
        <v>810</v>
      </c>
      <c r="Q313" s="40">
        <v>5</v>
      </c>
      <c r="R313" s="41">
        <v>2</v>
      </c>
      <c r="S313" s="42" t="s">
        <v>299</v>
      </c>
      <c r="T313" s="43">
        <v>410</v>
      </c>
      <c r="U313" s="44">
        <v>180000</v>
      </c>
      <c r="V313" s="23" t="s">
        <v>268</v>
      </c>
      <c r="W313" s="93"/>
      <c r="X313" s="93"/>
      <c r="Y313" s="93"/>
      <c r="Z313" s="4"/>
      <c r="AA313" s="2"/>
    </row>
    <row r="314" spans="1:27" ht="114.75" customHeight="1" x14ac:dyDescent="0.3">
      <c r="A314" s="13"/>
      <c r="B314" s="45"/>
      <c r="C314" s="46"/>
      <c r="D314" s="46"/>
      <c r="E314" s="29"/>
      <c r="F314" s="29"/>
      <c r="G314" s="29"/>
      <c r="H314" s="30"/>
      <c r="I314" s="103" t="s">
        <v>298</v>
      </c>
      <c r="J314" s="103"/>
      <c r="K314" s="103"/>
      <c r="L314" s="103"/>
      <c r="M314" s="14">
        <v>502</v>
      </c>
      <c r="N314" s="15"/>
      <c r="O314" s="47" t="s">
        <v>297</v>
      </c>
      <c r="P314" s="48">
        <v>810</v>
      </c>
      <c r="Q314" s="49">
        <v>5</v>
      </c>
      <c r="R314" s="50">
        <v>2</v>
      </c>
      <c r="S314" s="51" t="s">
        <v>296</v>
      </c>
      <c r="T314" s="52" t="s">
        <v>2</v>
      </c>
      <c r="U314" s="53">
        <v>31746400</v>
      </c>
      <c r="V314" s="23" t="s">
        <v>3</v>
      </c>
      <c r="W314" s="91"/>
      <c r="X314" s="91"/>
      <c r="Y314" s="91"/>
      <c r="Z314" s="4"/>
      <c r="AA314" s="2"/>
    </row>
    <row r="315" spans="1:27" ht="15" customHeight="1" x14ac:dyDescent="0.3">
      <c r="A315" s="13"/>
      <c r="B315" s="92">
        <v>500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14">
        <v>502</v>
      </c>
      <c r="N315" s="15"/>
      <c r="O315" s="31" t="s">
        <v>6</v>
      </c>
      <c r="P315" s="32">
        <v>810</v>
      </c>
      <c r="Q315" s="33">
        <v>5</v>
      </c>
      <c r="R315" s="34">
        <v>2</v>
      </c>
      <c r="S315" s="35" t="s">
        <v>296</v>
      </c>
      <c r="T315" s="36">
        <v>500</v>
      </c>
      <c r="U315" s="37">
        <v>16209826.310000001</v>
      </c>
      <c r="V315" s="23" t="s">
        <v>3</v>
      </c>
      <c r="W315" s="93"/>
      <c r="X315" s="93"/>
      <c r="Y315" s="93"/>
      <c r="Z315" s="4"/>
      <c r="AA315" s="2"/>
    </row>
    <row r="316" spans="1:27" ht="15" customHeight="1" x14ac:dyDescent="0.3">
      <c r="A316" s="13"/>
      <c r="B316" s="94">
        <v>520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14">
        <v>502</v>
      </c>
      <c r="N316" s="15"/>
      <c r="O316" s="38" t="s">
        <v>256</v>
      </c>
      <c r="P316" s="39">
        <v>810</v>
      </c>
      <c r="Q316" s="40">
        <v>5</v>
      </c>
      <c r="R316" s="41">
        <v>2</v>
      </c>
      <c r="S316" s="42" t="s">
        <v>296</v>
      </c>
      <c r="T316" s="43">
        <v>520</v>
      </c>
      <c r="U316" s="44">
        <v>16209826.310000001</v>
      </c>
      <c r="V316" s="23" t="s">
        <v>3</v>
      </c>
      <c r="W316" s="93"/>
      <c r="X316" s="93"/>
      <c r="Y316" s="93"/>
      <c r="Z316" s="4"/>
      <c r="AA316" s="2"/>
    </row>
    <row r="317" spans="1:27" ht="15" customHeight="1" x14ac:dyDescent="0.3">
      <c r="A317" s="13"/>
      <c r="B317" s="100">
        <v>800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4">
        <v>502</v>
      </c>
      <c r="N317" s="15"/>
      <c r="O317" s="54" t="s">
        <v>44</v>
      </c>
      <c r="P317" s="55">
        <v>810</v>
      </c>
      <c r="Q317" s="56">
        <v>5</v>
      </c>
      <c r="R317" s="57">
        <v>2</v>
      </c>
      <c r="S317" s="58" t="s">
        <v>296</v>
      </c>
      <c r="T317" s="59">
        <v>800</v>
      </c>
      <c r="U317" s="60">
        <v>15536573.689999999</v>
      </c>
      <c r="V317" s="23" t="s">
        <v>3</v>
      </c>
      <c r="W317" s="93"/>
      <c r="X317" s="93"/>
      <c r="Y317" s="93"/>
      <c r="Z317" s="4"/>
      <c r="AA317" s="2"/>
    </row>
    <row r="318" spans="1:27" ht="57.75" customHeight="1" x14ac:dyDescent="0.3">
      <c r="A318" s="13"/>
      <c r="B318" s="94">
        <v>810</v>
      </c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14">
        <v>502</v>
      </c>
      <c r="N318" s="15"/>
      <c r="O318" s="38" t="s">
        <v>56</v>
      </c>
      <c r="P318" s="39">
        <v>810</v>
      </c>
      <c r="Q318" s="40">
        <v>5</v>
      </c>
      <c r="R318" s="41">
        <v>2</v>
      </c>
      <c r="S318" s="42" t="s">
        <v>296</v>
      </c>
      <c r="T318" s="43">
        <v>810</v>
      </c>
      <c r="U318" s="44">
        <v>15536573.689999999</v>
      </c>
      <c r="V318" s="23" t="s">
        <v>3</v>
      </c>
      <c r="W318" s="93"/>
      <c r="X318" s="93"/>
      <c r="Y318" s="93"/>
      <c r="Z318" s="4"/>
      <c r="AA318" s="2"/>
    </row>
    <row r="319" spans="1:27" ht="100.5" customHeight="1" x14ac:dyDescent="0.3">
      <c r="A319" s="13"/>
      <c r="B319" s="45"/>
      <c r="C319" s="46"/>
      <c r="D319" s="46"/>
      <c r="E319" s="29"/>
      <c r="F319" s="29"/>
      <c r="G319" s="29"/>
      <c r="H319" s="30"/>
      <c r="I319" s="103" t="s">
        <v>295</v>
      </c>
      <c r="J319" s="103"/>
      <c r="K319" s="103"/>
      <c r="L319" s="103"/>
      <c r="M319" s="14">
        <v>502</v>
      </c>
      <c r="N319" s="15"/>
      <c r="O319" s="47" t="s">
        <v>294</v>
      </c>
      <c r="P319" s="48">
        <v>810</v>
      </c>
      <c r="Q319" s="49">
        <v>5</v>
      </c>
      <c r="R319" s="50">
        <v>2</v>
      </c>
      <c r="S319" s="51" t="s">
        <v>293</v>
      </c>
      <c r="T319" s="52" t="s">
        <v>2</v>
      </c>
      <c r="U319" s="53">
        <v>8814900</v>
      </c>
      <c r="V319" s="23" t="s">
        <v>292</v>
      </c>
      <c r="W319" s="91"/>
      <c r="X319" s="91"/>
      <c r="Y319" s="91"/>
      <c r="Z319" s="4"/>
      <c r="AA319" s="2"/>
    </row>
    <row r="320" spans="1:27" ht="15" customHeight="1" x14ac:dyDescent="0.3">
      <c r="A320" s="13"/>
      <c r="B320" s="92">
        <v>500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14">
        <v>502</v>
      </c>
      <c r="N320" s="15"/>
      <c r="O320" s="31" t="s">
        <v>6</v>
      </c>
      <c r="P320" s="32">
        <v>810</v>
      </c>
      <c r="Q320" s="33">
        <v>5</v>
      </c>
      <c r="R320" s="34">
        <v>2</v>
      </c>
      <c r="S320" s="35" t="s">
        <v>293</v>
      </c>
      <c r="T320" s="36">
        <v>500</v>
      </c>
      <c r="U320" s="37">
        <v>8814900</v>
      </c>
      <c r="V320" s="23" t="s">
        <v>292</v>
      </c>
      <c r="W320" s="93"/>
      <c r="X320" s="93"/>
      <c r="Y320" s="93"/>
      <c r="Z320" s="4"/>
      <c r="AA320" s="2"/>
    </row>
    <row r="321" spans="1:27" ht="15" customHeight="1" x14ac:dyDescent="0.3">
      <c r="A321" s="13"/>
      <c r="B321" s="94">
        <v>520</v>
      </c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14">
        <v>502</v>
      </c>
      <c r="N321" s="15"/>
      <c r="O321" s="38" t="s">
        <v>256</v>
      </c>
      <c r="P321" s="39">
        <v>810</v>
      </c>
      <c r="Q321" s="40">
        <v>5</v>
      </c>
      <c r="R321" s="41">
        <v>2</v>
      </c>
      <c r="S321" s="42" t="s">
        <v>293</v>
      </c>
      <c r="T321" s="43">
        <v>520</v>
      </c>
      <c r="U321" s="44">
        <v>8814900</v>
      </c>
      <c r="V321" s="23" t="s">
        <v>292</v>
      </c>
      <c r="W321" s="93"/>
      <c r="X321" s="93"/>
      <c r="Y321" s="93"/>
      <c r="Z321" s="4"/>
      <c r="AA321" s="2"/>
    </row>
    <row r="322" spans="1:27" ht="43.5" customHeight="1" x14ac:dyDescent="0.3">
      <c r="A322" s="13"/>
      <c r="B322" s="45"/>
      <c r="C322" s="46"/>
      <c r="D322" s="46"/>
      <c r="E322" s="29"/>
      <c r="F322" s="29"/>
      <c r="G322" s="29"/>
      <c r="H322" s="30"/>
      <c r="I322" s="103" t="s">
        <v>291</v>
      </c>
      <c r="J322" s="103"/>
      <c r="K322" s="103"/>
      <c r="L322" s="103"/>
      <c r="M322" s="14">
        <v>502</v>
      </c>
      <c r="N322" s="15"/>
      <c r="O322" s="47" t="s">
        <v>204</v>
      </c>
      <c r="P322" s="48">
        <v>810</v>
      </c>
      <c r="Q322" s="49">
        <v>5</v>
      </c>
      <c r="R322" s="50">
        <v>2</v>
      </c>
      <c r="S322" s="51" t="s">
        <v>290</v>
      </c>
      <c r="T322" s="52" t="s">
        <v>2</v>
      </c>
      <c r="U322" s="53">
        <v>34339765.039999999</v>
      </c>
      <c r="V322" s="23" t="s">
        <v>57</v>
      </c>
      <c r="W322" s="91"/>
      <c r="X322" s="91"/>
      <c r="Y322" s="91"/>
      <c r="Z322" s="4"/>
      <c r="AA322" s="2"/>
    </row>
    <row r="323" spans="1:27" ht="15" customHeight="1" x14ac:dyDescent="0.3">
      <c r="A323" s="13"/>
      <c r="B323" s="92">
        <v>500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14">
        <v>502</v>
      </c>
      <c r="N323" s="15"/>
      <c r="O323" s="31" t="s">
        <v>6</v>
      </c>
      <c r="P323" s="32">
        <v>810</v>
      </c>
      <c r="Q323" s="33">
        <v>5</v>
      </c>
      <c r="R323" s="34">
        <v>2</v>
      </c>
      <c r="S323" s="35" t="s">
        <v>290</v>
      </c>
      <c r="T323" s="36">
        <v>500</v>
      </c>
      <c r="U323" s="37">
        <v>34339765.039999999</v>
      </c>
      <c r="V323" s="23" t="s">
        <v>57</v>
      </c>
      <c r="W323" s="93"/>
      <c r="X323" s="93"/>
      <c r="Y323" s="93"/>
      <c r="Z323" s="4"/>
      <c r="AA323" s="2"/>
    </row>
    <row r="324" spans="1:27" ht="15" customHeight="1" x14ac:dyDescent="0.3">
      <c r="A324" s="13"/>
      <c r="B324" s="94">
        <v>520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14">
        <v>502</v>
      </c>
      <c r="N324" s="15"/>
      <c r="O324" s="38" t="s">
        <v>256</v>
      </c>
      <c r="P324" s="39">
        <v>810</v>
      </c>
      <c r="Q324" s="40">
        <v>5</v>
      </c>
      <c r="R324" s="41">
        <v>2</v>
      </c>
      <c r="S324" s="42" t="s">
        <v>290</v>
      </c>
      <c r="T324" s="43">
        <v>520</v>
      </c>
      <c r="U324" s="44">
        <v>34339765.039999999</v>
      </c>
      <c r="V324" s="23" t="s">
        <v>57</v>
      </c>
      <c r="W324" s="93"/>
      <c r="X324" s="93"/>
      <c r="Y324" s="93"/>
      <c r="Z324" s="4"/>
      <c r="AA324" s="2"/>
    </row>
    <row r="325" spans="1:27" ht="15" customHeight="1" x14ac:dyDescent="0.3">
      <c r="A325" s="13"/>
      <c r="B325" s="45"/>
      <c r="C325" s="46"/>
      <c r="D325" s="46"/>
      <c r="E325" s="29"/>
      <c r="F325" s="29"/>
      <c r="G325" s="29"/>
      <c r="H325" s="30"/>
      <c r="I325" s="103" t="s">
        <v>289</v>
      </c>
      <c r="J325" s="103"/>
      <c r="K325" s="103"/>
      <c r="L325" s="103"/>
      <c r="M325" s="14">
        <v>502</v>
      </c>
      <c r="N325" s="15"/>
      <c r="O325" s="47" t="s">
        <v>288</v>
      </c>
      <c r="P325" s="48">
        <v>810</v>
      </c>
      <c r="Q325" s="49">
        <v>5</v>
      </c>
      <c r="R325" s="50">
        <v>2</v>
      </c>
      <c r="S325" s="51" t="s">
        <v>287</v>
      </c>
      <c r="T325" s="52" t="s">
        <v>2</v>
      </c>
      <c r="U325" s="53">
        <v>26650499.98</v>
      </c>
      <c r="V325" s="23" t="s">
        <v>57</v>
      </c>
      <c r="W325" s="91"/>
      <c r="X325" s="91"/>
      <c r="Y325" s="91"/>
      <c r="Z325" s="4"/>
      <c r="AA325" s="2"/>
    </row>
    <row r="326" spans="1:27" ht="43.5" customHeight="1" x14ac:dyDescent="0.3">
      <c r="A326" s="13"/>
      <c r="B326" s="100">
        <v>400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4">
        <v>502</v>
      </c>
      <c r="N326" s="15"/>
      <c r="O326" s="54" t="s">
        <v>109</v>
      </c>
      <c r="P326" s="55">
        <v>810</v>
      </c>
      <c r="Q326" s="56">
        <v>5</v>
      </c>
      <c r="R326" s="57">
        <v>2</v>
      </c>
      <c r="S326" s="58" t="s">
        <v>287</v>
      </c>
      <c r="T326" s="59">
        <v>400</v>
      </c>
      <c r="U326" s="60">
        <v>26650499.98</v>
      </c>
      <c r="V326" s="23" t="s">
        <v>57</v>
      </c>
      <c r="W326" s="93"/>
      <c r="X326" s="93"/>
      <c r="Y326" s="93"/>
      <c r="Z326" s="4"/>
      <c r="AA326" s="2"/>
    </row>
    <row r="327" spans="1:27" ht="15" customHeight="1" x14ac:dyDescent="0.3">
      <c r="A327" s="13"/>
      <c r="B327" s="94">
        <v>410</v>
      </c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14">
        <v>502</v>
      </c>
      <c r="N327" s="15"/>
      <c r="O327" s="38" t="s">
        <v>108</v>
      </c>
      <c r="P327" s="39">
        <v>810</v>
      </c>
      <c r="Q327" s="40">
        <v>5</v>
      </c>
      <c r="R327" s="41">
        <v>2</v>
      </c>
      <c r="S327" s="42" t="s">
        <v>287</v>
      </c>
      <c r="T327" s="43">
        <v>410</v>
      </c>
      <c r="U327" s="44">
        <v>26650499.98</v>
      </c>
      <c r="V327" s="23" t="s">
        <v>57</v>
      </c>
      <c r="W327" s="93"/>
      <c r="X327" s="93"/>
      <c r="Y327" s="93"/>
      <c r="Z327" s="4"/>
      <c r="AA327" s="2"/>
    </row>
    <row r="328" spans="1:27" ht="129" customHeight="1" x14ac:dyDescent="0.3">
      <c r="A328" s="13"/>
      <c r="B328" s="45"/>
      <c r="C328" s="46"/>
      <c r="D328" s="46"/>
      <c r="E328" s="29"/>
      <c r="F328" s="29"/>
      <c r="G328" s="29"/>
      <c r="H328" s="30"/>
      <c r="I328" s="103" t="s">
        <v>286</v>
      </c>
      <c r="J328" s="103"/>
      <c r="K328" s="103"/>
      <c r="L328" s="103"/>
      <c r="M328" s="14">
        <v>502</v>
      </c>
      <c r="N328" s="15"/>
      <c r="O328" s="47" t="s">
        <v>285</v>
      </c>
      <c r="P328" s="48">
        <v>810</v>
      </c>
      <c r="Q328" s="49">
        <v>5</v>
      </c>
      <c r="R328" s="50">
        <v>2</v>
      </c>
      <c r="S328" s="51" t="s">
        <v>284</v>
      </c>
      <c r="T328" s="52" t="s">
        <v>2</v>
      </c>
      <c r="U328" s="53">
        <v>820304.71</v>
      </c>
      <c r="V328" s="23" t="s">
        <v>55</v>
      </c>
      <c r="W328" s="91"/>
      <c r="X328" s="91"/>
      <c r="Y328" s="91"/>
      <c r="Z328" s="4"/>
      <c r="AA328" s="2"/>
    </row>
    <row r="329" spans="1:27" ht="15" customHeight="1" x14ac:dyDescent="0.3">
      <c r="A329" s="13"/>
      <c r="B329" s="92">
        <v>800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14">
        <v>502</v>
      </c>
      <c r="N329" s="15"/>
      <c r="O329" s="31" t="s">
        <v>44</v>
      </c>
      <c r="P329" s="32">
        <v>810</v>
      </c>
      <c r="Q329" s="33">
        <v>5</v>
      </c>
      <c r="R329" s="34">
        <v>2</v>
      </c>
      <c r="S329" s="35" t="s">
        <v>284</v>
      </c>
      <c r="T329" s="36">
        <v>800</v>
      </c>
      <c r="U329" s="37">
        <v>820304.71</v>
      </c>
      <c r="V329" s="23" t="s">
        <v>55</v>
      </c>
      <c r="W329" s="93"/>
      <c r="X329" s="93"/>
      <c r="Y329" s="93"/>
      <c r="Z329" s="4"/>
      <c r="AA329" s="2"/>
    </row>
    <row r="330" spans="1:27" ht="57.75" customHeight="1" x14ac:dyDescent="0.3">
      <c r="A330" s="13"/>
      <c r="B330" s="94">
        <v>810</v>
      </c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14">
        <v>502</v>
      </c>
      <c r="N330" s="15"/>
      <c r="O330" s="38" t="s">
        <v>56</v>
      </c>
      <c r="P330" s="39">
        <v>810</v>
      </c>
      <c r="Q330" s="40">
        <v>5</v>
      </c>
      <c r="R330" s="41">
        <v>2</v>
      </c>
      <c r="S330" s="42" t="s">
        <v>284</v>
      </c>
      <c r="T330" s="43">
        <v>810</v>
      </c>
      <c r="U330" s="44">
        <v>820304.71</v>
      </c>
      <c r="V330" s="23" t="s">
        <v>55</v>
      </c>
      <c r="W330" s="93"/>
      <c r="X330" s="93"/>
      <c r="Y330" s="93"/>
      <c r="Z330" s="4"/>
      <c r="AA330" s="2"/>
    </row>
    <row r="331" spans="1:27" ht="15" customHeight="1" x14ac:dyDescent="0.3">
      <c r="A331" s="13"/>
      <c r="B331" s="24"/>
      <c r="C331" s="25"/>
      <c r="D331" s="25"/>
      <c r="E331" s="61"/>
      <c r="F331" s="62"/>
      <c r="G331" s="101" t="s">
        <v>283</v>
      </c>
      <c r="H331" s="101"/>
      <c r="I331" s="102"/>
      <c r="J331" s="102"/>
      <c r="K331" s="102"/>
      <c r="L331" s="102"/>
      <c r="M331" s="14">
        <v>502</v>
      </c>
      <c r="N331" s="15"/>
      <c r="O331" s="47" t="s">
        <v>282</v>
      </c>
      <c r="P331" s="48">
        <v>810</v>
      </c>
      <c r="Q331" s="49">
        <v>5</v>
      </c>
      <c r="R331" s="50">
        <v>2</v>
      </c>
      <c r="S331" s="51" t="s">
        <v>281</v>
      </c>
      <c r="T331" s="52" t="s">
        <v>2</v>
      </c>
      <c r="U331" s="53">
        <v>18346600</v>
      </c>
      <c r="V331" s="23" t="s">
        <v>277</v>
      </c>
      <c r="W331" s="91"/>
      <c r="X331" s="91"/>
      <c r="Y331" s="91"/>
      <c r="Z331" s="4"/>
      <c r="AA331" s="2"/>
    </row>
    <row r="332" spans="1:27" ht="100.5" customHeight="1" x14ac:dyDescent="0.3">
      <c r="A332" s="13"/>
      <c r="B332" s="27"/>
      <c r="C332" s="28"/>
      <c r="D332" s="28"/>
      <c r="E332" s="63"/>
      <c r="F332" s="63"/>
      <c r="G332" s="29"/>
      <c r="H332" s="30"/>
      <c r="I332" s="90" t="s">
        <v>280</v>
      </c>
      <c r="J332" s="90"/>
      <c r="K332" s="90"/>
      <c r="L332" s="90"/>
      <c r="M332" s="14">
        <v>502</v>
      </c>
      <c r="N332" s="15"/>
      <c r="O332" s="16" t="s">
        <v>279</v>
      </c>
      <c r="P332" s="17">
        <v>810</v>
      </c>
      <c r="Q332" s="18">
        <v>5</v>
      </c>
      <c r="R332" s="19">
        <v>2</v>
      </c>
      <c r="S332" s="20" t="s">
        <v>278</v>
      </c>
      <c r="T332" s="21" t="s">
        <v>2</v>
      </c>
      <c r="U332" s="22">
        <v>18346600</v>
      </c>
      <c r="V332" s="23" t="s">
        <v>277</v>
      </c>
      <c r="W332" s="91"/>
      <c r="X332" s="91"/>
      <c r="Y332" s="91"/>
      <c r="Z332" s="4"/>
      <c r="AA332" s="2"/>
    </row>
    <row r="333" spans="1:27" ht="15" customHeight="1" x14ac:dyDescent="0.3">
      <c r="A333" s="13"/>
      <c r="B333" s="92">
        <v>500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14">
        <v>502</v>
      </c>
      <c r="N333" s="15"/>
      <c r="O333" s="31" t="s">
        <v>6</v>
      </c>
      <c r="P333" s="32">
        <v>810</v>
      </c>
      <c r="Q333" s="33">
        <v>5</v>
      </c>
      <c r="R333" s="34">
        <v>2</v>
      </c>
      <c r="S333" s="35" t="s">
        <v>278</v>
      </c>
      <c r="T333" s="36">
        <v>500</v>
      </c>
      <c r="U333" s="37">
        <v>18346600</v>
      </c>
      <c r="V333" s="23" t="s">
        <v>277</v>
      </c>
      <c r="W333" s="93"/>
      <c r="X333" s="93"/>
      <c r="Y333" s="93"/>
      <c r="Z333" s="4"/>
      <c r="AA333" s="2"/>
    </row>
    <row r="334" spans="1:27" ht="15" customHeight="1" x14ac:dyDescent="0.3">
      <c r="A334" s="13"/>
      <c r="B334" s="94">
        <v>520</v>
      </c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14">
        <v>502</v>
      </c>
      <c r="N334" s="15"/>
      <c r="O334" s="38" t="s">
        <v>256</v>
      </c>
      <c r="P334" s="39">
        <v>810</v>
      </c>
      <c r="Q334" s="40">
        <v>5</v>
      </c>
      <c r="R334" s="41">
        <v>2</v>
      </c>
      <c r="S334" s="42" t="s">
        <v>278</v>
      </c>
      <c r="T334" s="43">
        <v>520</v>
      </c>
      <c r="U334" s="44">
        <v>18346600</v>
      </c>
      <c r="V334" s="23" t="s">
        <v>277</v>
      </c>
      <c r="W334" s="93"/>
      <c r="X334" s="93"/>
      <c r="Y334" s="93"/>
      <c r="Z334" s="4"/>
      <c r="AA334" s="2"/>
    </row>
    <row r="335" spans="1:27" ht="15" customHeight="1" x14ac:dyDescent="0.3">
      <c r="A335" s="13"/>
      <c r="B335" s="104" t="s">
        <v>276</v>
      </c>
      <c r="C335" s="104"/>
      <c r="D335" s="104"/>
      <c r="E335" s="95"/>
      <c r="F335" s="95"/>
      <c r="G335" s="95"/>
      <c r="H335" s="95"/>
      <c r="I335" s="95"/>
      <c r="J335" s="95"/>
      <c r="K335" s="95"/>
      <c r="L335" s="95"/>
      <c r="M335" s="14">
        <v>503</v>
      </c>
      <c r="N335" s="15"/>
      <c r="O335" s="47" t="s">
        <v>276</v>
      </c>
      <c r="P335" s="48">
        <v>810</v>
      </c>
      <c r="Q335" s="49">
        <v>5</v>
      </c>
      <c r="R335" s="50">
        <v>3</v>
      </c>
      <c r="S335" s="51" t="s">
        <v>2</v>
      </c>
      <c r="T335" s="52" t="s">
        <v>2</v>
      </c>
      <c r="U335" s="53">
        <v>22867254.82</v>
      </c>
      <c r="V335" s="23" t="s">
        <v>1</v>
      </c>
      <c r="W335" s="91"/>
      <c r="X335" s="91"/>
      <c r="Y335" s="91"/>
      <c r="Z335" s="4"/>
      <c r="AA335" s="2"/>
    </row>
    <row r="336" spans="1:27" ht="29.25" customHeight="1" x14ac:dyDescent="0.3">
      <c r="A336" s="13"/>
      <c r="B336" s="24"/>
      <c r="C336" s="25"/>
      <c r="D336" s="26"/>
      <c r="E336" s="98" t="s">
        <v>11</v>
      </c>
      <c r="F336" s="98"/>
      <c r="G336" s="98"/>
      <c r="H336" s="98"/>
      <c r="I336" s="99"/>
      <c r="J336" s="99"/>
      <c r="K336" s="99"/>
      <c r="L336" s="99"/>
      <c r="M336" s="14">
        <v>503</v>
      </c>
      <c r="N336" s="15"/>
      <c r="O336" s="16" t="s">
        <v>10</v>
      </c>
      <c r="P336" s="17">
        <v>810</v>
      </c>
      <c r="Q336" s="18">
        <v>5</v>
      </c>
      <c r="R336" s="19">
        <v>3</v>
      </c>
      <c r="S336" s="20" t="s">
        <v>9</v>
      </c>
      <c r="T336" s="21" t="s">
        <v>2</v>
      </c>
      <c r="U336" s="22">
        <v>22867254.82</v>
      </c>
      <c r="V336" s="23" t="s">
        <v>1</v>
      </c>
      <c r="W336" s="91"/>
      <c r="X336" s="91"/>
      <c r="Y336" s="91"/>
      <c r="Z336" s="4"/>
      <c r="AA336" s="2"/>
    </row>
    <row r="337" spans="1:27" ht="43.5" customHeight="1" x14ac:dyDescent="0.3">
      <c r="A337" s="13"/>
      <c r="B337" s="27"/>
      <c r="C337" s="28"/>
      <c r="D337" s="28"/>
      <c r="E337" s="29"/>
      <c r="F337" s="29"/>
      <c r="G337" s="29"/>
      <c r="H337" s="30"/>
      <c r="I337" s="90" t="s">
        <v>275</v>
      </c>
      <c r="J337" s="90"/>
      <c r="K337" s="90"/>
      <c r="L337" s="90"/>
      <c r="M337" s="14">
        <v>503</v>
      </c>
      <c r="N337" s="15"/>
      <c r="O337" s="16" t="s">
        <v>274</v>
      </c>
      <c r="P337" s="17">
        <v>810</v>
      </c>
      <c r="Q337" s="18">
        <v>5</v>
      </c>
      <c r="R337" s="19">
        <v>3</v>
      </c>
      <c r="S337" s="20" t="s">
        <v>272</v>
      </c>
      <c r="T337" s="21" t="s">
        <v>2</v>
      </c>
      <c r="U337" s="22">
        <v>424101</v>
      </c>
      <c r="V337" s="23" t="s">
        <v>268</v>
      </c>
      <c r="W337" s="91"/>
      <c r="X337" s="91"/>
      <c r="Y337" s="91"/>
      <c r="Z337" s="4"/>
      <c r="AA337" s="2"/>
    </row>
    <row r="338" spans="1:27" ht="15" customHeight="1" x14ac:dyDescent="0.3">
      <c r="A338" s="13"/>
      <c r="B338" s="92">
        <v>500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14">
        <v>503</v>
      </c>
      <c r="N338" s="15"/>
      <c r="O338" s="31" t="s">
        <v>6</v>
      </c>
      <c r="P338" s="32">
        <v>810</v>
      </c>
      <c r="Q338" s="33">
        <v>5</v>
      </c>
      <c r="R338" s="34">
        <v>3</v>
      </c>
      <c r="S338" s="35" t="s">
        <v>272</v>
      </c>
      <c r="T338" s="36">
        <v>500</v>
      </c>
      <c r="U338" s="37">
        <v>424101</v>
      </c>
      <c r="V338" s="23" t="s">
        <v>268</v>
      </c>
      <c r="W338" s="93"/>
      <c r="X338" s="93"/>
      <c r="Y338" s="93"/>
      <c r="Z338" s="4"/>
      <c r="AA338" s="2"/>
    </row>
    <row r="339" spans="1:27" ht="15" customHeight="1" x14ac:dyDescent="0.3">
      <c r="A339" s="13"/>
      <c r="B339" s="94">
        <v>540</v>
      </c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14">
        <v>503</v>
      </c>
      <c r="N339" s="15"/>
      <c r="O339" s="38" t="s">
        <v>273</v>
      </c>
      <c r="P339" s="39">
        <v>810</v>
      </c>
      <c r="Q339" s="40">
        <v>5</v>
      </c>
      <c r="R339" s="41">
        <v>3</v>
      </c>
      <c r="S339" s="42" t="s">
        <v>272</v>
      </c>
      <c r="T339" s="43">
        <v>540</v>
      </c>
      <c r="U339" s="44">
        <v>424101</v>
      </c>
      <c r="V339" s="23" t="s">
        <v>268</v>
      </c>
      <c r="W339" s="93"/>
      <c r="X339" s="93"/>
      <c r="Y339" s="93"/>
      <c r="Z339" s="4"/>
      <c r="AA339" s="2"/>
    </row>
    <row r="340" spans="1:27" ht="43.5" customHeight="1" x14ac:dyDescent="0.3">
      <c r="A340" s="13"/>
      <c r="B340" s="45"/>
      <c r="C340" s="46"/>
      <c r="D340" s="46"/>
      <c r="E340" s="29"/>
      <c r="F340" s="29"/>
      <c r="G340" s="29"/>
      <c r="H340" s="30"/>
      <c r="I340" s="103" t="s">
        <v>271</v>
      </c>
      <c r="J340" s="103"/>
      <c r="K340" s="103"/>
      <c r="L340" s="103"/>
      <c r="M340" s="14">
        <v>503</v>
      </c>
      <c r="N340" s="15"/>
      <c r="O340" s="47" t="s">
        <v>270</v>
      </c>
      <c r="P340" s="48">
        <v>810</v>
      </c>
      <c r="Q340" s="49">
        <v>5</v>
      </c>
      <c r="R340" s="50">
        <v>3</v>
      </c>
      <c r="S340" s="51" t="s">
        <v>269</v>
      </c>
      <c r="T340" s="52" t="s">
        <v>2</v>
      </c>
      <c r="U340" s="53">
        <v>579899</v>
      </c>
      <c r="V340" s="23" t="s">
        <v>268</v>
      </c>
      <c r="W340" s="91"/>
      <c r="X340" s="91"/>
      <c r="Y340" s="91"/>
      <c r="Z340" s="4"/>
      <c r="AA340" s="2"/>
    </row>
    <row r="341" spans="1:27" ht="15" customHeight="1" x14ac:dyDescent="0.3">
      <c r="A341" s="13"/>
      <c r="B341" s="92">
        <v>500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14">
        <v>503</v>
      </c>
      <c r="N341" s="15"/>
      <c r="O341" s="31" t="s">
        <v>6</v>
      </c>
      <c r="P341" s="32">
        <v>810</v>
      </c>
      <c r="Q341" s="33">
        <v>5</v>
      </c>
      <c r="R341" s="34">
        <v>3</v>
      </c>
      <c r="S341" s="35" t="s">
        <v>269</v>
      </c>
      <c r="T341" s="36">
        <v>500</v>
      </c>
      <c r="U341" s="37">
        <v>579899</v>
      </c>
      <c r="V341" s="23" t="s">
        <v>268</v>
      </c>
      <c r="W341" s="93"/>
      <c r="X341" s="93"/>
      <c r="Y341" s="93"/>
      <c r="Z341" s="4"/>
      <c r="AA341" s="2"/>
    </row>
    <row r="342" spans="1:27" ht="15" customHeight="1" x14ac:dyDescent="0.3">
      <c r="A342" s="13"/>
      <c r="B342" s="94">
        <v>520</v>
      </c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14">
        <v>503</v>
      </c>
      <c r="N342" s="15"/>
      <c r="O342" s="38" t="s">
        <v>256</v>
      </c>
      <c r="P342" s="39">
        <v>810</v>
      </c>
      <c r="Q342" s="40">
        <v>5</v>
      </c>
      <c r="R342" s="41">
        <v>3</v>
      </c>
      <c r="S342" s="42" t="s">
        <v>269</v>
      </c>
      <c r="T342" s="43">
        <v>520</v>
      </c>
      <c r="U342" s="44">
        <v>579899</v>
      </c>
      <c r="V342" s="23" t="s">
        <v>268</v>
      </c>
      <c r="W342" s="93"/>
      <c r="X342" s="93"/>
      <c r="Y342" s="93"/>
      <c r="Z342" s="4"/>
      <c r="AA342" s="2"/>
    </row>
    <row r="343" spans="1:27" ht="72" customHeight="1" x14ac:dyDescent="0.3">
      <c r="A343" s="13"/>
      <c r="B343" s="45"/>
      <c r="C343" s="46"/>
      <c r="D343" s="46"/>
      <c r="E343" s="29"/>
      <c r="F343" s="29"/>
      <c r="G343" s="29"/>
      <c r="H343" s="30"/>
      <c r="I343" s="103" t="s">
        <v>38</v>
      </c>
      <c r="J343" s="103"/>
      <c r="K343" s="103"/>
      <c r="L343" s="103"/>
      <c r="M343" s="14">
        <v>503</v>
      </c>
      <c r="N343" s="15"/>
      <c r="O343" s="47" t="s">
        <v>37</v>
      </c>
      <c r="P343" s="48">
        <v>810</v>
      </c>
      <c r="Q343" s="49">
        <v>5</v>
      </c>
      <c r="R343" s="50">
        <v>3</v>
      </c>
      <c r="S343" s="51" t="s">
        <v>34</v>
      </c>
      <c r="T343" s="52" t="s">
        <v>2</v>
      </c>
      <c r="U343" s="53">
        <v>915054.82</v>
      </c>
      <c r="V343" s="23" t="s">
        <v>3</v>
      </c>
      <c r="W343" s="91"/>
      <c r="X343" s="91"/>
      <c r="Y343" s="91"/>
      <c r="Z343" s="4"/>
      <c r="AA343" s="2"/>
    </row>
    <row r="344" spans="1:27" ht="15" customHeight="1" x14ac:dyDescent="0.3">
      <c r="A344" s="13"/>
      <c r="B344" s="92">
        <v>500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14">
        <v>503</v>
      </c>
      <c r="N344" s="15"/>
      <c r="O344" s="31" t="s">
        <v>6</v>
      </c>
      <c r="P344" s="32">
        <v>810</v>
      </c>
      <c r="Q344" s="33">
        <v>5</v>
      </c>
      <c r="R344" s="34">
        <v>3</v>
      </c>
      <c r="S344" s="35" t="s">
        <v>34</v>
      </c>
      <c r="T344" s="36">
        <v>500</v>
      </c>
      <c r="U344" s="37">
        <v>915054.82</v>
      </c>
      <c r="V344" s="23" t="s">
        <v>3</v>
      </c>
      <c r="W344" s="93"/>
      <c r="X344" s="93"/>
      <c r="Y344" s="93"/>
      <c r="Z344" s="4"/>
      <c r="AA344" s="2"/>
    </row>
    <row r="345" spans="1:27" ht="15" customHeight="1" x14ac:dyDescent="0.3">
      <c r="A345" s="13"/>
      <c r="B345" s="94">
        <v>520</v>
      </c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14">
        <v>503</v>
      </c>
      <c r="N345" s="15"/>
      <c r="O345" s="38" t="s">
        <v>256</v>
      </c>
      <c r="P345" s="39">
        <v>810</v>
      </c>
      <c r="Q345" s="40">
        <v>5</v>
      </c>
      <c r="R345" s="41">
        <v>3</v>
      </c>
      <c r="S345" s="42" t="s">
        <v>34</v>
      </c>
      <c r="T345" s="43">
        <v>520</v>
      </c>
      <c r="U345" s="44">
        <v>915054.82</v>
      </c>
      <c r="V345" s="23" t="s">
        <v>3</v>
      </c>
      <c r="W345" s="93"/>
      <c r="X345" s="93"/>
      <c r="Y345" s="93"/>
      <c r="Z345" s="4"/>
      <c r="AA345" s="2"/>
    </row>
    <row r="346" spans="1:27" ht="43.5" customHeight="1" x14ac:dyDescent="0.3">
      <c r="A346" s="13"/>
      <c r="B346" s="45"/>
      <c r="C346" s="46"/>
      <c r="D346" s="46"/>
      <c r="E346" s="29"/>
      <c r="F346" s="29"/>
      <c r="G346" s="29"/>
      <c r="H346" s="30"/>
      <c r="I346" s="103" t="s">
        <v>267</v>
      </c>
      <c r="J346" s="103"/>
      <c r="K346" s="103"/>
      <c r="L346" s="103"/>
      <c r="M346" s="14">
        <v>503</v>
      </c>
      <c r="N346" s="15"/>
      <c r="O346" s="47" t="s">
        <v>266</v>
      </c>
      <c r="P346" s="48">
        <v>810</v>
      </c>
      <c r="Q346" s="49">
        <v>5</v>
      </c>
      <c r="R346" s="50">
        <v>3</v>
      </c>
      <c r="S346" s="51" t="s">
        <v>265</v>
      </c>
      <c r="T346" s="52" t="s">
        <v>2</v>
      </c>
      <c r="U346" s="53">
        <v>1760400</v>
      </c>
      <c r="V346" s="23" t="s">
        <v>57</v>
      </c>
      <c r="W346" s="91"/>
      <c r="X346" s="91"/>
      <c r="Y346" s="91"/>
      <c r="Z346" s="4"/>
      <c r="AA346" s="2"/>
    </row>
    <row r="347" spans="1:27" ht="15" customHeight="1" x14ac:dyDescent="0.3">
      <c r="A347" s="13"/>
      <c r="B347" s="92">
        <v>500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14">
        <v>503</v>
      </c>
      <c r="N347" s="15"/>
      <c r="O347" s="31" t="s">
        <v>6</v>
      </c>
      <c r="P347" s="32">
        <v>810</v>
      </c>
      <c r="Q347" s="33">
        <v>5</v>
      </c>
      <c r="R347" s="34">
        <v>3</v>
      </c>
      <c r="S347" s="35" t="s">
        <v>265</v>
      </c>
      <c r="T347" s="36">
        <v>500</v>
      </c>
      <c r="U347" s="37">
        <v>1760400</v>
      </c>
      <c r="V347" s="23" t="s">
        <v>57</v>
      </c>
      <c r="W347" s="93"/>
      <c r="X347" s="93"/>
      <c r="Y347" s="93"/>
      <c r="Z347" s="4"/>
      <c r="AA347" s="2"/>
    </row>
    <row r="348" spans="1:27" ht="15" customHeight="1" x14ac:dyDescent="0.3">
      <c r="A348" s="13"/>
      <c r="B348" s="94">
        <v>520</v>
      </c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14">
        <v>503</v>
      </c>
      <c r="N348" s="15"/>
      <c r="O348" s="38" t="s">
        <v>256</v>
      </c>
      <c r="P348" s="39">
        <v>810</v>
      </c>
      <c r="Q348" s="40">
        <v>5</v>
      </c>
      <c r="R348" s="41">
        <v>3</v>
      </c>
      <c r="S348" s="42" t="s">
        <v>265</v>
      </c>
      <c r="T348" s="43">
        <v>520</v>
      </c>
      <c r="U348" s="44">
        <v>1760400</v>
      </c>
      <c r="V348" s="23" t="s">
        <v>57</v>
      </c>
      <c r="W348" s="93"/>
      <c r="X348" s="93"/>
      <c r="Y348" s="93"/>
      <c r="Z348" s="4"/>
      <c r="AA348" s="2"/>
    </row>
    <row r="349" spans="1:27" ht="29.25" customHeight="1" x14ac:dyDescent="0.3">
      <c r="A349" s="13"/>
      <c r="B349" s="24"/>
      <c r="C349" s="25"/>
      <c r="D349" s="25"/>
      <c r="E349" s="61"/>
      <c r="F349" s="62"/>
      <c r="G349" s="101" t="s">
        <v>264</v>
      </c>
      <c r="H349" s="101"/>
      <c r="I349" s="102"/>
      <c r="J349" s="102"/>
      <c r="K349" s="102"/>
      <c r="L349" s="102"/>
      <c r="M349" s="14">
        <v>503</v>
      </c>
      <c r="N349" s="15"/>
      <c r="O349" s="47" t="s">
        <v>263</v>
      </c>
      <c r="P349" s="48">
        <v>810</v>
      </c>
      <c r="Q349" s="49">
        <v>5</v>
      </c>
      <c r="R349" s="50">
        <v>3</v>
      </c>
      <c r="S349" s="51" t="s">
        <v>262</v>
      </c>
      <c r="T349" s="52" t="s">
        <v>2</v>
      </c>
      <c r="U349" s="53">
        <v>19187800</v>
      </c>
      <c r="V349" s="23" t="s">
        <v>254</v>
      </c>
      <c r="W349" s="91"/>
      <c r="X349" s="91"/>
      <c r="Y349" s="91"/>
      <c r="Z349" s="4"/>
      <c r="AA349" s="2"/>
    </row>
    <row r="350" spans="1:27" ht="114.75" customHeight="1" x14ac:dyDescent="0.3">
      <c r="A350" s="13"/>
      <c r="B350" s="27"/>
      <c r="C350" s="28"/>
      <c r="D350" s="28"/>
      <c r="E350" s="63"/>
      <c r="F350" s="63"/>
      <c r="G350" s="29"/>
      <c r="H350" s="30"/>
      <c r="I350" s="90" t="s">
        <v>261</v>
      </c>
      <c r="J350" s="90"/>
      <c r="K350" s="90"/>
      <c r="L350" s="90"/>
      <c r="M350" s="14">
        <v>503</v>
      </c>
      <c r="N350" s="15"/>
      <c r="O350" s="16" t="s">
        <v>260</v>
      </c>
      <c r="P350" s="17">
        <v>810</v>
      </c>
      <c r="Q350" s="18">
        <v>5</v>
      </c>
      <c r="R350" s="19">
        <v>3</v>
      </c>
      <c r="S350" s="20" t="s">
        <v>259</v>
      </c>
      <c r="T350" s="21" t="s">
        <v>2</v>
      </c>
      <c r="U350" s="22">
        <v>5377800</v>
      </c>
      <c r="V350" s="23" t="s">
        <v>254</v>
      </c>
      <c r="W350" s="91"/>
      <c r="X350" s="91"/>
      <c r="Y350" s="91"/>
      <c r="Z350" s="4"/>
      <c r="AA350" s="2"/>
    </row>
    <row r="351" spans="1:27" ht="15" customHeight="1" x14ac:dyDescent="0.3">
      <c r="A351" s="13"/>
      <c r="B351" s="100">
        <v>500</v>
      </c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4">
        <v>503</v>
      </c>
      <c r="N351" s="15"/>
      <c r="O351" s="54" t="s">
        <v>6</v>
      </c>
      <c r="P351" s="55">
        <v>810</v>
      </c>
      <c r="Q351" s="56">
        <v>5</v>
      </c>
      <c r="R351" s="57">
        <v>3</v>
      </c>
      <c r="S351" s="58" t="s">
        <v>259</v>
      </c>
      <c r="T351" s="59">
        <v>500</v>
      </c>
      <c r="U351" s="60">
        <v>5377800</v>
      </c>
      <c r="V351" s="23" t="s">
        <v>254</v>
      </c>
      <c r="W351" s="93"/>
      <c r="X351" s="93"/>
      <c r="Y351" s="93"/>
      <c r="Z351" s="4"/>
      <c r="AA351" s="2"/>
    </row>
    <row r="352" spans="1:27" ht="15" customHeight="1" x14ac:dyDescent="0.3">
      <c r="A352" s="13"/>
      <c r="B352" s="94">
        <v>520</v>
      </c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14">
        <v>503</v>
      </c>
      <c r="N352" s="15"/>
      <c r="O352" s="38" t="s">
        <v>256</v>
      </c>
      <c r="P352" s="39">
        <v>810</v>
      </c>
      <c r="Q352" s="40">
        <v>5</v>
      </c>
      <c r="R352" s="41">
        <v>3</v>
      </c>
      <c r="S352" s="42" t="s">
        <v>259</v>
      </c>
      <c r="T352" s="43">
        <v>520</v>
      </c>
      <c r="U352" s="44">
        <v>5377800</v>
      </c>
      <c r="V352" s="23" t="s">
        <v>254</v>
      </c>
      <c r="W352" s="93"/>
      <c r="X352" s="93"/>
      <c r="Y352" s="93"/>
      <c r="Z352" s="4"/>
      <c r="AA352" s="2"/>
    </row>
    <row r="353" spans="1:27" ht="114.75" customHeight="1" x14ac:dyDescent="0.3">
      <c r="A353" s="13"/>
      <c r="B353" s="45"/>
      <c r="C353" s="46"/>
      <c r="D353" s="46"/>
      <c r="E353" s="29"/>
      <c r="F353" s="29"/>
      <c r="G353" s="29"/>
      <c r="H353" s="30"/>
      <c r="I353" s="103" t="s">
        <v>258</v>
      </c>
      <c r="J353" s="103"/>
      <c r="K353" s="103"/>
      <c r="L353" s="103"/>
      <c r="M353" s="14">
        <v>503</v>
      </c>
      <c r="N353" s="15"/>
      <c r="O353" s="47" t="s">
        <v>257</v>
      </c>
      <c r="P353" s="48">
        <v>810</v>
      </c>
      <c r="Q353" s="49">
        <v>5</v>
      </c>
      <c r="R353" s="50">
        <v>3</v>
      </c>
      <c r="S353" s="51" t="s">
        <v>255</v>
      </c>
      <c r="T353" s="52" t="s">
        <v>2</v>
      </c>
      <c r="U353" s="53">
        <v>13810000</v>
      </c>
      <c r="V353" s="23" t="s">
        <v>254</v>
      </c>
      <c r="W353" s="91"/>
      <c r="X353" s="91"/>
      <c r="Y353" s="91"/>
      <c r="Z353" s="4"/>
      <c r="AA353" s="2"/>
    </row>
    <row r="354" spans="1:27" ht="15" customHeight="1" x14ac:dyDescent="0.3">
      <c r="A354" s="13"/>
      <c r="B354" s="92">
        <v>500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14">
        <v>503</v>
      </c>
      <c r="N354" s="15"/>
      <c r="O354" s="31" t="s">
        <v>6</v>
      </c>
      <c r="P354" s="32">
        <v>810</v>
      </c>
      <c r="Q354" s="33">
        <v>5</v>
      </c>
      <c r="R354" s="34">
        <v>3</v>
      </c>
      <c r="S354" s="35" t="s">
        <v>255</v>
      </c>
      <c r="T354" s="36">
        <v>500</v>
      </c>
      <c r="U354" s="37">
        <v>13810000</v>
      </c>
      <c r="V354" s="23" t="s">
        <v>254</v>
      </c>
      <c r="W354" s="93"/>
      <c r="X354" s="93"/>
      <c r="Y354" s="93"/>
      <c r="Z354" s="4"/>
      <c r="AA354" s="2"/>
    </row>
    <row r="355" spans="1:27" ht="15" customHeight="1" x14ac:dyDescent="0.3">
      <c r="A355" s="13"/>
      <c r="B355" s="94">
        <v>520</v>
      </c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14">
        <v>503</v>
      </c>
      <c r="N355" s="15"/>
      <c r="O355" s="38" t="s">
        <v>256</v>
      </c>
      <c r="P355" s="39">
        <v>810</v>
      </c>
      <c r="Q355" s="40">
        <v>5</v>
      </c>
      <c r="R355" s="41">
        <v>3</v>
      </c>
      <c r="S355" s="42" t="s">
        <v>255</v>
      </c>
      <c r="T355" s="43">
        <v>520</v>
      </c>
      <c r="U355" s="44">
        <v>13810000</v>
      </c>
      <c r="V355" s="23" t="s">
        <v>254</v>
      </c>
      <c r="W355" s="93"/>
      <c r="X355" s="93"/>
      <c r="Y355" s="93"/>
      <c r="Z355" s="4"/>
      <c r="AA355" s="2"/>
    </row>
    <row r="356" spans="1:27" ht="15" customHeight="1" x14ac:dyDescent="0.3">
      <c r="A356" s="13"/>
      <c r="B356" s="95" t="s">
        <v>253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14">
        <v>709</v>
      </c>
      <c r="N356" s="15"/>
      <c r="O356" s="47" t="s">
        <v>253</v>
      </c>
      <c r="P356" s="48">
        <v>810</v>
      </c>
      <c r="Q356" s="49">
        <v>7</v>
      </c>
      <c r="R356" s="50">
        <v>0</v>
      </c>
      <c r="S356" s="51" t="s">
        <v>2</v>
      </c>
      <c r="T356" s="52" t="s">
        <v>2</v>
      </c>
      <c r="U356" s="53">
        <f>950545405.5-4900300</f>
        <v>945645105.5</v>
      </c>
      <c r="V356" s="23" t="s">
        <v>1</v>
      </c>
      <c r="W356" s="91"/>
      <c r="X356" s="91"/>
      <c r="Y356" s="91"/>
      <c r="Z356" s="4"/>
      <c r="AA356" s="2"/>
    </row>
    <row r="357" spans="1:27" ht="15" customHeight="1" x14ac:dyDescent="0.3">
      <c r="A357" s="13"/>
      <c r="B357" s="96" t="s">
        <v>252</v>
      </c>
      <c r="C357" s="96"/>
      <c r="D357" s="96"/>
      <c r="E357" s="97"/>
      <c r="F357" s="97"/>
      <c r="G357" s="97"/>
      <c r="H357" s="97"/>
      <c r="I357" s="97"/>
      <c r="J357" s="97"/>
      <c r="K357" s="97"/>
      <c r="L357" s="97"/>
      <c r="M357" s="14">
        <v>701</v>
      </c>
      <c r="N357" s="15"/>
      <c r="O357" s="16" t="s">
        <v>252</v>
      </c>
      <c r="P357" s="17">
        <v>810</v>
      </c>
      <c r="Q357" s="18">
        <v>7</v>
      </c>
      <c r="R357" s="19">
        <v>1</v>
      </c>
      <c r="S357" s="20" t="s">
        <v>2</v>
      </c>
      <c r="T357" s="21" t="s">
        <v>2</v>
      </c>
      <c r="U357" s="22">
        <v>153577969.71000001</v>
      </c>
      <c r="V357" s="23" t="s">
        <v>1</v>
      </c>
      <c r="W357" s="91"/>
      <c r="X357" s="91"/>
      <c r="Y357" s="91"/>
      <c r="Z357" s="4"/>
      <c r="AA357" s="2"/>
    </row>
    <row r="358" spans="1:27" ht="43.5" customHeight="1" x14ac:dyDescent="0.3">
      <c r="A358" s="13"/>
      <c r="B358" s="24"/>
      <c r="C358" s="25"/>
      <c r="D358" s="26"/>
      <c r="E358" s="98" t="s">
        <v>163</v>
      </c>
      <c r="F358" s="98"/>
      <c r="G358" s="98"/>
      <c r="H358" s="98"/>
      <c r="I358" s="99"/>
      <c r="J358" s="99"/>
      <c r="K358" s="99"/>
      <c r="L358" s="99"/>
      <c r="M358" s="14">
        <v>701</v>
      </c>
      <c r="N358" s="15"/>
      <c r="O358" s="16" t="s">
        <v>162</v>
      </c>
      <c r="P358" s="17">
        <v>810</v>
      </c>
      <c r="Q358" s="18">
        <v>7</v>
      </c>
      <c r="R358" s="19">
        <v>1</v>
      </c>
      <c r="S358" s="20" t="s">
        <v>161</v>
      </c>
      <c r="T358" s="21" t="s">
        <v>2</v>
      </c>
      <c r="U358" s="22">
        <v>150854605.43000001</v>
      </c>
      <c r="V358" s="23" t="s">
        <v>1</v>
      </c>
      <c r="W358" s="91"/>
      <c r="X358" s="91"/>
      <c r="Y358" s="91"/>
      <c r="Z358" s="4"/>
      <c r="AA358" s="2"/>
    </row>
    <row r="359" spans="1:27" ht="15" customHeight="1" x14ac:dyDescent="0.3">
      <c r="A359" s="13"/>
      <c r="B359" s="27"/>
      <c r="C359" s="28"/>
      <c r="D359" s="28"/>
      <c r="E359" s="29"/>
      <c r="F359" s="29"/>
      <c r="G359" s="29"/>
      <c r="H359" s="30"/>
      <c r="I359" s="90" t="s">
        <v>251</v>
      </c>
      <c r="J359" s="90"/>
      <c r="K359" s="90"/>
      <c r="L359" s="90"/>
      <c r="M359" s="14">
        <v>701</v>
      </c>
      <c r="N359" s="15"/>
      <c r="O359" s="16" t="s">
        <v>250</v>
      </c>
      <c r="P359" s="17">
        <v>810</v>
      </c>
      <c r="Q359" s="18">
        <v>7</v>
      </c>
      <c r="R359" s="19">
        <v>1</v>
      </c>
      <c r="S359" s="20" t="s">
        <v>249</v>
      </c>
      <c r="T359" s="21" t="s">
        <v>2</v>
      </c>
      <c r="U359" s="22">
        <v>34957453.219999999</v>
      </c>
      <c r="V359" s="23" t="s">
        <v>142</v>
      </c>
      <c r="W359" s="91"/>
      <c r="X359" s="91"/>
      <c r="Y359" s="91"/>
      <c r="Z359" s="4"/>
      <c r="AA359" s="2"/>
    </row>
    <row r="360" spans="1:27" ht="72" customHeight="1" x14ac:dyDescent="0.3">
      <c r="A360" s="13"/>
      <c r="B360" s="92">
        <v>100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14">
        <v>701</v>
      </c>
      <c r="N360" s="15"/>
      <c r="O360" s="31" t="s">
        <v>36</v>
      </c>
      <c r="P360" s="32">
        <v>810</v>
      </c>
      <c r="Q360" s="33">
        <v>7</v>
      </c>
      <c r="R360" s="34">
        <v>1</v>
      </c>
      <c r="S360" s="35" t="s">
        <v>249</v>
      </c>
      <c r="T360" s="36">
        <v>100</v>
      </c>
      <c r="U360" s="37">
        <v>9546051</v>
      </c>
      <c r="V360" s="23" t="s">
        <v>142</v>
      </c>
      <c r="W360" s="93"/>
      <c r="X360" s="93"/>
      <c r="Y360" s="93"/>
      <c r="Z360" s="4"/>
      <c r="AA360" s="2"/>
    </row>
    <row r="361" spans="1:27" ht="29.25" customHeight="1" x14ac:dyDescent="0.3">
      <c r="A361" s="13"/>
      <c r="B361" s="94">
        <v>110</v>
      </c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14">
        <v>701</v>
      </c>
      <c r="N361" s="15"/>
      <c r="O361" s="38" t="s">
        <v>35</v>
      </c>
      <c r="P361" s="39">
        <v>810</v>
      </c>
      <c r="Q361" s="40">
        <v>7</v>
      </c>
      <c r="R361" s="41">
        <v>1</v>
      </c>
      <c r="S361" s="42" t="s">
        <v>249</v>
      </c>
      <c r="T361" s="43">
        <v>110</v>
      </c>
      <c r="U361" s="44">
        <v>9546051</v>
      </c>
      <c r="V361" s="23" t="s">
        <v>142</v>
      </c>
      <c r="W361" s="93"/>
      <c r="X361" s="93"/>
      <c r="Y361" s="93"/>
      <c r="Z361" s="4"/>
      <c r="AA361" s="2"/>
    </row>
    <row r="362" spans="1:27" ht="29.25" customHeight="1" x14ac:dyDescent="0.3">
      <c r="A362" s="13"/>
      <c r="B362" s="100">
        <v>200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4">
        <v>701</v>
      </c>
      <c r="N362" s="15"/>
      <c r="O362" s="54" t="s">
        <v>15</v>
      </c>
      <c r="P362" s="55">
        <v>810</v>
      </c>
      <c r="Q362" s="56">
        <v>7</v>
      </c>
      <c r="R362" s="57">
        <v>1</v>
      </c>
      <c r="S362" s="58" t="s">
        <v>249</v>
      </c>
      <c r="T362" s="59">
        <v>200</v>
      </c>
      <c r="U362" s="60">
        <v>23649646.34</v>
      </c>
      <c r="V362" s="23" t="s">
        <v>142</v>
      </c>
      <c r="W362" s="93"/>
      <c r="X362" s="93"/>
      <c r="Y362" s="93"/>
      <c r="Z362" s="4"/>
      <c r="AA362" s="2"/>
    </row>
    <row r="363" spans="1:27" ht="43.5" customHeight="1" x14ac:dyDescent="0.3">
      <c r="A363" s="13"/>
      <c r="B363" s="94">
        <v>240</v>
      </c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14">
        <v>701</v>
      </c>
      <c r="N363" s="15"/>
      <c r="O363" s="38" t="s">
        <v>14</v>
      </c>
      <c r="P363" s="39">
        <v>810</v>
      </c>
      <c r="Q363" s="40">
        <v>7</v>
      </c>
      <c r="R363" s="41">
        <v>1</v>
      </c>
      <c r="S363" s="42" t="s">
        <v>249</v>
      </c>
      <c r="T363" s="43">
        <v>240</v>
      </c>
      <c r="U363" s="44">
        <v>23649646.34</v>
      </c>
      <c r="V363" s="23" t="s">
        <v>142</v>
      </c>
      <c r="W363" s="93"/>
      <c r="X363" s="93"/>
      <c r="Y363" s="93"/>
      <c r="Z363" s="4"/>
      <c r="AA363" s="2"/>
    </row>
    <row r="364" spans="1:27" ht="15" customHeight="1" x14ac:dyDescent="0.3">
      <c r="A364" s="13"/>
      <c r="B364" s="100">
        <v>800</v>
      </c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4">
        <v>701</v>
      </c>
      <c r="N364" s="15"/>
      <c r="O364" s="54" t="s">
        <v>44</v>
      </c>
      <c r="P364" s="55">
        <v>810</v>
      </c>
      <c r="Q364" s="56">
        <v>7</v>
      </c>
      <c r="R364" s="57">
        <v>1</v>
      </c>
      <c r="S364" s="58" t="s">
        <v>249</v>
      </c>
      <c r="T364" s="59">
        <v>800</v>
      </c>
      <c r="U364" s="60">
        <v>1761755.88</v>
      </c>
      <c r="V364" s="23" t="s">
        <v>142</v>
      </c>
      <c r="W364" s="93"/>
      <c r="X364" s="93"/>
      <c r="Y364" s="93"/>
      <c r="Z364" s="4"/>
      <c r="AA364" s="2"/>
    </row>
    <row r="365" spans="1:27" ht="15" customHeight="1" x14ac:dyDescent="0.3">
      <c r="A365" s="13"/>
      <c r="B365" s="94">
        <v>850</v>
      </c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14">
        <v>701</v>
      </c>
      <c r="N365" s="15"/>
      <c r="O365" s="38" t="s">
        <v>43</v>
      </c>
      <c r="P365" s="39">
        <v>810</v>
      </c>
      <c r="Q365" s="40">
        <v>7</v>
      </c>
      <c r="R365" s="41">
        <v>1</v>
      </c>
      <c r="S365" s="42" t="s">
        <v>249</v>
      </c>
      <c r="T365" s="43">
        <v>850</v>
      </c>
      <c r="U365" s="44">
        <v>1761755.88</v>
      </c>
      <c r="V365" s="23" t="s">
        <v>142</v>
      </c>
      <c r="W365" s="93"/>
      <c r="X365" s="93"/>
      <c r="Y365" s="93"/>
      <c r="Z365" s="4"/>
      <c r="AA365" s="2"/>
    </row>
    <row r="366" spans="1:27" ht="57.75" customHeight="1" x14ac:dyDescent="0.3">
      <c r="A366" s="13"/>
      <c r="B366" s="45"/>
      <c r="C366" s="46"/>
      <c r="D366" s="46"/>
      <c r="E366" s="29"/>
      <c r="F366" s="29"/>
      <c r="G366" s="29"/>
      <c r="H366" s="30"/>
      <c r="I366" s="103" t="s">
        <v>230</v>
      </c>
      <c r="J366" s="103"/>
      <c r="K366" s="103"/>
      <c r="L366" s="103"/>
      <c r="M366" s="14">
        <v>701</v>
      </c>
      <c r="N366" s="15"/>
      <c r="O366" s="47" t="s">
        <v>229</v>
      </c>
      <c r="P366" s="48">
        <v>810</v>
      </c>
      <c r="Q366" s="49">
        <v>7</v>
      </c>
      <c r="R366" s="50">
        <v>1</v>
      </c>
      <c r="S366" s="51" t="s">
        <v>228</v>
      </c>
      <c r="T366" s="52" t="s">
        <v>2</v>
      </c>
      <c r="U366" s="53">
        <v>82278105.799999997</v>
      </c>
      <c r="V366" s="23" t="s">
        <v>3</v>
      </c>
      <c r="W366" s="91"/>
      <c r="X366" s="91"/>
      <c r="Y366" s="91"/>
      <c r="Z366" s="4"/>
      <c r="AA366" s="2"/>
    </row>
    <row r="367" spans="1:27" ht="72" customHeight="1" x14ac:dyDescent="0.3">
      <c r="A367" s="13"/>
      <c r="B367" s="92">
        <v>100</v>
      </c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14">
        <v>701</v>
      </c>
      <c r="N367" s="15"/>
      <c r="O367" s="31" t="s">
        <v>36</v>
      </c>
      <c r="P367" s="32">
        <v>810</v>
      </c>
      <c r="Q367" s="33">
        <v>7</v>
      </c>
      <c r="R367" s="34">
        <v>1</v>
      </c>
      <c r="S367" s="35" t="s">
        <v>228</v>
      </c>
      <c r="T367" s="36">
        <v>100</v>
      </c>
      <c r="U367" s="37">
        <v>81122705.799999997</v>
      </c>
      <c r="V367" s="23" t="s">
        <v>3</v>
      </c>
      <c r="W367" s="93"/>
      <c r="X367" s="93"/>
      <c r="Y367" s="93"/>
      <c r="Z367" s="4"/>
      <c r="AA367" s="2"/>
    </row>
    <row r="368" spans="1:27" ht="29.25" customHeight="1" x14ac:dyDescent="0.3">
      <c r="A368" s="13"/>
      <c r="B368" s="94">
        <v>110</v>
      </c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14">
        <v>701</v>
      </c>
      <c r="N368" s="15"/>
      <c r="O368" s="38" t="s">
        <v>35</v>
      </c>
      <c r="P368" s="39">
        <v>810</v>
      </c>
      <c r="Q368" s="40">
        <v>7</v>
      </c>
      <c r="R368" s="41">
        <v>1</v>
      </c>
      <c r="S368" s="42" t="s">
        <v>228</v>
      </c>
      <c r="T368" s="43">
        <v>110</v>
      </c>
      <c r="U368" s="44">
        <v>81122705.799999997</v>
      </c>
      <c r="V368" s="23" t="s">
        <v>3</v>
      </c>
      <c r="W368" s="93"/>
      <c r="X368" s="93"/>
      <c r="Y368" s="93"/>
      <c r="Z368" s="4"/>
      <c r="AA368" s="2"/>
    </row>
    <row r="369" spans="1:27" ht="29.25" customHeight="1" x14ac:dyDescent="0.3">
      <c r="A369" s="13"/>
      <c r="B369" s="100">
        <v>200</v>
      </c>
      <c r="C369" s="100"/>
      <c r="D369" s="100"/>
      <c r="E369" s="100"/>
      <c r="F369" s="100"/>
      <c r="G369" s="100"/>
      <c r="H369" s="100"/>
      <c r="I369" s="100"/>
      <c r="J369" s="100"/>
      <c r="K369" s="100"/>
      <c r="L369" s="100"/>
      <c r="M369" s="14">
        <v>701</v>
      </c>
      <c r="N369" s="15"/>
      <c r="O369" s="54" t="s">
        <v>15</v>
      </c>
      <c r="P369" s="55">
        <v>810</v>
      </c>
      <c r="Q369" s="56">
        <v>7</v>
      </c>
      <c r="R369" s="57">
        <v>1</v>
      </c>
      <c r="S369" s="58" t="s">
        <v>228</v>
      </c>
      <c r="T369" s="59">
        <v>200</v>
      </c>
      <c r="U369" s="60">
        <v>1155400</v>
      </c>
      <c r="V369" s="23" t="s">
        <v>3</v>
      </c>
      <c r="W369" s="93"/>
      <c r="X369" s="93"/>
      <c r="Y369" s="93"/>
      <c r="Z369" s="4"/>
      <c r="AA369" s="2"/>
    </row>
    <row r="370" spans="1:27" ht="43.5" customHeight="1" x14ac:dyDescent="0.3">
      <c r="A370" s="13"/>
      <c r="B370" s="94">
        <v>240</v>
      </c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14">
        <v>701</v>
      </c>
      <c r="N370" s="15"/>
      <c r="O370" s="38" t="s">
        <v>14</v>
      </c>
      <c r="P370" s="39">
        <v>810</v>
      </c>
      <c r="Q370" s="40">
        <v>7</v>
      </c>
      <c r="R370" s="41">
        <v>1</v>
      </c>
      <c r="S370" s="42" t="s">
        <v>228</v>
      </c>
      <c r="T370" s="43">
        <v>240</v>
      </c>
      <c r="U370" s="44">
        <v>1155400</v>
      </c>
      <c r="V370" s="23" t="s">
        <v>3</v>
      </c>
      <c r="W370" s="93"/>
      <c r="X370" s="93"/>
      <c r="Y370" s="93"/>
      <c r="Z370" s="4"/>
      <c r="AA370" s="2"/>
    </row>
    <row r="371" spans="1:27" ht="129" customHeight="1" x14ac:dyDescent="0.3">
      <c r="A371" s="13"/>
      <c r="B371" s="45"/>
      <c r="C371" s="46"/>
      <c r="D371" s="46"/>
      <c r="E371" s="29"/>
      <c r="F371" s="29"/>
      <c r="G371" s="29"/>
      <c r="H371" s="30"/>
      <c r="I371" s="103" t="s">
        <v>221</v>
      </c>
      <c r="J371" s="103"/>
      <c r="K371" s="103"/>
      <c r="L371" s="103"/>
      <c r="M371" s="14">
        <v>701</v>
      </c>
      <c r="N371" s="15"/>
      <c r="O371" s="47" t="s">
        <v>220</v>
      </c>
      <c r="P371" s="48">
        <v>810</v>
      </c>
      <c r="Q371" s="49">
        <v>7</v>
      </c>
      <c r="R371" s="50">
        <v>1</v>
      </c>
      <c r="S371" s="51" t="s">
        <v>219</v>
      </c>
      <c r="T371" s="52" t="s">
        <v>2</v>
      </c>
      <c r="U371" s="53">
        <v>612468.4</v>
      </c>
      <c r="V371" s="23" t="s">
        <v>3</v>
      </c>
      <c r="W371" s="91"/>
      <c r="X371" s="91"/>
      <c r="Y371" s="91"/>
      <c r="Z371" s="4"/>
      <c r="AA371" s="2"/>
    </row>
    <row r="372" spans="1:27" ht="29.25" customHeight="1" x14ac:dyDescent="0.3">
      <c r="A372" s="13"/>
      <c r="B372" s="92">
        <v>200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14">
        <v>701</v>
      </c>
      <c r="N372" s="15"/>
      <c r="O372" s="31" t="s">
        <v>15</v>
      </c>
      <c r="P372" s="32">
        <v>810</v>
      </c>
      <c r="Q372" s="33">
        <v>7</v>
      </c>
      <c r="R372" s="34">
        <v>1</v>
      </c>
      <c r="S372" s="35" t="s">
        <v>219</v>
      </c>
      <c r="T372" s="36">
        <v>200</v>
      </c>
      <c r="U372" s="37">
        <v>612468.4</v>
      </c>
      <c r="V372" s="23" t="s">
        <v>3</v>
      </c>
      <c r="W372" s="93"/>
      <c r="X372" s="93"/>
      <c r="Y372" s="93"/>
      <c r="Z372" s="4"/>
      <c r="AA372" s="2"/>
    </row>
    <row r="373" spans="1:27" ht="43.5" customHeight="1" x14ac:dyDescent="0.3">
      <c r="A373" s="13"/>
      <c r="B373" s="94">
        <v>240</v>
      </c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14">
        <v>701</v>
      </c>
      <c r="N373" s="15"/>
      <c r="O373" s="38" t="s">
        <v>14</v>
      </c>
      <c r="P373" s="39">
        <v>810</v>
      </c>
      <c r="Q373" s="40">
        <v>7</v>
      </c>
      <c r="R373" s="41">
        <v>1</v>
      </c>
      <c r="S373" s="42" t="s">
        <v>219</v>
      </c>
      <c r="T373" s="43">
        <v>240</v>
      </c>
      <c r="U373" s="44">
        <v>612468.4</v>
      </c>
      <c r="V373" s="23" t="s">
        <v>3</v>
      </c>
      <c r="W373" s="93"/>
      <c r="X373" s="93"/>
      <c r="Y373" s="93"/>
      <c r="Z373" s="4"/>
      <c r="AA373" s="2"/>
    </row>
    <row r="374" spans="1:27" ht="72" customHeight="1" x14ac:dyDescent="0.3">
      <c r="A374" s="13"/>
      <c r="B374" s="45"/>
      <c r="C374" s="46"/>
      <c r="D374" s="46"/>
      <c r="E374" s="29"/>
      <c r="F374" s="29"/>
      <c r="G374" s="29"/>
      <c r="H374" s="30"/>
      <c r="I374" s="103" t="s">
        <v>157</v>
      </c>
      <c r="J374" s="103"/>
      <c r="K374" s="103"/>
      <c r="L374" s="103"/>
      <c r="M374" s="14">
        <v>701</v>
      </c>
      <c r="N374" s="15"/>
      <c r="O374" s="47" t="s">
        <v>37</v>
      </c>
      <c r="P374" s="48">
        <v>810</v>
      </c>
      <c r="Q374" s="49">
        <v>7</v>
      </c>
      <c r="R374" s="50">
        <v>1</v>
      </c>
      <c r="S374" s="51" t="s">
        <v>156</v>
      </c>
      <c r="T374" s="52" t="s">
        <v>2</v>
      </c>
      <c r="U374" s="53">
        <v>31437175.100000001</v>
      </c>
      <c r="V374" s="23" t="s">
        <v>3</v>
      </c>
      <c r="W374" s="91"/>
      <c r="X374" s="91"/>
      <c r="Y374" s="91"/>
      <c r="Z374" s="4"/>
      <c r="AA374" s="2"/>
    </row>
    <row r="375" spans="1:27" ht="72" customHeight="1" x14ac:dyDescent="0.3">
      <c r="A375" s="13"/>
      <c r="B375" s="92">
        <v>100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14">
        <v>701</v>
      </c>
      <c r="N375" s="15"/>
      <c r="O375" s="31" t="s">
        <v>36</v>
      </c>
      <c r="P375" s="32">
        <v>810</v>
      </c>
      <c r="Q375" s="33">
        <v>7</v>
      </c>
      <c r="R375" s="34">
        <v>1</v>
      </c>
      <c r="S375" s="35" t="s">
        <v>156</v>
      </c>
      <c r="T375" s="36">
        <v>100</v>
      </c>
      <c r="U375" s="37">
        <v>21083795</v>
      </c>
      <c r="V375" s="23" t="s">
        <v>3</v>
      </c>
      <c r="W375" s="93"/>
      <c r="X375" s="93"/>
      <c r="Y375" s="93"/>
      <c r="Z375" s="4"/>
      <c r="AA375" s="2"/>
    </row>
    <row r="376" spans="1:27" ht="29.25" customHeight="1" x14ac:dyDescent="0.3">
      <c r="A376" s="13"/>
      <c r="B376" s="94">
        <v>110</v>
      </c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14">
        <v>701</v>
      </c>
      <c r="N376" s="15"/>
      <c r="O376" s="38" t="s">
        <v>35</v>
      </c>
      <c r="P376" s="39">
        <v>810</v>
      </c>
      <c r="Q376" s="40">
        <v>7</v>
      </c>
      <c r="R376" s="41">
        <v>1</v>
      </c>
      <c r="S376" s="42" t="s">
        <v>156</v>
      </c>
      <c r="T376" s="43">
        <v>110</v>
      </c>
      <c r="U376" s="44">
        <v>21083795</v>
      </c>
      <c r="V376" s="23" t="s">
        <v>3</v>
      </c>
      <c r="W376" s="93"/>
      <c r="X376" s="93"/>
      <c r="Y376" s="93"/>
      <c r="Z376" s="4"/>
      <c r="AA376" s="2"/>
    </row>
    <row r="377" spans="1:27" ht="29.25" customHeight="1" x14ac:dyDescent="0.3">
      <c r="A377" s="13"/>
      <c r="B377" s="100">
        <v>200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4">
        <v>701</v>
      </c>
      <c r="N377" s="15"/>
      <c r="O377" s="54" t="s">
        <v>15</v>
      </c>
      <c r="P377" s="55">
        <v>810</v>
      </c>
      <c r="Q377" s="56">
        <v>7</v>
      </c>
      <c r="R377" s="57">
        <v>1</v>
      </c>
      <c r="S377" s="58" t="s">
        <v>156</v>
      </c>
      <c r="T377" s="59">
        <v>200</v>
      </c>
      <c r="U377" s="60">
        <v>10353380.1</v>
      </c>
      <c r="V377" s="23" t="s">
        <v>3</v>
      </c>
      <c r="W377" s="93"/>
      <c r="X377" s="93"/>
      <c r="Y377" s="93"/>
      <c r="Z377" s="4"/>
      <c r="AA377" s="2"/>
    </row>
    <row r="378" spans="1:27" ht="43.5" customHeight="1" x14ac:dyDescent="0.3">
      <c r="A378" s="13"/>
      <c r="B378" s="94">
        <v>240</v>
      </c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14">
        <v>701</v>
      </c>
      <c r="N378" s="15"/>
      <c r="O378" s="38" t="s">
        <v>14</v>
      </c>
      <c r="P378" s="39">
        <v>810</v>
      </c>
      <c r="Q378" s="40">
        <v>7</v>
      </c>
      <c r="R378" s="41">
        <v>1</v>
      </c>
      <c r="S378" s="42" t="s">
        <v>156</v>
      </c>
      <c r="T378" s="43">
        <v>240</v>
      </c>
      <c r="U378" s="44">
        <v>10353380.1</v>
      </c>
      <c r="V378" s="23" t="s">
        <v>3</v>
      </c>
      <c r="W378" s="93"/>
      <c r="X378" s="93"/>
      <c r="Y378" s="93"/>
      <c r="Z378" s="4"/>
      <c r="AA378" s="2"/>
    </row>
    <row r="379" spans="1:27" ht="43.5" customHeight="1" x14ac:dyDescent="0.3">
      <c r="A379" s="13"/>
      <c r="B379" s="45"/>
      <c r="C379" s="46"/>
      <c r="D379" s="46"/>
      <c r="E379" s="29"/>
      <c r="F379" s="29"/>
      <c r="G379" s="29"/>
      <c r="H379" s="30"/>
      <c r="I379" s="103" t="s">
        <v>218</v>
      </c>
      <c r="J379" s="103"/>
      <c r="K379" s="103"/>
      <c r="L379" s="103"/>
      <c r="M379" s="14">
        <v>701</v>
      </c>
      <c r="N379" s="15"/>
      <c r="O379" s="47" t="s">
        <v>217</v>
      </c>
      <c r="P379" s="48">
        <v>810</v>
      </c>
      <c r="Q379" s="49">
        <v>7</v>
      </c>
      <c r="R379" s="50">
        <v>1</v>
      </c>
      <c r="S379" s="51" t="s">
        <v>216</v>
      </c>
      <c r="T379" s="52" t="s">
        <v>2</v>
      </c>
      <c r="U379" s="53">
        <v>177500</v>
      </c>
      <c r="V379" s="23" t="s">
        <v>3</v>
      </c>
      <c r="W379" s="91"/>
      <c r="X379" s="91"/>
      <c r="Y379" s="91"/>
      <c r="Z379" s="4"/>
      <c r="AA379" s="2"/>
    </row>
    <row r="380" spans="1:27" ht="29.25" customHeight="1" x14ac:dyDescent="0.3">
      <c r="A380" s="13"/>
      <c r="B380" s="92">
        <v>200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14">
        <v>701</v>
      </c>
      <c r="N380" s="15"/>
      <c r="O380" s="31" t="s">
        <v>15</v>
      </c>
      <c r="P380" s="32">
        <v>810</v>
      </c>
      <c r="Q380" s="33">
        <v>7</v>
      </c>
      <c r="R380" s="34">
        <v>1</v>
      </c>
      <c r="S380" s="35" t="s">
        <v>216</v>
      </c>
      <c r="T380" s="36">
        <v>200</v>
      </c>
      <c r="U380" s="37">
        <v>177500</v>
      </c>
      <c r="V380" s="23" t="s">
        <v>3</v>
      </c>
      <c r="W380" s="93"/>
      <c r="X380" s="93"/>
      <c r="Y380" s="93"/>
      <c r="Z380" s="4"/>
      <c r="AA380" s="2"/>
    </row>
    <row r="381" spans="1:27" ht="43.5" customHeight="1" x14ac:dyDescent="0.3">
      <c r="A381" s="13"/>
      <c r="B381" s="94">
        <v>240</v>
      </c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14">
        <v>701</v>
      </c>
      <c r="N381" s="15"/>
      <c r="O381" s="38" t="s">
        <v>14</v>
      </c>
      <c r="P381" s="39">
        <v>810</v>
      </c>
      <c r="Q381" s="40">
        <v>7</v>
      </c>
      <c r="R381" s="41">
        <v>1</v>
      </c>
      <c r="S381" s="42" t="s">
        <v>216</v>
      </c>
      <c r="T381" s="43">
        <v>240</v>
      </c>
      <c r="U381" s="44">
        <v>177500</v>
      </c>
      <c r="V381" s="23" t="s">
        <v>3</v>
      </c>
      <c r="W381" s="93"/>
      <c r="X381" s="93"/>
      <c r="Y381" s="93"/>
      <c r="Z381" s="4"/>
      <c r="AA381" s="2"/>
    </row>
    <row r="382" spans="1:27" ht="57.75" customHeight="1" x14ac:dyDescent="0.3">
      <c r="A382" s="13"/>
      <c r="B382" s="45"/>
      <c r="C382" s="46"/>
      <c r="D382" s="46"/>
      <c r="E382" s="29"/>
      <c r="F382" s="29"/>
      <c r="G382" s="29"/>
      <c r="H382" s="30"/>
      <c r="I382" s="103" t="s">
        <v>248</v>
      </c>
      <c r="J382" s="103"/>
      <c r="K382" s="103"/>
      <c r="L382" s="103"/>
      <c r="M382" s="14">
        <v>701</v>
      </c>
      <c r="N382" s="15"/>
      <c r="O382" s="47" t="s">
        <v>247</v>
      </c>
      <c r="P382" s="48">
        <v>810</v>
      </c>
      <c r="Q382" s="49">
        <v>7</v>
      </c>
      <c r="R382" s="50">
        <v>1</v>
      </c>
      <c r="S382" s="51" t="s">
        <v>246</v>
      </c>
      <c r="T382" s="52" t="s">
        <v>2</v>
      </c>
      <c r="U382" s="53">
        <v>1367842.11</v>
      </c>
      <c r="V382" s="23" t="s">
        <v>245</v>
      </c>
      <c r="W382" s="91"/>
      <c r="X382" s="91"/>
      <c r="Y382" s="91"/>
      <c r="Z382" s="4"/>
      <c r="AA382" s="2"/>
    </row>
    <row r="383" spans="1:27" ht="29.25" customHeight="1" x14ac:dyDescent="0.3">
      <c r="A383" s="13"/>
      <c r="B383" s="92">
        <v>200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14">
        <v>701</v>
      </c>
      <c r="N383" s="15"/>
      <c r="O383" s="31" t="s">
        <v>15</v>
      </c>
      <c r="P383" s="32">
        <v>810</v>
      </c>
      <c r="Q383" s="33">
        <v>7</v>
      </c>
      <c r="R383" s="34">
        <v>1</v>
      </c>
      <c r="S383" s="35" t="s">
        <v>246</v>
      </c>
      <c r="T383" s="36">
        <v>200</v>
      </c>
      <c r="U383" s="37">
        <v>1367842.11</v>
      </c>
      <c r="V383" s="23" t="s">
        <v>245</v>
      </c>
      <c r="W383" s="93"/>
      <c r="X383" s="93"/>
      <c r="Y383" s="93"/>
      <c r="Z383" s="4"/>
      <c r="AA383" s="2"/>
    </row>
    <row r="384" spans="1:27" ht="43.5" customHeight="1" x14ac:dyDescent="0.3">
      <c r="A384" s="13"/>
      <c r="B384" s="94">
        <v>240</v>
      </c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14">
        <v>701</v>
      </c>
      <c r="N384" s="15"/>
      <c r="O384" s="38" t="s">
        <v>14</v>
      </c>
      <c r="P384" s="39">
        <v>810</v>
      </c>
      <c r="Q384" s="40">
        <v>7</v>
      </c>
      <c r="R384" s="41">
        <v>1</v>
      </c>
      <c r="S384" s="42" t="s">
        <v>246</v>
      </c>
      <c r="T384" s="43">
        <v>240</v>
      </c>
      <c r="U384" s="44">
        <v>1367842.11</v>
      </c>
      <c r="V384" s="23" t="s">
        <v>245</v>
      </c>
      <c r="W384" s="93"/>
      <c r="X384" s="93"/>
      <c r="Y384" s="93"/>
      <c r="Z384" s="4"/>
      <c r="AA384" s="2"/>
    </row>
    <row r="385" spans="1:27" ht="157.5" customHeight="1" x14ac:dyDescent="0.3">
      <c r="A385" s="13"/>
      <c r="B385" s="45"/>
      <c r="C385" s="46"/>
      <c r="D385" s="46"/>
      <c r="E385" s="29"/>
      <c r="F385" s="29"/>
      <c r="G385" s="29"/>
      <c r="H385" s="30"/>
      <c r="I385" s="103" t="s">
        <v>202</v>
      </c>
      <c r="J385" s="103"/>
      <c r="K385" s="103"/>
      <c r="L385" s="103"/>
      <c r="M385" s="14">
        <v>701</v>
      </c>
      <c r="N385" s="15"/>
      <c r="O385" s="47" t="s">
        <v>201</v>
      </c>
      <c r="P385" s="48">
        <v>810</v>
      </c>
      <c r="Q385" s="49">
        <v>7</v>
      </c>
      <c r="R385" s="50">
        <v>1</v>
      </c>
      <c r="S385" s="51" t="s">
        <v>200</v>
      </c>
      <c r="T385" s="52" t="s">
        <v>2</v>
      </c>
      <c r="U385" s="53">
        <v>24060.799999999999</v>
      </c>
      <c r="V385" s="23" t="s">
        <v>55</v>
      </c>
      <c r="W385" s="91"/>
      <c r="X385" s="91"/>
      <c r="Y385" s="91"/>
      <c r="Z385" s="4"/>
      <c r="AA385" s="2"/>
    </row>
    <row r="386" spans="1:27" ht="29.25" customHeight="1" x14ac:dyDescent="0.3">
      <c r="A386" s="13"/>
      <c r="B386" s="92">
        <v>200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14">
        <v>701</v>
      </c>
      <c r="N386" s="15"/>
      <c r="O386" s="31" t="s">
        <v>15</v>
      </c>
      <c r="P386" s="32">
        <v>810</v>
      </c>
      <c r="Q386" s="33">
        <v>7</v>
      </c>
      <c r="R386" s="34">
        <v>1</v>
      </c>
      <c r="S386" s="35" t="s">
        <v>200</v>
      </c>
      <c r="T386" s="36">
        <v>200</v>
      </c>
      <c r="U386" s="37">
        <v>24060.799999999999</v>
      </c>
      <c r="V386" s="23" t="s">
        <v>55</v>
      </c>
      <c r="W386" s="93"/>
      <c r="X386" s="93"/>
      <c r="Y386" s="93"/>
      <c r="Z386" s="4"/>
      <c r="AA386" s="2"/>
    </row>
    <row r="387" spans="1:27" ht="43.5" customHeight="1" x14ac:dyDescent="0.3">
      <c r="A387" s="13"/>
      <c r="B387" s="94">
        <v>240</v>
      </c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14">
        <v>701</v>
      </c>
      <c r="N387" s="15"/>
      <c r="O387" s="38" t="s">
        <v>14</v>
      </c>
      <c r="P387" s="39">
        <v>810</v>
      </c>
      <c r="Q387" s="40">
        <v>7</v>
      </c>
      <c r="R387" s="41">
        <v>1</v>
      </c>
      <c r="S387" s="42" t="s">
        <v>200</v>
      </c>
      <c r="T387" s="43">
        <v>240</v>
      </c>
      <c r="U387" s="44">
        <v>24060.799999999999</v>
      </c>
      <c r="V387" s="23" t="s">
        <v>55</v>
      </c>
      <c r="W387" s="93"/>
      <c r="X387" s="93"/>
      <c r="Y387" s="93"/>
      <c r="Z387" s="4"/>
      <c r="AA387" s="2"/>
    </row>
    <row r="388" spans="1:27" ht="29.25" customHeight="1" x14ac:dyDescent="0.3">
      <c r="A388" s="13"/>
      <c r="B388" s="24"/>
      <c r="C388" s="25"/>
      <c r="D388" s="26"/>
      <c r="E388" s="101" t="s">
        <v>11</v>
      </c>
      <c r="F388" s="101"/>
      <c r="G388" s="101"/>
      <c r="H388" s="101"/>
      <c r="I388" s="102"/>
      <c r="J388" s="102"/>
      <c r="K388" s="102"/>
      <c r="L388" s="102"/>
      <c r="M388" s="14">
        <v>701</v>
      </c>
      <c r="N388" s="15"/>
      <c r="O388" s="47" t="s">
        <v>10</v>
      </c>
      <c r="P388" s="48">
        <v>810</v>
      </c>
      <c r="Q388" s="49">
        <v>7</v>
      </c>
      <c r="R388" s="50">
        <v>1</v>
      </c>
      <c r="S388" s="51" t="s">
        <v>9</v>
      </c>
      <c r="T388" s="52" t="s">
        <v>2</v>
      </c>
      <c r="U388" s="53">
        <v>2723364.28</v>
      </c>
      <c r="V388" s="23" t="s">
        <v>1</v>
      </c>
      <c r="W388" s="91"/>
      <c r="X388" s="91"/>
      <c r="Y388" s="91"/>
      <c r="Z388" s="4"/>
      <c r="AA388" s="2"/>
    </row>
    <row r="389" spans="1:27" ht="29.25" customHeight="1" x14ac:dyDescent="0.3">
      <c r="A389" s="13"/>
      <c r="B389" s="27"/>
      <c r="C389" s="28"/>
      <c r="D389" s="28"/>
      <c r="E389" s="29"/>
      <c r="F389" s="29"/>
      <c r="G389" s="29"/>
      <c r="H389" s="30"/>
      <c r="I389" s="90" t="s">
        <v>172</v>
      </c>
      <c r="J389" s="90"/>
      <c r="K389" s="90"/>
      <c r="L389" s="90"/>
      <c r="M389" s="14">
        <v>701</v>
      </c>
      <c r="N389" s="15"/>
      <c r="O389" s="16" t="s">
        <v>171</v>
      </c>
      <c r="P389" s="17">
        <v>810</v>
      </c>
      <c r="Q389" s="18">
        <v>7</v>
      </c>
      <c r="R389" s="19">
        <v>1</v>
      </c>
      <c r="S389" s="20" t="s">
        <v>170</v>
      </c>
      <c r="T389" s="21" t="s">
        <v>2</v>
      </c>
      <c r="U389" s="22">
        <v>935400</v>
      </c>
      <c r="V389" s="23" t="s">
        <v>169</v>
      </c>
      <c r="W389" s="91"/>
      <c r="X389" s="91"/>
      <c r="Y389" s="91"/>
      <c r="Z389" s="4"/>
      <c r="AA389" s="2"/>
    </row>
    <row r="390" spans="1:27" ht="29.25" customHeight="1" x14ac:dyDescent="0.3">
      <c r="A390" s="13"/>
      <c r="B390" s="92">
        <v>200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14">
        <v>701</v>
      </c>
      <c r="N390" s="15"/>
      <c r="O390" s="31" t="s">
        <v>15</v>
      </c>
      <c r="P390" s="32">
        <v>810</v>
      </c>
      <c r="Q390" s="33">
        <v>7</v>
      </c>
      <c r="R390" s="34">
        <v>1</v>
      </c>
      <c r="S390" s="35" t="s">
        <v>170</v>
      </c>
      <c r="T390" s="36">
        <v>200</v>
      </c>
      <c r="U390" s="37">
        <v>935400</v>
      </c>
      <c r="V390" s="23" t="s">
        <v>169</v>
      </c>
      <c r="W390" s="93"/>
      <c r="X390" s="93"/>
      <c r="Y390" s="93"/>
      <c r="Z390" s="4"/>
      <c r="AA390" s="2"/>
    </row>
    <row r="391" spans="1:27" ht="43.5" customHeight="1" x14ac:dyDescent="0.3">
      <c r="A391" s="13"/>
      <c r="B391" s="94">
        <v>240</v>
      </c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14">
        <v>701</v>
      </c>
      <c r="N391" s="15"/>
      <c r="O391" s="38" t="s">
        <v>14</v>
      </c>
      <c r="P391" s="39">
        <v>810</v>
      </c>
      <c r="Q391" s="40">
        <v>7</v>
      </c>
      <c r="R391" s="41">
        <v>1</v>
      </c>
      <c r="S391" s="42" t="s">
        <v>170</v>
      </c>
      <c r="T391" s="43">
        <v>240</v>
      </c>
      <c r="U391" s="44">
        <v>935400</v>
      </c>
      <c r="V391" s="23" t="s">
        <v>169</v>
      </c>
      <c r="W391" s="93"/>
      <c r="X391" s="93"/>
      <c r="Y391" s="93"/>
      <c r="Z391" s="4"/>
      <c r="AA391" s="2"/>
    </row>
    <row r="392" spans="1:27" ht="86.25" customHeight="1" x14ac:dyDescent="0.3">
      <c r="A392" s="13"/>
      <c r="B392" s="45"/>
      <c r="C392" s="46"/>
      <c r="D392" s="46"/>
      <c r="E392" s="29"/>
      <c r="F392" s="29"/>
      <c r="G392" s="29"/>
      <c r="H392" s="30"/>
      <c r="I392" s="103" t="s">
        <v>124</v>
      </c>
      <c r="J392" s="103"/>
      <c r="K392" s="103"/>
      <c r="L392" s="103"/>
      <c r="M392" s="14">
        <v>701</v>
      </c>
      <c r="N392" s="15"/>
      <c r="O392" s="47" t="s">
        <v>123</v>
      </c>
      <c r="P392" s="48">
        <v>810</v>
      </c>
      <c r="Q392" s="49">
        <v>7</v>
      </c>
      <c r="R392" s="50">
        <v>1</v>
      </c>
      <c r="S392" s="51" t="s">
        <v>122</v>
      </c>
      <c r="T392" s="52" t="s">
        <v>2</v>
      </c>
      <c r="U392" s="53">
        <v>1185714.28</v>
      </c>
      <c r="V392" s="23" t="s">
        <v>3</v>
      </c>
      <c r="W392" s="91"/>
      <c r="X392" s="91"/>
      <c r="Y392" s="91"/>
      <c r="Z392" s="4"/>
      <c r="AA392" s="2"/>
    </row>
    <row r="393" spans="1:27" ht="29.25" customHeight="1" x14ac:dyDescent="0.3">
      <c r="A393" s="13"/>
      <c r="B393" s="92">
        <v>200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14">
        <v>701</v>
      </c>
      <c r="N393" s="15"/>
      <c r="O393" s="31" t="s">
        <v>15</v>
      </c>
      <c r="P393" s="32">
        <v>810</v>
      </c>
      <c r="Q393" s="33">
        <v>7</v>
      </c>
      <c r="R393" s="34">
        <v>1</v>
      </c>
      <c r="S393" s="35" t="s">
        <v>122</v>
      </c>
      <c r="T393" s="36">
        <v>200</v>
      </c>
      <c r="U393" s="37">
        <v>1185714.28</v>
      </c>
      <c r="V393" s="23" t="s">
        <v>3</v>
      </c>
      <c r="W393" s="93"/>
      <c r="X393" s="93"/>
      <c r="Y393" s="93"/>
      <c r="Z393" s="4"/>
      <c r="AA393" s="2"/>
    </row>
    <row r="394" spans="1:27" ht="43.5" customHeight="1" x14ac:dyDescent="0.3">
      <c r="A394" s="13"/>
      <c r="B394" s="94">
        <v>240</v>
      </c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14">
        <v>701</v>
      </c>
      <c r="N394" s="15"/>
      <c r="O394" s="38" t="s">
        <v>14</v>
      </c>
      <c r="P394" s="39">
        <v>810</v>
      </c>
      <c r="Q394" s="40">
        <v>7</v>
      </c>
      <c r="R394" s="41">
        <v>1</v>
      </c>
      <c r="S394" s="42" t="s">
        <v>122</v>
      </c>
      <c r="T394" s="43">
        <v>240</v>
      </c>
      <c r="U394" s="44">
        <v>1185714.28</v>
      </c>
      <c r="V394" s="23" t="s">
        <v>3</v>
      </c>
      <c r="W394" s="93"/>
      <c r="X394" s="93"/>
      <c r="Y394" s="93"/>
      <c r="Z394" s="4"/>
      <c r="AA394" s="2"/>
    </row>
    <row r="395" spans="1:27" ht="114.75" customHeight="1" x14ac:dyDescent="0.3">
      <c r="A395" s="13"/>
      <c r="B395" s="45"/>
      <c r="C395" s="46"/>
      <c r="D395" s="46"/>
      <c r="E395" s="29"/>
      <c r="F395" s="29"/>
      <c r="G395" s="29"/>
      <c r="H395" s="30"/>
      <c r="I395" s="103" t="s">
        <v>244</v>
      </c>
      <c r="J395" s="103"/>
      <c r="K395" s="103"/>
      <c r="L395" s="103"/>
      <c r="M395" s="14">
        <v>701</v>
      </c>
      <c r="N395" s="15"/>
      <c r="O395" s="47" t="s">
        <v>243</v>
      </c>
      <c r="P395" s="48">
        <v>810</v>
      </c>
      <c r="Q395" s="49">
        <v>7</v>
      </c>
      <c r="R395" s="50">
        <v>1</v>
      </c>
      <c r="S395" s="51" t="s">
        <v>242</v>
      </c>
      <c r="T395" s="52" t="s">
        <v>2</v>
      </c>
      <c r="U395" s="53">
        <v>602250</v>
      </c>
      <c r="V395" s="23" t="s">
        <v>55</v>
      </c>
      <c r="W395" s="91"/>
      <c r="X395" s="91"/>
      <c r="Y395" s="91"/>
      <c r="Z395" s="4"/>
      <c r="AA395" s="2"/>
    </row>
    <row r="396" spans="1:27" ht="29.25" customHeight="1" x14ac:dyDescent="0.3">
      <c r="A396" s="13"/>
      <c r="B396" s="92">
        <v>200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14">
        <v>701</v>
      </c>
      <c r="N396" s="15"/>
      <c r="O396" s="31" t="s">
        <v>15</v>
      </c>
      <c r="P396" s="32">
        <v>810</v>
      </c>
      <c r="Q396" s="33">
        <v>7</v>
      </c>
      <c r="R396" s="34">
        <v>1</v>
      </c>
      <c r="S396" s="35" t="s">
        <v>242</v>
      </c>
      <c r="T396" s="36">
        <v>200</v>
      </c>
      <c r="U396" s="37">
        <v>602250</v>
      </c>
      <c r="V396" s="23" t="s">
        <v>55</v>
      </c>
      <c r="W396" s="93"/>
      <c r="X396" s="93"/>
      <c r="Y396" s="93"/>
      <c r="Z396" s="4"/>
      <c r="AA396" s="2"/>
    </row>
    <row r="397" spans="1:27" ht="43.5" customHeight="1" x14ac:dyDescent="0.3">
      <c r="A397" s="13"/>
      <c r="B397" s="94">
        <v>240</v>
      </c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14">
        <v>701</v>
      </c>
      <c r="N397" s="15"/>
      <c r="O397" s="38" t="s">
        <v>14</v>
      </c>
      <c r="P397" s="39">
        <v>810</v>
      </c>
      <c r="Q397" s="40">
        <v>7</v>
      </c>
      <c r="R397" s="41">
        <v>1</v>
      </c>
      <c r="S397" s="42" t="s">
        <v>242</v>
      </c>
      <c r="T397" s="43">
        <v>240</v>
      </c>
      <c r="U397" s="44">
        <v>602250</v>
      </c>
      <c r="V397" s="23" t="s">
        <v>55</v>
      </c>
      <c r="W397" s="93"/>
      <c r="X397" s="93"/>
      <c r="Y397" s="93"/>
      <c r="Z397" s="4"/>
      <c r="AA397" s="2"/>
    </row>
    <row r="398" spans="1:27" ht="15" customHeight="1" x14ac:dyDescent="0.3">
      <c r="A398" s="13"/>
      <c r="B398" s="104" t="s">
        <v>241</v>
      </c>
      <c r="C398" s="104"/>
      <c r="D398" s="104"/>
      <c r="E398" s="95"/>
      <c r="F398" s="95"/>
      <c r="G398" s="95"/>
      <c r="H398" s="95"/>
      <c r="I398" s="95"/>
      <c r="J398" s="95"/>
      <c r="K398" s="95"/>
      <c r="L398" s="95"/>
      <c r="M398" s="14">
        <v>702</v>
      </c>
      <c r="N398" s="15"/>
      <c r="O398" s="47" t="s">
        <v>241</v>
      </c>
      <c r="P398" s="48">
        <v>810</v>
      </c>
      <c r="Q398" s="49">
        <v>7</v>
      </c>
      <c r="R398" s="50">
        <v>2</v>
      </c>
      <c r="S398" s="51" t="s">
        <v>2</v>
      </c>
      <c r="T398" s="52" t="s">
        <v>2</v>
      </c>
      <c r="U398" s="53">
        <f>709526080.77-4900300</f>
        <v>704625780.76999998</v>
      </c>
      <c r="V398" s="23" t="s">
        <v>1</v>
      </c>
      <c r="W398" s="91"/>
      <c r="X398" s="91"/>
      <c r="Y398" s="91"/>
      <c r="Z398" s="4"/>
      <c r="AA398" s="2"/>
    </row>
    <row r="399" spans="1:27" ht="43.5" customHeight="1" x14ac:dyDescent="0.3">
      <c r="A399" s="13"/>
      <c r="B399" s="24"/>
      <c r="C399" s="25"/>
      <c r="D399" s="26"/>
      <c r="E399" s="98" t="s">
        <v>188</v>
      </c>
      <c r="F399" s="98"/>
      <c r="G399" s="98"/>
      <c r="H399" s="98"/>
      <c r="I399" s="99"/>
      <c r="J399" s="99"/>
      <c r="K399" s="99"/>
      <c r="L399" s="99"/>
      <c r="M399" s="14">
        <v>702</v>
      </c>
      <c r="N399" s="15"/>
      <c r="O399" s="16" t="s">
        <v>187</v>
      </c>
      <c r="P399" s="17">
        <v>810</v>
      </c>
      <c r="Q399" s="18">
        <v>7</v>
      </c>
      <c r="R399" s="19">
        <v>2</v>
      </c>
      <c r="S399" s="20" t="s">
        <v>186</v>
      </c>
      <c r="T399" s="21" t="s">
        <v>2</v>
      </c>
      <c r="U399" s="22">
        <v>572927</v>
      </c>
      <c r="V399" s="23" t="s">
        <v>182</v>
      </c>
      <c r="W399" s="91"/>
      <c r="X399" s="91"/>
      <c r="Y399" s="91"/>
      <c r="Z399" s="4"/>
      <c r="AA399" s="2"/>
    </row>
    <row r="400" spans="1:27" ht="57.75" customHeight="1" x14ac:dyDescent="0.3">
      <c r="A400" s="13"/>
      <c r="B400" s="27"/>
      <c r="C400" s="28"/>
      <c r="D400" s="28"/>
      <c r="E400" s="29"/>
      <c r="F400" s="29"/>
      <c r="G400" s="29"/>
      <c r="H400" s="30"/>
      <c r="I400" s="90" t="s">
        <v>185</v>
      </c>
      <c r="J400" s="90"/>
      <c r="K400" s="90"/>
      <c r="L400" s="90"/>
      <c r="M400" s="14">
        <v>702</v>
      </c>
      <c r="N400" s="15"/>
      <c r="O400" s="16" t="s">
        <v>184</v>
      </c>
      <c r="P400" s="17">
        <v>810</v>
      </c>
      <c r="Q400" s="18">
        <v>7</v>
      </c>
      <c r="R400" s="19">
        <v>2</v>
      </c>
      <c r="S400" s="20" t="s">
        <v>183</v>
      </c>
      <c r="T400" s="21" t="s">
        <v>2</v>
      </c>
      <c r="U400" s="22">
        <v>572927</v>
      </c>
      <c r="V400" s="23" t="s">
        <v>182</v>
      </c>
      <c r="W400" s="91"/>
      <c r="X400" s="91"/>
      <c r="Y400" s="91"/>
      <c r="Z400" s="4"/>
      <c r="AA400" s="2"/>
    </row>
    <row r="401" spans="1:27" ht="72" customHeight="1" x14ac:dyDescent="0.3">
      <c r="A401" s="13"/>
      <c r="B401" s="92">
        <v>100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14">
        <v>702</v>
      </c>
      <c r="N401" s="15"/>
      <c r="O401" s="31" t="s">
        <v>36</v>
      </c>
      <c r="P401" s="32">
        <v>810</v>
      </c>
      <c r="Q401" s="33">
        <v>7</v>
      </c>
      <c r="R401" s="34">
        <v>2</v>
      </c>
      <c r="S401" s="35" t="s">
        <v>183</v>
      </c>
      <c r="T401" s="36">
        <v>100</v>
      </c>
      <c r="U401" s="37">
        <v>520809</v>
      </c>
      <c r="V401" s="23" t="s">
        <v>182</v>
      </c>
      <c r="W401" s="93"/>
      <c r="X401" s="93"/>
      <c r="Y401" s="93"/>
      <c r="Z401" s="4"/>
      <c r="AA401" s="2"/>
    </row>
    <row r="402" spans="1:27" ht="29.25" customHeight="1" x14ac:dyDescent="0.3">
      <c r="A402" s="13"/>
      <c r="B402" s="94">
        <v>110</v>
      </c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14">
        <v>702</v>
      </c>
      <c r="N402" s="15"/>
      <c r="O402" s="38" t="s">
        <v>35</v>
      </c>
      <c r="P402" s="39">
        <v>810</v>
      </c>
      <c r="Q402" s="40">
        <v>7</v>
      </c>
      <c r="R402" s="41">
        <v>2</v>
      </c>
      <c r="S402" s="42" t="s">
        <v>183</v>
      </c>
      <c r="T402" s="43">
        <v>110</v>
      </c>
      <c r="U402" s="44">
        <v>520809</v>
      </c>
      <c r="V402" s="23" t="s">
        <v>182</v>
      </c>
      <c r="W402" s="93"/>
      <c r="X402" s="93"/>
      <c r="Y402" s="93"/>
      <c r="Z402" s="4"/>
      <c r="AA402" s="2"/>
    </row>
    <row r="403" spans="1:27" ht="43.5" customHeight="1" x14ac:dyDescent="0.3">
      <c r="A403" s="13"/>
      <c r="B403" s="100">
        <v>600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4">
        <v>702</v>
      </c>
      <c r="N403" s="15"/>
      <c r="O403" s="54" t="s">
        <v>26</v>
      </c>
      <c r="P403" s="55">
        <v>810</v>
      </c>
      <c r="Q403" s="56">
        <v>7</v>
      </c>
      <c r="R403" s="57">
        <v>2</v>
      </c>
      <c r="S403" s="58" t="s">
        <v>183</v>
      </c>
      <c r="T403" s="59">
        <v>600</v>
      </c>
      <c r="U403" s="60">
        <v>52118</v>
      </c>
      <c r="V403" s="23" t="s">
        <v>182</v>
      </c>
      <c r="W403" s="93"/>
      <c r="X403" s="93"/>
      <c r="Y403" s="93"/>
      <c r="Z403" s="4"/>
      <c r="AA403" s="2"/>
    </row>
    <row r="404" spans="1:27" ht="15" customHeight="1" x14ac:dyDescent="0.3">
      <c r="A404" s="13"/>
      <c r="B404" s="94">
        <v>610</v>
      </c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14">
        <v>702</v>
      </c>
      <c r="N404" s="15"/>
      <c r="O404" s="38" t="s">
        <v>25</v>
      </c>
      <c r="P404" s="39">
        <v>810</v>
      </c>
      <c r="Q404" s="40">
        <v>7</v>
      </c>
      <c r="R404" s="41">
        <v>2</v>
      </c>
      <c r="S404" s="42" t="s">
        <v>183</v>
      </c>
      <c r="T404" s="43">
        <v>610</v>
      </c>
      <c r="U404" s="44">
        <v>52118</v>
      </c>
      <c r="V404" s="23" t="s">
        <v>182</v>
      </c>
      <c r="W404" s="93"/>
      <c r="X404" s="93"/>
      <c r="Y404" s="93"/>
      <c r="Z404" s="4"/>
      <c r="AA404" s="2"/>
    </row>
    <row r="405" spans="1:27" ht="43.5" customHeight="1" x14ac:dyDescent="0.3">
      <c r="A405" s="13"/>
      <c r="B405" s="24"/>
      <c r="C405" s="25"/>
      <c r="D405" s="26"/>
      <c r="E405" s="101" t="s">
        <v>163</v>
      </c>
      <c r="F405" s="101"/>
      <c r="G405" s="101"/>
      <c r="H405" s="101"/>
      <c r="I405" s="102"/>
      <c r="J405" s="102"/>
      <c r="K405" s="102"/>
      <c r="L405" s="102"/>
      <c r="M405" s="14">
        <v>702</v>
      </c>
      <c r="N405" s="15"/>
      <c r="O405" s="47" t="s">
        <v>162</v>
      </c>
      <c r="P405" s="48">
        <v>810</v>
      </c>
      <c r="Q405" s="49">
        <v>7</v>
      </c>
      <c r="R405" s="50">
        <v>2</v>
      </c>
      <c r="S405" s="51" t="s">
        <v>161</v>
      </c>
      <c r="T405" s="52" t="s">
        <v>2</v>
      </c>
      <c r="U405" s="53">
        <f>706283891.77-4900300</f>
        <v>701383591.76999998</v>
      </c>
      <c r="V405" s="23" t="s">
        <v>1</v>
      </c>
      <c r="W405" s="91"/>
      <c r="X405" s="91"/>
      <c r="Y405" s="91"/>
      <c r="Z405" s="4"/>
      <c r="AA405" s="2"/>
    </row>
    <row r="406" spans="1:27" ht="15" customHeight="1" x14ac:dyDescent="0.3">
      <c r="A406" s="13"/>
      <c r="B406" s="27"/>
      <c r="C406" s="28"/>
      <c r="D406" s="28"/>
      <c r="E406" s="29"/>
      <c r="F406" s="29"/>
      <c r="G406" s="29"/>
      <c r="H406" s="30"/>
      <c r="I406" s="90" t="s">
        <v>240</v>
      </c>
      <c r="J406" s="90"/>
      <c r="K406" s="90"/>
      <c r="L406" s="90"/>
      <c r="M406" s="14">
        <v>702</v>
      </c>
      <c r="N406" s="15"/>
      <c r="O406" s="16" t="s">
        <v>239</v>
      </c>
      <c r="P406" s="17">
        <v>810</v>
      </c>
      <c r="Q406" s="18">
        <v>7</v>
      </c>
      <c r="R406" s="19">
        <v>2</v>
      </c>
      <c r="S406" s="20" t="s">
        <v>238</v>
      </c>
      <c r="T406" s="21" t="s">
        <v>2</v>
      </c>
      <c r="U406" s="22">
        <v>49743076.07</v>
      </c>
      <c r="V406" s="23" t="s">
        <v>142</v>
      </c>
      <c r="W406" s="91"/>
      <c r="X406" s="91"/>
      <c r="Y406" s="91"/>
      <c r="Z406" s="4"/>
      <c r="AA406" s="2"/>
    </row>
    <row r="407" spans="1:27" ht="72" customHeight="1" x14ac:dyDescent="0.3">
      <c r="A407" s="13"/>
      <c r="B407" s="92">
        <v>100</v>
      </c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14">
        <v>702</v>
      </c>
      <c r="N407" s="15"/>
      <c r="O407" s="31" t="s">
        <v>36</v>
      </c>
      <c r="P407" s="32">
        <v>810</v>
      </c>
      <c r="Q407" s="33">
        <v>7</v>
      </c>
      <c r="R407" s="34">
        <v>2</v>
      </c>
      <c r="S407" s="35" t="s">
        <v>238</v>
      </c>
      <c r="T407" s="36">
        <v>100</v>
      </c>
      <c r="U407" s="37">
        <v>13356945.93</v>
      </c>
      <c r="V407" s="23" t="s">
        <v>142</v>
      </c>
      <c r="W407" s="93"/>
      <c r="X407" s="93"/>
      <c r="Y407" s="93"/>
      <c r="Z407" s="4"/>
      <c r="AA407" s="2"/>
    </row>
    <row r="408" spans="1:27" ht="29.25" customHeight="1" x14ac:dyDescent="0.3">
      <c r="A408" s="13"/>
      <c r="B408" s="94">
        <v>110</v>
      </c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14">
        <v>702</v>
      </c>
      <c r="N408" s="15"/>
      <c r="O408" s="38" t="s">
        <v>35</v>
      </c>
      <c r="P408" s="39">
        <v>810</v>
      </c>
      <c r="Q408" s="40">
        <v>7</v>
      </c>
      <c r="R408" s="41">
        <v>2</v>
      </c>
      <c r="S408" s="42" t="s">
        <v>238</v>
      </c>
      <c r="T408" s="43">
        <v>110</v>
      </c>
      <c r="U408" s="44">
        <v>13356945.93</v>
      </c>
      <c r="V408" s="23" t="s">
        <v>142</v>
      </c>
      <c r="W408" s="93"/>
      <c r="X408" s="93"/>
      <c r="Y408" s="93"/>
      <c r="Z408" s="4"/>
      <c r="AA408" s="2"/>
    </row>
    <row r="409" spans="1:27" ht="29.25" customHeight="1" x14ac:dyDescent="0.3">
      <c r="A409" s="13"/>
      <c r="B409" s="100">
        <v>200</v>
      </c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4">
        <v>702</v>
      </c>
      <c r="N409" s="15"/>
      <c r="O409" s="54" t="s">
        <v>15</v>
      </c>
      <c r="P409" s="55">
        <v>810</v>
      </c>
      <c r="Q409" s="56">
        <v>7</v>
      </c>
      <c r="R409" s="57">
        <v>2</v>
      </c>
      <c r="S409" s="58" t="s">
        <v>238</v>
      </c>
      <c r="T409" s="59">
        <v>200</v>
      </c>
      <c r="U409" s="60">
        <v>27746921.59</v>
      </c>
      <c r="V409" s="23" t="s">
        <v>142</v>
      </c>
      <c r="W409" s="93"/>
      <c r="X409" s="93"/>
      <c r="Y409" s="93"/>
      <c r="Z409" s="4"/>
      <c r="AA409" s="2"/>
    </row>
    <row r="410" spans="1:27" ht="43.5" customHeight="1" x14ac:dyDescent="0.3">
      <c r="A410" s="13"/>
      <c r="B410" s="94">
        <v>240</v>
      </c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14">
        <v>702</v>
      </c>
      <c r="N410" s="15"/>
      <c r="O410" s="38" t="s">
        <v>14</v>
      </c>
      <c r="P410" s="39">
        <v>810</v>
      </c>
      <c r="Q410" s="40">
        <v>7</v>
      </c>
      <c r="R410" s="41">
        <v>2</v>
      </c>
      <c r="S410" s="42" t="s">
        <v>238</v>
      </c>
      <c r="T410" s="43">
        <v>240</v>
      </c>
      <c r="U410" s="44">
        <v>27746921.59</v>
      </c>
      <c r="V410" s="23" t="s">
        <v>142</v>
      </c>
      <c r="W410" s="93"/>
      <c r="X410" s="93"/>
      <c r="Y410" s="93"/>
      <c r="Z410" s="4"/>
      <c r="AA410" s="2"/>
    </row>
    <row r="411" spans="1:27" ht="43.5" customHeight="1" x14ac:dyDescent="0.3">
      <c r="A411" s="13"/>
      <c r="B411" s="100">
        <v>400</v>
      </c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  <c r="M411" s="14">
        <v>702</v>
      </c>
      <c r="N411" s="15"/>
      <c r="O411" s="54" t="s">
        <v>109</v>
      </c>
      <c r="P411" s="55">
        <v>810</v>
      </c>
      <c r="Q411" s="56">
        <v>7</v>
      </c>
      <c r="R411" s="57">
        <v>2</v>
      </c>
      <c r="S411" s="58" t="s">
        <v>238</v>
      </c>
      <c r="T411" s="59">
        <v>400</v>
      </c>
      <c r="U411" s="60">
        <v>173317.2</v>
      </c>
      <c r="V411" s="23" t="s">
        <v>142</v>
      </c>
      <c r="W411" s="93"/>
      <c r="X411" s="93"/>
      <c r="Y411" s="93"/>
      <c r="Z411" s="4"/>
      <c r="AA411" s="2"/>
    </row>
    <row r="412" spans="1:27" ht="15" customHeight="1" x14ac:dyDescent="0.3">
      <c r="A412" s="13"/>
      <c r="B412" s="94">
        <v>410</v>
      </c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14">
        <v>702</v>
      </c>
      <c r="N412" s="15"/>
      <c r="O412" s="38" t="s">
        <v>108</v>
      </c>
      <c r="P412" s="39">
        <v>810</v>
      </c>
      <c r="Q412" s="40">
        <v>7</v>
      </c>
      <c r="R412" s="41">
        <v>2</v>
      </c>
      <c r="S412" s="42" t="s">
        <v>238</v>
      </c>
      <c r="T412" s="43">
        <v>410</v>
      </c>
      <c r="U412" s="44">
        <v>173317.2</v>
      </c>
      <c r="V412" s="23" t="s">
        <v>142</v>
      </c>
      <c r="W412" s="93"/>
      <c r="X412" s="93"/>
      <c r="Y412" s="93"/>
      <c r="Z412" s="4"/>
      <c r="AA412" s="2"/>
    </row>
    <row r="413" spans="1:27" ht="43.5" customHeight="1" x14ac:dyDescent="0.3">
      <c r="A413" s="13"/>
      <c r="B413" s="100">
        <v>600</v>
      </c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  <c r="M413" s="14">
        <v>702</v>
      </c>
      <c r="N413" s="15"/>
      <c r="O413" s="54" t="s">
        <v>26</v>
      </c>
      <c r="P413" s="55">
        <v>810</v>
      </c>
      <c r="Q413" s="56">
        <v>7</v>
      </c>
      <c r="R413" s="57">
        <v>2</v>
      </c>
      <c r="S413" s="58" t="s">
        <v>238</v>
      </c>
      <c r="T413" s="59">
        <v>600</v>
      </c>
      <c r="U413" s="60">
        <v>4686294.09</v>
      </c>
      <c r="V413" s="23" t="s">
        <v>142</v>
      </c>
      <c r="W413" s="93"/>
      <c r="X413" s="93"/>
      <c r="Y413" s="93"/>
      <c r="Z413" s="4"/>
      <c r="AA413" s="2"/>
    </row>
    <row r="414" spans="1:27" ht="15" customHeight="1" x14ac:dyDescent="0.3">
      <c r="A414" s="13"/>
      <c r="B414" s="94">
        <v>610</v>
      </c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14">
        <v>702</v>
      </c>
      <c r="N414" s="15"/>
      <c r="O414" s="38" t="s">
        <v>25</v>
      </c>
      <c r="P414" s="39">
        <v>810</v>
      </c>
      <c r="Q414" s="40">
        <v>7</v>
      </c>
      <c r="R414" s="41">
        <v>2</v>
      </c>
      <c r="S414" s="42" t="s">
        <v>238</v>
      </c>
      <c r="T414" s="43">
        <v>610</v>
      </c>
      <c r="U414" s="44">
        <v>4686294.09</v>
      </c>
      <c r="V414" s="23" t="s">
        <v>142</v>
      </c>
      <c r="W414" s="93"/>
      <c r="X414" s="93"/>
      <c r="Y414" s="93"/>
      <c r="Z414" s="4"/>
      <c r="AA414" s="2"/>
    </row>
    <row r="415" spans="1:27" ht="15" customHeight="1" x14ac:dyDescent="0.3">
      <c r="A415" s="13"/>
      <c r="B415" s="100">
        <v>800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4">
        <v>702</v>
      </c>
      <c r="N415" s="15"/>
      <c r="O415" s="54" t="s">
        <v>44</v>
      </c>
      <c r="P415" s="55">
        <v>810</v>
      </c>
      <c r="Q415" s="56">
        <v>7</v>
      </c>
      <c r="R415" s="57">
        <v>2</v>
      </c>
      <c r="S415" s="58" t="s">
        <v>238</v>
      </c>
      <c r="T415" s="59">
        <v>800</v>
      </c>
      <c r="U415" s="60">
        <v>3779597.26</v>
      </c>
      <c r="V415" s="23" t="s">
        <v>142</v>
      </c>
      <c r="W415" s="93"/>
      <c r="X415" s="93"/>
      <c r="Y415" s="93"/>
      <c r="Z415" s="4"/>
      <c r="AA415" s="2"/>
    </row>
    <row r="416" spans="1:27" ht="15" customHeight="1" x14ac:dyDescent="0.3">
      <c r="A416" s="13"/>
      <c r="B416" s="94">
        <v>850</v>
      </c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14">
        <v>702</v>
      </c>
      <c r="N416" s="15"/>
      <c r="O416" s="38" t="s">
        <v>43</v>
      </c>
      <c r="P416" s="39">
        <v>810</v>
      </c>
      <c r="Q416" s="40">
        <v>7</v>
      </c>
      <c r="R416" s="41">
        <v>2</v>
      </c>
      <c r="S416" s="42" t="s">
        <v>238</v>
      </c>
      <c r="T416" s="43">
        <v>850</v>
      </c>
      <c r="U416" s="44">
        <v>3779597.26</v>
      </c>
      <c r="V416" s="23" t="s">
        <v>142</v>
      </c>
      <c r="W416" s="93"/>
      <c r="X416" s="93"/>
      <c r="Y416" s="93"/>
      <c r="Z416" s="4"/>
      <c r="AA416" s="2"/>
    </row>
    <row r="417" spans="1:27" ht="86.25" customHeight="1" x14ac:dyDescent="0.3">
      <c r="A417" s="13"/>
      <c r="B417" s="45"/>
      <c r="C417" s="46"/>
      <c r="D417" s="46"/>
      <c r="E417" s="29"/>
      <c r="F417" s="29"/>
      <c r="G417" s="29"/>
      <c r="H417" s="30"/>
      <c r="I417" s="103" t="s">
        <v>237</v>
      </c>
      <c r="J417" s="103"/>
      <c r="K417" s="103"/>
      <c r="L417" s="103"/>
      <c r="M417" s="14">
        <v>702</v>
      </c>
      <c r="N417" s="15"/>
      <c r="O417" s="47" t="s">
        <v>236</v>
      </c>
      <c r="P417" s="48">
        <v>810</v>
      </c>
      <c r="Q417" s="49">
        <v>7</v>
      </c>
      <c r="R417" s="50">
        <v>2</v>
      </c>
      <c r="S417" s="51" t="s">
        <v>235</v>
      </c>
      <c r="T417" s="52" t="s">
        <v>2</v>
      </c>
      <c r="U417" s="53">
        <v>918667.86</v>
      </c>
      <c r="V417" s="23" t="s">
        <v>142</v>
      </c>
      <c r="W417" s="91"/>
      <c r="X417" s="91"/>
      <c r="Y417" s="91"/>
      <c r="Z417" s="4"/>
      <c r="AA417" s="2"/>
    </row>
    <row r="418" spans="1:27" ht="29.25" customHeight="1" x14ac:dyDescent="0.3">
      <c r="A418" s="13"/>
      <c r="B418" s="92">
        <v>200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14">
        <v>702</v>
      </c>
      <c r="N418" s="15"/>
      <c r="O418" s="31" t="s">
        <v>15</v>
      </c>
      <c r="P418" s="32">
        <v>810</v>
      </c>
      <c r="Q418" s="33">
        <v>7</v>
      </c>
      <c r="R418" s="34">
        <v>2</v>
      </c>
      <c r="S418" s="35" t="s">
        <v>235</v>
      </c>
      <c r="T418" s="36">
        <v>200</v>
      </c>
      <c r="U418" s="37">
        <v>918391.93</v>
      </c>
      <c r="V418" s="23" t="s">
        <v>142</v>
      </c>
      <c r="W418" s="93"/>
      <c r="X418" s="93"/>
      <c r="Y418" s="93"/>
      <c r="Z418" s="4"/>
      <c r="AA418" s="2"/>
    </row>
    <row r="419" spans="1:27" ht="43.5" customHeight="1" x14ac:dyDescent="0.3">
      <c r="A419" s="13"/>
      <c r="B419" s="94">
        <v>240</v>
      </c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14">
        <v>702</v>
      </c>
      <c r="N419" s="15"/>
      <c r="O419" s="38" t="s">
        <v>14</v>
      </c>
      <c r="P419" s="39">
        <v>810</v>
      </c>
      <c r="Q419" s="40">
        <v>7</v>
      </c>
      <c r="R419" s="41">
        <v>2</v>
      </c>
      <c r="S419" s="42" t="s">
        <v>235</v>
      </c>
      <c r="T419" s="43">
        <v>240</v>
      </c>
      <c r="U419" s="44">
        <v>918391.93</v>
      </c>
      <c r="V419" s="23" t="s">
        <v>142</v>
      </c>
      <c r="W419" s="93"/>
      <c r="X419" s="93"/>
      <c r="Y419" s="93"/>
      <c r="Z419" s="4"/>
      <c r="AA419" s="2"/>
    </row>
    <row r="420" spans="1:27" ht="15" customHeight="1" x14ac:dyDescent="0.3">
      <c r="A420" s="13"/>
      <c r="B420" s="100">
        <v>800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4">
        <v>702</v>
      </c>
      <c r="N420" s="15"/>
      <c r="O420" s="54" t="s">
        <v>44</v>
      </c>
      <c r="P420" s="55">
        <v>810</v>
      </c>
      <c r="Q420" s="56">
        <v>7</v>
      </c>
      <c r="R420" s="57">
        <v>2</v>
      </c>
      <c r="S420" s="58" t="s">
        <v>235</v>
      </c>
      <c r="T420" s="59">
        <v>800</v>
      </c>
      <c r="U420" s="60">
        <v>275.93</v>
      </c>
      <c r="V420" s="23" t="s">
        <v>142</v>
      </c>
      <c r="W420" s="93"/>
      <c r="X420" s="93"/>
      <c r="Y420" s="93"/>
      <c r="Z420" s="4"/>
      <c r="AA420" s="2"/>
    </row>
    <row r="421" spans="1:27" ht="15" customHeight="1" x14ac:dyDescent="0.3">
      <c r="A421" s="13"/>
      <c r="B421" s="94">
        <v>850</v>
      </c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14">
        <v>702</v>
      </c>
      <c r="N421" s="15"/>
      <c r="O421" s="38" t="s">
        <v>43</v>
      </c>
      <c r="P421" s="39">
        <v>810</v>
      </c>
      <c r="Q421" s="40">
        <v>7</v>
      </c>
      <c r="R421" s="41">
        <v>2</v>
      </c>
      <c r="S421" s="42" t="s">
        <v>235</v>
      </c>
      <c r="T421" s="43">
        <v>850</v>
      </c>
      <c r="U421" s="44">
        <v>275.93</v>
      </c>
      <c r="V421" s="23" t="s">
        <v>142</v>
      </c>
      <c r="W421" s="93"/>
      <c r="X421" s="93"/>
      <c r="Y421" s="93"/>
      <c r="Z421" s="4"/>
      <c r="AA421" s="2"/>
    </row>
    <row r="422" spans="1:27" ht="114.75" customHeight="1" x14ac:dyDescent="0.3">
      <c r="A422" s="13"/>
      <c r="B422" s="45"/>
      <c r="C422" s="46"/>
      <c r="D422" s="46"/>
      <c r="E422" s="29"/>
      <c r="F422" s="29"/>
      <c r="G422" s="29"/>
      <c r="H422" s="30"/>
      <c r="I422" s="103" t="s">
        <v>234</v>
      </c>
      <c r="J422" s="103"/>
      <c r="K422" s="103"/>
      <c r="L422" s="103"/>
      <c r="M422" s="14">
        <v>702</v>
      </c>
      <c r="N422" s="15"/>
      <c r="O422" s="47" t="s">
        <v>233</v>
      </c>
      <c r="P422" s="48">
        <v>810</v>
      </c>
      <c r="Q422" s="49">
        <v>7</v>
      </c>
      <c r="R422" s="50">
        <v>2</v>
      </c>
      <c r="S422" s="51" t="s">
        <v>232</v>
      </c>
      <c r="T422" s="52" t="s">
        <v>2</v>
      </c>
      <c r="U422" s="53">
        <v>8187000</v>
      </c>
      <c r="V422" s="23" t="s">
        <v>231</v>
      </c>
      <c r="W422" s="91"/>
      <c r="X422" s="91"/>
      <c r="Y422" s="91"/>
      <c r="Z422" s="4"/>
      <c r="AA422" s="2"/>
    </row>
    <row r="423" spans="1:27" ht="72" customHeight="1" x14ac:dyDescent="0.3">
      <c r="A423" s="13"/>
      <c r="B423" s="92">
        <v>100</v>
      </c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14">
        <v>702</v>
      </c>
      <c r="N423" s="15"/>
      <c r="O423" s="31" t="s">
        <v>36</v>
      </c>
      <c r="P423" s="32">
        <v>810</v>
      </c>
      <c r="Q423" s="33">
        <v>7</v>
      </c>
      <c r="R423" s="34">
        <v>2</v>
      </c>
      <c r="S423" s="35" t="s">
        <v>232</v>
      </c>
      <c r="T423" s="36">
        <v>100</v>
      </c>
      <c r="U423" s="37">
        <v>7280808</v>
      </c>
      <c r="V423" s="23" t="s">
        <v>231</v>
      </c>
      <c r="W423" s="93"/>
      <c r="X423" s="93"/>
      <c r="Y423" s="93"/>
      <c r="Z423" s="4"/>
      <c r="AA423" s="2"/>
    </row>
    <row r="424" spans="1:27" ht="29.25" customHeight="1" x14ac:dyDescent="0.3">
      <c r="A424" s="13"/>
      <c r="B424" s="94">
        <v>110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14">
        <v>702</v>
      </c>
      <c r="N424" s="15"/>
      <c r="O424" s="38" t="s">
        <v>35</v>
      </c>
      <c r="P424" s="39">
        <v>810</v>
      </c>
      <c r="Q424" s="40">
        <v>7</v>
      </c>
      <c r="R424" s="41">
        <v>2</v>
      </c>
      <c r="S424" s="42" t="s">
        <v>232</v>
      </c>
      <c r="T424" s="43">
        <v>110</v>
      </c>
      <c r="U424" s="44">
        <v>7280808</v>
      </c>
      <c r="V424" s="23" t="s">
        <v>231</v>
      </c>
      <c r="W424" s="93"/>
      <c r="X424" s="93"/>
      <c r="Y424" s="93"/>
      <c r="Z424" s="4"/>
      <c r="AA424" s="2"/>
    </row>
    <row r="425" spans="1:27" ht="43.5" customHeight="1" x14ac:dyDescent="0.3">
      <c r="A425" s="13"/>
      <c r="B425" s="100">
        <v>600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4">
        <v>702</v>
      </c>
      <c r="N425" s="15"/>
      <c r="O425" s="54" t="s">
        <v>26</v>
      </c>
      <c r="P425" s="55">
        <v>810</v>
      </c>
      <c r="Q425" s="56">
        <v>7</v>
      </c>
      <c r="R425" s="57">
        <v>2</v>
      </c>
      <c r="S425" s="58" t="s">
        <v>232</v>
      </c>
      <c r="T425" s="59">
        <v>600</v>
      </c>
      <c r="U425" s="60">
        <v>906192</v>
      </c>
      <c r="V425" s="23" t="s">
        <v>231</v>
      </c>
      <c r="W425" s="93"/>
      <c r="X425" s="93"/>
      <c r="Y425" s="93"/>
      <c r="Z425" s="4"/>
      <c r="AA425" s="2"/>
    </row>
    <row r="426" spans="1:27" ht="15" customHeight="1" x14ac:dyDescent="0.3">
      <c r="A426" s="13"/>
      <c r="B426" s="94">
        <v>610</v>
      </c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14">
        <v>702</v>
      </c>
      <c r="N426" s="15"/>
      <c r="O426" s="38" t="s">
        <v>25</v>
      </c>
      <c r="P426" s="39">
        <v>810</v>
      </c>
      <c r="Q426" s="40">
        <v>7</v>
      </c>
      <c r="R426" s="41">
        <v>2</v>
      </c>
      <c r="S426" s="42" t="s">
        <v>232</v>
      </c>
      <c r="T426" s="43">
        <v>610</v>
      </c>
      <c r="U426" s="44">
        <v>906192</v>
      </c>
      <c r="V426" s="23" t="s">
        <v>231</v>
      </c>
      <c r="W426" s="93"/>
      <c r="X426" s="93"/>
      <c r="Y426" s="93"/>
      <c r="Z426" s="4"/>
      <c r="AA426" s="2"/>
    </row>
    <row r="427" spans="1:27" ht="57.75" customHeight="1" x14ac:dyDescent="0.3">
      <c r="A427" s="13"/>
      <c r="B427" s="45"/>
      <c r="C427" s="46"/>
      <c r="D427" s="46"/>
      <c r="E427" s="29"/>
      <c r="F427" s="29"/>
      <c r="G427" s="29"/>
      <c r="H427" s="30"/>
      <c r="I427" s="103" t="s">
        <v>230</v>
      </c>
      <c r="J427" s="103"/>
      <c r="K427" s="103"/>
      <c r="L427" s="103"/>
      <c r="M427" s="14">
        <v>702</v>
      </c>
      <c r="N427" s="15"/>
      <c r="O427" s="47" t="s">
        <v>229</v>
      </c>
      <c r="P427" s="48">
        <v>810</v>
      </c>
      <c r="Q427" s="49">
        <v>7</v>
      </c>
      <c r="R427" s="50">
        <v>2</v>
      </c>
      <c r="S427" s="51" t="s">
        <v>228</v>
      </c>
      <c r="T427" s="52" t="s">
        <v>2</v>
      </c>
      <c r="U427" s="53">
        <v>10744794.199999999</v>
      </c>
      <c r="V427" s="23" t="s">
        <v>3</v>
      </c>
      <c r="W427" s="91"/>
      <c r="X427" s="91"/>
      <c r="Y427" s="91"/>
      <c r="Z427" s="4"/>
      <c r="AA427" s="2"/>
    </row>
    <row r="428" spans="1:27" ht="72" customHeight="1" x14ac:dyDescent="0.3">
      <c r="A428" s="13"/>
      <c r="B428" s="92">
        <v>100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14">
        <v>702</v>
      </c>
      <c r="N428" s="15"/>
      <c r="O428" s="31" t="s">
        <v>36</v>
      </c>
      <c r="P428" s="32">
        <v>810</v>
      </c>
      <c r="Q428" s="33">
        <v>7</v>
      </c>
      <c r="R428" s="34">
        <v>2</v>
      </c>
      <c r="S428" s="35" t="s">
        <v>228</v>
      </c>
      <c r="T428" s="36">
        <v>100</v>
      </c>
      <c r="U428" s="37">
        <v>10559194.199999999</v>
      </c>
      <c r="V428" s="23" t="s">
        <v>3</v>
      </c>
      <c r="W428" s="93"/>
      <c r="X428" s="93"/>
      <c r="Y428" s="93"/>
      <c r="Z428" s="4"/>
      <c r="AA428" s="2"/>
    </row>
    <row r="429" spans="1:27" ht="29.25" customHeight="1" x14ac:dyDescent="0.3">
      <c r="A429" s="13"/>
      <c r="B429" s="94">
        <v>110</v>
      </c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14">
        <v>702</v>
      </c>
      <c r="N429" s="15"/>
      <c r="O429" s="38" t="s">
        <v>35</v>
      </c>
      <c r="P429" s="39">
        <v>810</v>
      </c>
      <c r="Q429" s="40">
        <v>7</v>
      </c>
      <c r="R429" s="41">
        <v>2</v>
      </c>
      <c r="S429" s="42" t="s">
        <v>228</v>
      </c>
      <c r="T429" s="43">
        <v>110</v>
      </c>
      <c r="U429" s="44">
        <v>10559194.199999999</v>
      </c>
      <c r="V429" s="23" t="s">
        <v>3</v>
      </c>
      <c r="W429" s="93"/>
      <c r="X429" s="93"/>
      <c r="Y429" s="93"/>
      <c r="Z429" s="4"/>
      <c r="AA429" s="2"/>
    </row>
    <row r="430" spans="1:27" ht="29.25" customHeight="1" x14ac:dyDescent="0.3">
      <c r="A430" s="13"/>
      <c r="B430" s="100">
        <v>200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4">
        <v>702</v>
      </c>
      <c r="N430" s="15"/>
      <c r="O430" s="54" t="s">
        <v>15</v>
      </c>
      <c r="P430" s="55">
        <v>810</v>
      </c>
      <c r="Q430" s="56">
        <v>7</v>
      </c>
      <c r="R430" s="57">
        <v>2</v>
      </c>
      <c r="S430" s="58" t="s">
        <v>228</v>
      </c>
      <c r="T430" s="59">
        <v>200</v>
      </c>
      <c r="U430" s="60">
        <v>185600</v>
      </c>
      <c r="V430" s="23" t="s">
        <v>3</v>
      </c>
      <c r="W430" s="93"/>
      <c r="X430" s="93"/>
      <c r="Y430" s="93"/>
      <c r="Z430" s="4"/>
      <c r="AA430" s="2"/>
    </row>
    <row r="431" spans="1:27" ht="43.5" customHeight="1" x14ac:dyDescent="0.3">
      <c r="A431" s="13"/>
      <c r="B431" s="94">
        <v>240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14">
        <v>702</v>
      </c>
      <c r="N431" s="15"/>
      <c r="O431" s="38" t="s">
        <v>14</v>
      </c>
      <c r="P431" s="39">
        <v>810</v>
      </c>
      <c r="Q431" s="40">
        <v>7</v>
      </c>
      <c r="R431" s="41">
        <v>2</v>
      </c>
      <c r="S431" s="42" t="s">
        <v>228</v>
      </c>
      <c r="T431" s="43">
        <v>240</v>
      </c>
      <c r="U431" s="44">
        <v>185600</v>
      </c>
      <c r="V431" s="23" t="s">
        <v>3</v>
      </c>
      <c r="W431" s="93"/>
      <c r="X431" s="93"/>
      <c r="Y431" s="93"/>
      <c r="Z431" s="4"/>
      <c r="AA431" s="2"/>
    </row>
    <row r="432" spans="1:27" ht="43.5" customHeight="1" x14ac:dyDescent="0.3">
      <c r="A432" s="13"/>
      <c r="B432" s="45"/>
      <c r="C432" s="46"/>
      <c r="D432" s="46"/>
      <c r="E432" s="29"/>
      <c r="F432" s="29"/>
      <c r="G432" s="29"/>
      <c r="H432" s="30"/>
      <c r="I432" s="103" t="s">
        <v>227</v>
      </c>
      <c r="J432" s="103"/>
      <c r="K432" s="103"/>
      <c r="L432" s="103"/>
      <c r="M432" s="14">
        <v>702</v>
      </c>
      <c r="N432" s="15"/>
      <c r="O432" s="47" t="s">
        <v>226</v>
      </c>
      <c r="P432" s="48">
        <v>810</v>
      </c>
      <c r="Q432" s="49">
        <v>7</v>
      </c>
      <c r="R432" s="50">
        <v>2</v>
      </c>
      <c r="S432" s="51" t="s">
        <v>225</v>
      </c>
      <c r="T432" s="52" t="s">
        <v>2</v>
      </c>
      <c r="U432" s="53">
        <v>233794300</v>
      </c>
      <c r="V432" s="23" t="s">
        <v>3</v>
      </c>
      <c r="W432" s="91"/>
      <c r="X432" s="91"/>
      <c r="Y432" s="91"/>
      <c r="Z432" s="4"/>
      <c r="AA432" s="2"/>
    </row>
    <row r="433" spans="1:27" ht="72" customHeight="1" x14ac:dyDescent="0.3">
      <c r="A433" s="13"/>
      <c r="B433" s="92">
        <v>100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14">
        <v>702</v>
      </c>
      <c r="N433" s="15"/>
      <c r="O433" s="31" t="s">
        <v>36</v>
      </c>
      <c r="P433" s="32">
        <v>810</v>
      </c>
      <c r="Q433" s="33">
        <v>7</v>
      </c>
      <c r="R433" s="34">
        <v>2</v>
      </c>
      <c r="S433" s="35" t="s">
        <v>225</v>
      </c>
      <c r="T433" s="36">
        <v>100</v>
      </c>
      <c r="U433" s="37">
        <v>200973501.78</v>
      </c>
      <c r="V433" s="23" t="s">
        <v>3</v>
      </c>
      <c r="W433" s="93"/>
      <c r="X433" s="93"/>
      <c r="Y433" s="93"/>
      <c r="Z433" s="4"/>
      <c r="AA433" s="2"/>
    </row>
    <row r="434" spans="1:27" ht="29.25" customHeight="1" x14ac:dyDescent="0.3">
      <c r="A434" s="13"/>
      <c r="B434" s="94">
        <v>110</v>
      </c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14">
        <v>702</v>
      </c>
      <c r="N434" s="15"/>
      <c r="O434" s="38" t="s">
        <v>35</v>
      </c>
      <c r="P434" s="39">
        <v>810</v>
      </c>
      <c r="Q434" s="40">
        <v>7</v>
      </c>
      <c r="R434" s="41">
        <v>2</v>
      </c>
      <c r="S434" s="42" t="s">
        <v>225</v>
      </c>
      <c r="T434" s="43">
        <v>110</v>
      </c>
      <c r="U434" s="44">
        <v>200973501.78</v>
      </c>
      <c r="V434" s="23" t="s">
        <v>3</v>
      </c>
      <c r="W434" s="93"/>
      <c r="X434" s="93"/>
      <c r="Y434" s="93"/>
      <c r="Z434" s="4"/>
      <c r="AA434" s="2"/>
    </row>
    <row r="435" spans="1:27" ht="29.25" customHeight="1" x14ac:dyDescent="0.3">
      <c r="A435" s="13"/>
      <c r="B435" s="100">
        <v>200</v>
      </c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14">
        <v>702</v>
      </c>
      <c r="N435" s="15"/>
      <c r="O435" s="54" t="s">
        <v>15</v>
      </c>
      <c r="P435" s="55">
        <v>810</v>
      </c>
      <c r="Q435" s="56">
        <v>7</v>
      </c>
      <c r="R435" s="57">
        <v>2</v>
      </c>
      <c r="S435" s="58" t="s">
        <v>225</v>
      </c>
      <c r="T435" s="59">
        <v>200</v>
      </c>
      <c r="U435" s="60">
        <v>6001000</v>
      </c>
      <c r="V435" s="23" t="s">
        <v>3</v>
      </c>
      <c r="W435" s="93"/>
      <c r="X435" s="93"/>
      <c r="Y435" s="93"/>
      <c r="Z435" s="4"/>
      <c r="AA435" s="2"/>
    </row>
    <row r="436" spans="1:27" ht="43.5" customHeight="1" x14ac:dyDescent="0.3">
      <c r="A436" s="13"/>
      <c r="B436" s="94">
        <v>240</v>
      </c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14">
        <v>702</v>
      </c>
      <c r="N436" s="15"/>
      <c r="O436" s="38" t="s">
        <v>14</v>
      </c>
      <c r="P436" s="39">
        <v>810</v>
      </c>
      <c r="Q436" s="40">
        <v>7</v>
      </c>
      <c r="R436" s="41">
        <v>2</v>
      </c>
      <c r="S436" s="42" t="s">
        <v>225</v>
      </c>
      <c r="T436" s="43">
        <v>240</v>
      </c>
      <c r="U436" s="44">
        <v>6001000</v>
      </c>
      <c r="V436" s="23" t="s">
        <v>3</v>
      </c>
      <c r="W436" s="93"/>
      <c r="X436" s="93"/>
      <c r="Y436" s="93"/>
      <c r="Z436" s="4"/>
      <c r="AA436" s="2"/>
    </row>
    <row r="437" spans="1:27" ht="43.5" customHeight="1" x14ac:dyDescent="0.3">
      <c r="A437" s="13"/>
      <c r="B437" s="100">
        <v>600</v>
      </c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14">
        <v>702</v>
      </c>
      <c r="N437" s="15"/>
      <c r="O437" s="54" t="s">
        <v>26</v>
      </c>
      <c r="P437" s="55">
        <v>810</v>
      </c>
      <c r="Q437" s="56">
        <v>7</v>
      </c>
      <c r="R437" s="57">
        <v>2</v>
      </c>
      <c r="S437" s="58" t="s">
        <v>225</v>
      </c>
      <c r="T437" s="59">
        <v>600</v>
      </c>
      <c r="U437" s="60">
        <v>26819798.219999999</v>
      </c>
      <c r="V437" s="23" t="s">
        <v>3</v>
      </c>
      <c r="W437" s="93"/>
      <c r="X437" s="93"/>
      <c r="Y437" s="93"/>
      <c r="Z437" s="4"/>
      <c r="AA437" s="2"/>
    </row>
    <row r="438" spans="1:27" ht="15" customHeight="1" x14ac:dyDescent="0.3">
      <c r="A438" s="13"/>
      <c r="B438" s="94">
        <v>610</v>
      </c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14">
        <v>702</v>
      </c>
      <c r="N438" s="15"/>
      <c r="O438" s="38" t="s">
        <v>25</v>
      </c>
      <c r="P438" s="39">
        <v>810</v>
      </c>
      <c r="Q438" s="40">
        <v>7</v>
      </c>
      <c r="R438" s="41">
        <v>2</v>
      </c>
      <c r="S438" s="42" t="s">
        <v>225</v>
      </c>
      <c r="T438" s="43">
        <v>610</v>
      </c>
      <c r="U438" s="44">
        <v>26819798.219999999</v>
      </c>
      <c r="V438" s="23" t="s">
        <v>3</v>
      </c>
      <c r="W438" s="93"/>
      <c r="X438" s="93"/>
      <c r="Y438" s="93"/>
      <c r="Z438" s="4"/>
      <c r="AA438" s="2"/>
    </row>
    <row r="439" spans="1:27" ht="129" customHeight="1" x14ac:dyDescent="0.3">
      <c r="A439" s="13"/>
      <c r="B439" s="45"/>
      <c r="C439" s="46"/>
      <c r="D439" s="46"/>
      <c r="E439" s="29"/>
      <c r="F439" s="29"/>
      <c r="G439" s="29"/>
      <c r="H439" s="30"/>
      <c r="I439" s="103" t="s">
        <v>224</v>
      </c>
      <c r="J439" s="103"/>
      <c r="K439" s="103"/>
      <c r="L439" s="103"/>
      <c r="M439" s="14">
        <v>702</v>
      </c>
      <c r="N439" s="15"/>
      <c r="O439" s="47" t="s">
        <v>223</v>
      </c>
      <c r="P439" s="48">
        <v>810</v>
      </c>
      <c r="Q439" s="49">
        <v>7</v>
      </c>
      <c r="R439" s="50">
        <v>2</v>
      </c>
      <c r="S439" s="51" t="s">
        <v>222</v>
      </c>
      <c r="T439" s="52" t="s">
        <v>2</v>
      </c>
      <c r="U439" s="53">
        <v>50691600</v>
      </c>
      <c r="V439" s="23" t="s">
        <v>3</v>
      </c>
      <c r="W439" s="91"/>
      <c r="X439" s="91"/>
      <c r="Y439" s="91"/>
      <c r="Z439" s="4"/>
      <c r="AA439" s="2"/>
    </row>
    <row r="440" spans="1:27" ht="72" customHeight="1" x14ac:dyDescent="0.3">
      <c r="A440" s="13"/>
      <c r="B440" s="92">
        <v>100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14">
        <v>702</v>
      </c>
      <c r="N440" s="15"/>
      <c r="O440" s="31" t="s">
        <v>36</v>
      </c>
      <c r="P440" s="32">
        <v>810</v>
      </c>
      <c r="Q440" s="33">
        <v>7</v>
      </c>
      <c r="R440" s="34">
        <v>2</v>
      </c>
      <c r="S440" s="35" t="s">
        <v>222</v>
      </c>
      <c r="T440" s="36">
        <v>100</v>
      </c>
      <c r="U440" s="37">
        <v>43082400</v>
      </c>
      <c r="V440" s="23" t="s">
        <v>3</v>
      </c>
      <c r="W440" s="93"/>
      <c r="X440" s="93"/>
      <c r="Y440" s="93"/>
      <c r="Z440" s="4"/>
      <c r="AA440" s="2"/>
    </row>
    <row r="441" spans="1:27" ht="29.25" customHeight="1" x14ac:dyDescent="0.3">
      <c r="A441" s="13"/>
      <c r="B441" s="94">
        <v>110</v>
      </c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14">
        <v>702</v>
      </c>
      <c r="N441" s="15"/>
      <c r="O441" s="38" t="s">
        <v>35</v>
      </c>
      <c r="P441" s="39">
        <v>810</v>
      </c>
      <c r="Q441" s="40">
        <v>7</v>
      </c>
      <c r="R441" s="41">
        <v>2</v>
      </c>
      <c r="S441" s="42" t="s">
        <v>222</v>
      </c>
      <c r="T441" s="43">
        <v>110</v>
      </c>
      <c r="U441" s="44">
        <v>43082400</v>
      </c>
      <c r="V441" s="23" t="s">
        <v>3</v>
      </c>
      <c r="W441" s="93"/>
      <c r="X441" s="93"/>
      <c r="Y441" s="93"/>
      <c r="Z441" s="4"/>
      <c r="AA441" s="2"/>
    </row>
    <row r="442" spans="1:27" ht="29.25" customHeight="1" x14ac:dyDescent="0.3">
      <c r="A442" s="13"/>
      <c r="B442" s="100">
        <v>200</v>
      </c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4">
        <v>702</v>
      </c>
      <c r="N442" s="15"/>
      <c r="O442" s="54" t="s">
        <v>15</v>
      </c>
      <c r="P442" s="55">
        <v>810</v>
      </c>
      <c r="Q442" s="56">
        <v>7</v>
      </c>
      <c r="R442" s="57">
        <v>2</v>
      </c>
      <c r="S442" s="58" t="s">
        <v>222</v>
      </c>
      <c r="T442" s="59">
        <v>200</v>
      </c>
      <c r="U442" s="60">
        <v>7563275</v>
      </c>
      <c r="V442" s="23" t="s">
        <v>3</v>
      </c>
      <c r="W442" s="93"/>
      <c r="X442" s="93"/>
      <c r="Y442" s="93"/>
      <c r="Z442" s="4"/>
      <c r="AA442" s="2"/>
    </row>
    <row r="443" spans="1:27" ht="43.5" customHeight="1" x14ac:dyDescent="0.3">
      <c r="A443" s="13"/>
      <c r="B443" s="94">
        <v>240</v>
      </c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14">
        <v>702</v>
      </c>
      <c r="N443" s="15"/>
      <c r="O443" s="38" t="s">
        <v>14</v>
      </c>
      <c r="P443" s="39">
        <v>810</v>
      </c>
      <c r="Q443" s="40">
        <v>7</v>
      </c>
      <c r="R443" s="41">
        <v>2</v>
      </c>
      <c r="S443" s="42" t="s">
        <v>222</v>
      </c>
      <c r="T443" s="43">
        <v>240</v>
      </c>
      <c r="U443" s="44">
        <v>7563275</v>
      </c>
      <c r="V443" s="23" t="s">
        <v>3</v>
      </c>
      <c r="W443" s="93"/>
      <c r="X443" s="93"/>
      <c r="Y443" s="93"/>
      <c r="Z443" s="4"/>
      <c r="AA443" s="2"/>
    </row>
    <row r="444" spans="1:27" ht="15" customHeight="1" x14ac:dyDescent="0.3">
      <c r="A444" s="13"/>
      <c r="B444" s="100">
        <v>800</v>
      </c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4">
        <v>702</v>
      </c>
      <c r="N444" s="15"/>
      <c r="O444" s="54" t="s">
        <v>44</v>
      </c>
      <c r="P444" s="55">
        <v>810</v>
      </c>
      <c r="Q444" s="56">
        <v>7</v>
      </c>
      <c r="R444" s="57">
        <v>2</v>
      </c>
      <c r="S444" s="58" t="s">
        <v>222</v>
      </c>
      <c r="T444" s="59">
        <v>800</v>
      </c>
      <c r="U444" s="60">
        <v>45925</v>
      </c>
      <c r="V444" s="23" t="s">
        <v>3</v>
      </c>
      <c r="W444" s="93"/>
      <c r="X444" s="93"/>
      <c r="Y444" s="93"/>
      <c r="Z444" s="4"/>
      <c r="AA444" s="2"/>
    </row>
    <row r="445" spans="1:27" ht="15" customHeight="1" x14ac:dyDescent="0.3">
      <c r="A445" s="13"/>
      <c r="B445" s="94">
        <v>850</v>
      </c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14">
        <v>702</v>
      </c>
      <c r="N445" s="15"/>
      <c r="O445" s="38" t="s">
        <v>43</v>
      </c>
      <c r="P445" s="39">
        <v>810</v>
      </c>
      <c r="Q445" s="40">
        <v>7</v>
      </c>
      <c r="R445" s="41">
        <v>2</v>
      </c>
      <c r="S445" s="42" t="s">
        <v>222</v>
      </c>
      <c r="T445" s="43">
        <v>850</v>
      </c>
      <c r="U445" s="44">
        <v>45925</v>
      </c>
      <c r="V445" s="23" t="s">
        <v>3</v>
      </c>
      <c r="W445" s="93"/>
      <c r="X445" s="93"/>
      <c r="Y445" s="93"/>
      <c r="Z445" s="4"/>
      <c r="AA445" s="2"/>
    </row>
    <row r="446" spans="1:27" ht="129" customHeight="1" x14ac:dyDescent="0.3">
      <c r="A446" s="13"/>
      <c r="B446" s="45"/>
      <c r="C446" s="46"/>
      <c r="D446" s="46"/>
      <c r="E446" s="29"/>
      <c r="F446" s="29"/>
      <c r="G446" s="29"/>
      <c r="H446" s="30"/>
      <c r="I446" s="103" t="s">
        <v>221</v>
      </c>
      <c r="J446" s="103"/>
      <c r="K446" s="103"/>
      <c r="L446" s="103"/>
      <c r="M446" s="14">
        <v>702</v>
      </c>
      <c r="N446" s="15"/>
      <c r="O446" s="47" t="s">
        <v>220</v>
      </c>
      <c r="P446" s="48">
        <v>810</v>
      </c>
      <c r="Q446" s="49">
        <v>7</v>
      </c>
      <c r="R446" s="50">
        <v>2</v>
      </c>
      <c r="S446" s="51" t="s">
        <v>219</v>
      </c>
      <c r="T446" s="52" t="s">
        <v>2</v>
      </c>
      <c r="U446" s="53">
        <v>7652831.5999999996</v>
      </c>
      <c r="V446" s="23" t="s">
        <v>3</v>
      </c>
      <c r="W446" s="91"/>
      <c r="X446" s="91"/>
      <c r="Y446" s="91"/>
      <c r="Z446" s="4"/>
      <c r="AA446" s="2"/>
    </row>
    <row r="447" spans="1:27" ht="29.25" customHeight="1" x14ac:dyDescent="0.3">
      <c r="A447" s="13"/>
      <c r="B447" s="92">
        <v>200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14">
        <v>702</v>
      </c>
      <c r="N447" s="15"/>
      <c r="O447" s="31" t="s">
        <v>15</v>
      </c>
      <c r="P447" s="32">
        <v>810</v>
      </c>
      <c r="Q447" s="33">
        <v>7</v>
      </c>
      <c r="R447" s="34">
        <v>2</v>
      </c>
      <c r="S447" s="35" t="s">
        <v>219</v>
      </c>
      <c r="T447" s="36">
        <v>200</v>
      </c>
      <c r="U447" s="37">
        <v>7652831.5999999996</v>
      </c>
      <c r="V447" s="23" t="s">
        <v>3</v>
      </c>
      <c r="W447" s="93"/>
      <c r="X447" s="93"/>
      <c r="Y447" s="93"/>
      <c r="Z447" s="4"/>
      <c r="AA447" s="2"/>
    </row>
    <row r="448" spans="1:27" ht="43.5" customHeight="1" x14ac:dyDescent="0.3">
      <c r="A448" s="13"/>
      <c r="B448" s="94">
        <v>240</v>
      </c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14">
        <v>702</v>
      </c>
      <c r="N448" s="15"/>
      <c r="O448" s="38" t="s">
        <v>14</v>
      </c>
      <c r="P448" s="39">
        <v>810</v>
      </c>
      <c r="Q448" s="40">
        <v>7</v>
      </c>
      <c r="R448" s="41">
        <v>2</v>
      </c>
      <c r="S448" s="42" t="s">
        <v>219</v>
      </c>
      <c r="T448" s="43">
        <v>240</v>
      </c>
      <c r="U448" s="44">
        <v>7652831.5999999996</v>
      </c>
      <c r="V448" s="23" t="s">
        <v>3</v>
      </c>
      <c r="W448" s="93"/>
      <c r="X448" s="93"/>
      <c r="Y448" s="93"/>
      <c r="Z448" s="4"/>
      <c r="AA448" s="2"/>
    </row>
    <row r="449" spans="1:27" ht="72" customHeight="1" x14ac:dyDescent="0.3">
      <c r="A449" s="13"/>
      <c r="B449" s="45"/>
      <c r="C449" s="46"/>
      <c r="D449" s="46"/>
      <c r="E449" s="29"/>
      <c r="F449" s="29"/>
      <c r="G449" s="29"/>
      <c r="H449" s="30"/>
      <c r="I449" s="103" t="s">
        <v>157</v>
      </c>
      <c r="J449" s="103"/>
      <c r="K449" s="103"/>
      <c r="L449" s="103"/>
      <c r="M449" s="14">
        <v>702</v>
      </c>
      <c r="N449" s="15"/>
      <c r="O449" s="47" t="s">
        <v>37</v>
      </c>
      <c r="P449" s="48">
        <v>810</v>
      </c>
      <c r="Q449" s="49">
        <v>7</v>
      </c>
      <c r="R449" s="50">
        <v>2</v>
      </c>
      <c r="S449" s="51" t="s">
        <v>156</v>
      </c>
      <c r="T449" s="52" t="s">
        <v>2</v>
      </c>
      <c r="U449" s="53">
        <v>81539217.200000003</v>
      </c>
      <c r="V449" s="23" t="s">
        <v>3</v>
      </c>
      <c r="W449" s="91"/>
      <c r="X449" s="91"/>
      <c r="Y449" s="91"/>
      <c r="Z449" s="4"/>
      <c r="AA449" s="2"/>
    </row>
    <row r="450" spans="1:27" ht="72" customHeight="1" x14ac:dyDescent="0.3">
      <c r="A450" s="13"/>
      <c r="B450" s="92">
        <v>100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14">
        <v>702</v>
      </c>
      <c r="N450" s="15"/>
      <c r="O450" s="31" t="s">
        <v>36</v>
      </c>
      <c r="P450" s="32">
        <v>810</v>
      </c>
      <c r="Q450" s="33">
        <v>7</v>
      </c>
      <c r="R450" s="34">
        <v>2</v>
      </c>
      <c r="S450" s="35" t="s">
        <v>156</v>
      </c>
      <c r="T450" s="36">
        <v>100</v>
      </c>
      <c r="U450" s="37">
        <v>47633978.299999997</v>
      </c>
      <c r="V450" s="23" t="s">
        <v>3</v>
      </c>
      <c r="W450" s="93"/>
      <c r="X450" s="93"/>
      <c r="Y450" s="93"/>
      <c r="Z450" s="4"/>
      <c r="AA450" s="2"/>
    </row>
    <row r="451" spans="1:27" ht="29.25" customHeight="1" x14ac:dyDescent="0.3">
      <c r="A451" s="13"/>
      <c r="B451" s="94">
        <v>110</v>
      </c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14">
        <v>702</v>
      </c>
      <c r="N451" s="15"/>
      <c r="O451" s="38" t="s">
        <v>35</v>
      </c>
      <c r="P451" s="39">
        <v>810</v>
      </c>
      <c r="Q451" s="40">
        <v>7</v>
      </c>
      <c r="R451" s="41">
        <v>2</v>
      </c>
      <c r="S451" s="42" t="s">
        <v>156</v>
      </c>
      <c r="T451" s="43">
        <v>110</v>
      </c>
      <c r="U451" s="44">
        <v>47633978.299999997</v>
      </c>
      <c r="V451" s="23" t="s">
        <v>3</v>
      </c>
      <c r="W451" s="93"/>
      <c r="X451" s="93"/>
      <c r="Y451" s="93"/>
      <c r="Z451" s="4"/>
      <c r="AA451" s="2"/>
    </row>
    <row r="452" spans="1:27" ht="29.25" customHeight="1" x14ac:dyDescent="0.3">
      <c r="A452" s="13"/>
      <c r="B452" s="100">
        <v>200</v>
      </c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14">
        <v>702</v>
      </c>
      <c r="N452" s="15"/>
      <c r="O452" s="54" t="s">
        <v>15</v>
      </c>
      <c r="P452" s="55">
        <v>810</v>
      </c>
      <c r="Q452" s="56">
        <v>7</v>
      </c>
      <c r="R452" s="57">
        <v>2</v>
      </c>
      <c r="S452" s="58" t="s">
        <v>156</v>
      </c>
      <c r="T452" s="59">
        <v>200</v>
      </c>
      <c r="U452" s="60">
        <v>26578058.469999999</v>
      </c>
      <c r="V452" s="23" t="s">
        <v>3</v>
      </c>
      <c r="W452" s="93"/>
      <c r="X452" s="93"/>
      <c r="Y452" s="93"/>
      <c r="Z452" s="4"/>
      <c r="AA452" s="2"/>
    </row>
    <row r="453" spans="1:27" ht="43.5" customHeight="1" x14ac:dyDescent="0.3">
      <c r="A453" s="13"/>
      <c r="B453" s="94">
        <v>240</v>
      </c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14">
        <v>702</v>
      </c>
      <c r="N453" s="15"/>
      <c r="O453" s="38" t="s">
        <v>14</v>
      </c>
      <c r="P453" s="39">
        <v>810</v>
      </c>
      <c r="Q453" s="40">
        <v>7</v>
      </c>
      <c r="R453" s="41">
        <v>2</v>
      </c>
      <c r="S453" s="42" t="s">
        <v>156</v>
      </c>
      <c r="T453" s="43">
        <v>240</v>
      </c>
      <c r="U453" s="44">
        <v>26578058.469999999</v>
      </c>
      <c r="V453" s="23" t="s">
        <v>3</v>
      </c>
      <c r="W453" s="93"/>
      <c r="X453" s="93"/>
      <c r="Y453" s="93"/>
      <c r="Z453" s="4"/>
      <c r="AA453" s="2"/>
    </row>
    <row r="454" spans="1:27" ht="43.5" customHeight="1" x14ac:dyDescent="0.3">
      <c r="A454" s="13"/>
      <c r="B454" s="100">
        <v>600</v>
      </c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4">
        <v>702</v>
      </c>
      <c r="N454" s="15"/>
      <c r="O454" s="54" t="s">
        <v>26</v>
      </c>
      <c r="P454" s="55">
        <v>810</v>
      </c>
      <c r="Q454" s="56">
        <v>7</v>
      </c>
      <c r="R454" s="57">
        <v>2</v>
      </c>
      <c r="S454" s="58" t="s">
        <v>156</v>
      </c>
      <c r="T454" s="59">
        <v>600</v>
      </c>
      <c r="U454" s="60">
        <v>7327180.4299999997</v>
      </c>
      <c r="V454" s="23" t="s">
        <v>3</v>
      </c>
      <c r="W454" s="93"/>
      <c r="X454" s="93"/>
      <c r="Y454" s="93"/>
      <c r="Z454" s="4"/>
      <c r="AA454" s="2"/>
    </row>
    <row r="455" spans="1:27" ht="15" customHeight="1" x14ac:dyDescent="0.3">
      <c r="A455" s="13"/>
      <c r="B455" s="94">
        <v>610</v>
      </c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14">
        <v>702</v>
      </c>
      <c r="N455" s="15"/>
      <c r="O455" s="38" t="s">
        <v>25</v>
      </c>
      <c r="P455" s="39">
        <v>810</v>
      </c>
      <c r="Q455" s="40">
        <v>7</v>
      </c>
      <c r="R455" s="41">
        <v>2</v>
      </c>
      <c r="S455" s="42" t="s">
        <v>156</v>
      </c>
      <c r="T455" s="43">
        <v>610</v>
      </c>
      <c r="U455" s="44">
        <v>7327180.4299999997</v>
      </c>
      <c r="V455" s="23" t="s">
        <v>3</v>
      </c>
      <c r="W455" s="93"/>
      <c r="X455" s="93"/>
      <c r="Y455" s="93"/>
      <c r="Z455" s="4"/>
      <c r="AA455" s="2"/>
    </row>
    <row r="456" spans="1:27" ht="43.5" customHeight="1" x14ac:dyDescent="0.3">
      <c r="A456" s="13"/>
      <c r="B456" s="45"/>
      <c r="C456" s="46"/>
      <c r="D456" s="46"/>
      <c r="E456" s="29"/>
      <c r="F456" s="29"/>
      <c r="G456" s="29"/>
      <c r="H456" s="30"/>
      <c r="I456" s="103" t="s">
        <v>218</v>
      </c>
      <c r="J456" s="103"/>
      <c r="K456" s="103"/>
      <c r="L456" s="103"/>
      <c r="M456" s="14">
        <v>702</v>
      </c>
      <c r="N456" s="15"/>
      <c r="O456" s="47" t="s">
        <v>217</v>
      </c>
      <c r="P456" s="48">
        <v>810</v>
      </c>
      <c r="Q456" s="49">
        <v>7</v>
      </c>
      <c r="R456" s="50">
        <v>2</v>
      </c>
      <c r="S456" s="51" t="s">
        <v>216</v>
      </c>
      <c r="T456" s="52" t="s">
        <v>2</v>
      </c>
      <c r="U456" s="53">
        <f>26082600-4900300</f>
        <v>21182300</v>
      </c>
      <c r="V456" s="23" t="s">
        <v>3</v>
      </c>
      <c r="W456" s="91"/>
      <c r="X456" s="91"/>
      <c r="Y456" s="91"/>
      <c r="Z456" s="4"/>
      <c r="AA456" s="2"/>
    </row>
    <row r="457" spans="1:27" ht="29.25" customHeight="1" x14ac:dyDescent="0.3">
      <c r="A457" s="13"/>
      <c r="B457" s="92">
        <v>200</v>
      </c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14">
        <v>702</v>
      </c>
      <c r="N457" s="15"/>
      <c r="O457" s="31" t="s">
        <v>15</v>
      </c>
      <c r="P457" s="32">
        <v>810</v>
      </c>
      <c r="Q457" s="33">
        <v>7</v>
      </c>
      <c r="R457" s="34">
        <v>2</v>
      </c>
      <c r="S457" s="35" t="s">
        <v>216</v>
      </c>
      <c r="T457" s="36">
        <v>200</v>
      </c>
      <c r="U457" s="44">
        <f>23294417-4900300</f>
        <v>18394117</v>
      </c>
      <c r="V457" s="23" t="s">
        <v>3</v>
      </c>
      <c r="W457" s="93"/>
      <c r="X457" s="93"/>
      <c r="Y457" s="93"/>
      <c r="Z457" s="4"/>
      <c r="AA457" s="2"/>
    </row>
    <row r="458" spans="1:27" ht="43.5" customHeight="1" x14ac:dyDescent="0.3">
      <c r="A458" s="13"/>
      <c r="B458" s="94">
        <v>240</v>
      </c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14">
        <v>702</v>
      </c>
      <c r="N458" s="15"/>
      <c r="O458" s="38" t="s">
        <v>14</v>
      </c>
      <c r="P458" s="39">
        <v>810</v>
      </c>
      <c r="Q458" s="40">
        <v>7</v>
      </c>
      <c r="R458" s="41">
        <v>2</v>
      </c>
      <c r="S458" s="42" t="s">
        <v>216</v>
      </c>
      <c r="T458" s="43">
        <v>240</v>
      </c>
      <c r="U458" s="44">
        <f>23294417-4900300</f>
        <v>18394117</v>
      </c>
      <c r="V458" s="23" t="s">
        <v>3</v>
      </c>
      <c r="W458" s="93"/>
      <c r="X458" s="93"/>
      <c r="Y458" s="93"/>
      <c r="Z458" s="4"/>
      <c r="AA458" s="2"/>
    </row>
    <row r="459" spans="1:27" ht="43.5" customHeight="1" x14ac:dyDescent="0.3">
      <c r="A459" s="13"/>
      <c r="B459" s="100">
        <v>600</v>
      </c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14">
        <v>702</v>
      </c>
      <c r="N459" s="15"/>
      <c r="O459" s="54" t="s">
        <v>26</v>
      </c>
      <c r="P459" s="55">
        <v>810</v>
      </c>
      <c r="Q459" s="56">
        <v>7</v>
      </c>
      <c r="R459" s="57">
        <v>2</v>
      </c>
      <c r="S459" s="58" t="s">
        <v>216</v>
      </c>
      <c r="T459" s="59">
        <v>600</v>
      </c>
      <c r="U459" s="60">
        <v>2788183</v>
      </c>
      <c r="V459" s="23" t="s">
        <v>3</v>
      </c>
      <c r="W459" s="93"/>
      <c r="X459" s="93"/>
      <c r="Y459" s="93"/>
      <c r="Z459" s="4"/>
      <c r="AA459" s="2"/>
    </row>
    <row r="460" spans="1:27" ht="15" customHeight="1" x14ac:dyDescent="0.3">
      <c r="A460" s="13"/>
      <c r="B460" s="94">
        <v>610</v>
      </c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14">
        <v>702</v>
      </c>
      <c r="N460" s="15"/>
      <c r="O460" s="38" t="s">
        <v>25</v>
      </c>
      <c r="P460" s="39">
        <v>810</v>
      </c>
      <c r="Q460" s="40">
        <v>7</v>
      </c>
      <c r="R460" s="41">
        <v>2</v>
      </c>
      <c r="S460" s="42" t="s">
        <v>216</v>
      </c>
      <c r="T460" s="43">
        <v>610</v>
      </c>
      <c r="U460" s="44">
        <v>2788183</v>
      </c>
      <c r="V460" s="23" t="s">
        <v>3</v>
      </c>
      <c r="W460" s="93"/>
      <c r="X460" s="93"/>
      <c r="Y460" s="93"/>
      <c r="Z460" s="4"/>
      <c r="AA460" s="2"/>
    </row>
    <row r="461" spans="1:27" ht="129" customHeight="1" x14ac:dyDescent="0.3">
      <c r="A461" s="13"/>
      <c r="B461" s="45"/>
      <c r="C461" s="46"/>
      <c r="D461" s="46"/>
      <c r="E461" s="29"/>
      <c r="F461" s="29"/>
      <c r="G461" s="29"/>
      <c r="H461" s="30"/>
      <c r="I461" s="103" t="s">
        <v>215</v>
      </c>
      <c r="J461" s="103"/>
      <c r="K461" s="103"/>
      <c r="L461" s="103"/>
      <c r="M461" s="14">
        <v>702</v>
      </c>
      <c r="N461" s="15"/>
      <c r="O461" s="47" t="s">
        <v>214</v>
      </c>
      <c r="P461" s="48">
        <v>810</v>
      </c>
      <c r="Q461" s="49">
        <v>7</v>
      </c>
      <c r="R461" s="50">
        <v>2</v>
      </c>
      <c r="S461" s="51" t="s">
        <v>213</v>
      </c>
      <c r="T461" s="52" t="s">
        <v>2</v>
      </c>
      <c r="U461" s="53">
        <v>91100</v>
      </c>
      <c r="V461" s="23" t="s">
        <v>3</v>
      </c>
      <c r="W461" s="91"/>
      <c r="X461" s="91"/>
      <c r="Y461" s="91"/>
      <c r="Z461" s="4"/>
      <c r="AA461" s="2"/>
    </row>
    <row r="462" spans="1:27" ht="29.25" customHeight="1" x14ac:dyDescent="0.3">
      <c r="A462" s="13"/>
      <c r="B462" s="92">
        <v>200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14">
        <v>702</v>
      </c>
      <c r="N462" s="15"/>
      <c r="O462" s="31" t="s">
        <v>15</v>
      </c>
      <c r="P462" s="32">
        <v>810</v>
      </c>
      <c r="Q462" s="33">
        <v>7</v>
      </c>
      <c r="R462" s="34">
        <v>2</v>
      </c>
      <c r="S462" s="35" t="s">
        <v>213</v>
      </c>
      <c r="T462" s="36">
        <v>200</v>
      </c>
      <c r="U462" s="37">
        <v>91100</v>
      </c>
      <c r="V462" s="23" t="s">
        <v>3</v>
      </c>
      <c r="W462" s="93"/>
      <c r="X462" s="93"/>
      <c r="Y462" s="93"/>
      <c r="Z462" s="4"/>
      <c r="AA462" s="2"/>
    </row>
    <row r="463" spans="1:27" ht="43.5" customHeight="1" x14ac:dyDescent="0.3">
      <c r="A463" s="13"/>
      <c r="B463" s="94">
        <v>240</v>
      </c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14">
        <v>702</v>
      </c>
      <c r="N463" s="15"/>
      <c r="O463" s="38" t="s">
        <v>14</v>
      </c>
      <c r="P463" s="39">
        <v>810</v>
      </c>
      <c r="Q463" s="40">
        <v>7</v>
      </c>
      <c r="R463" s="41">
        <v>2</v>
      </c>
      <c r="S463" s="42" t="s">
        <v>213</v>
      </c>
      <c r="T463" s="43">
        <v>240</v>
      </c>
      <c r="U463" s="44">
        <v>91100</v>
      </c>
      <c r="V463" s="23" t="s">
        <v>3</v>
      </c>
      <c r="W463" s="93"/>
      <c r="X463" s="93"/>
      <c r="Y463" s="93"/>
      <c r="Z463" s="4"/>
      <c r="AA463" s="2"/>
    </row>
    <row r="464" spans="1:27" ht="129" customHeight="1" x14ac:dyDescent="0.3">
      <c r="A464" s="13"/>
      <c r="B464" s="45"/>
      <c r="C464" s="46"/>
      <c r="D464" s="46"/>
      <c r="E464" s="29"/>
      <c r="F464" s="29"/>
      <c r="G464" s="29"/>
      <c r="H464" s="30"/>
      <c r="I464" s="103" t="s">
        <v>212</v>
      </c>
      <c r="J464" s="103"/>
      <c r="K464" s="103"/>
      <c r="L464" s="103"/>
      <c r="M464" s="14">
        <v>702</v>
      </c>
      <c r="N464" s="15"/>
      <c r="O464" s="47" t="s">
        <v>211</v>
      </c>
      <c r="P464" s="48">
        <v>810</v>
      </c>
      <c r="Q464" s="49">
        <v>7</v>
      </c>
      <c r="R464" s="50">
        <v>2</v>
      </c>
      <c r="S464" s="51" t="s">
        <v>210</v>
      </c>
      <c r="T464" s="52" t="s">
        <v>2</v>
      </c>
      <c r="U464" s="53">
        <v>8684316</v>
      </c>
      <c r="V464" s="23" t="s">
        <v>209</v>
      </c>
      <c r="W464" s="91"/>
      <c r="X464" s="91"/>
      <c r="Y464" s="91"/>
      <c r="Z464" s="4"/>
      <c r="AA464" s="2"/>
    </row>
    <row r="465" spans="1:27" ht="29.25" customHeight="1" x14ac:dyDescent="0.3">
      <c r="A465" s="13"/>
      <c r="B465" s="92">
        <v>200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14">
        <v>702</v>
      </c>
      <c r="N465" s="15"/>
      <c r="O465" s="31" t="s">
        <v>15</v>
      </c>
      <c r="P465" s="32">
        <v>810</v>
      </c>
      <c r="Q465" s="33">
        <v>7</v>
      </c>
      <c r="R465" s="34">
        <v>2</v>
      </c>
      <c r="S465" s="35" t="s">
        <v>210</v>
      </c>
      <c r="T465" s="36">
        <v>200</v>
      </c>
      <c r="U465" s="37">
        <v>6962901.7999999998</v>
      </c>
      <c r="V465" s="23" t="s">
        <v>209</v>
      </c>
      <c r="W465" s="93"/>
      <c r="X465" s="93"/>
      <c r="Y465" s="93"/>
      <c r="Z465" s="4"/>
      <c r="AA465" s="2"/>
    </row>
    <row r="466" spans="1:27" ht="43.5" customHeight="1" x14ac:dyDescent="0.3">
      <c r="A466" s="13"/>
      <c r="B466" s="94">
        <v>240</v>
      </c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14">
        <v>702</v>
      </c>
      <c r="N466" s="15"/>
      <c r="O466" s="38" t="s">
        <v>14</v>
      </c>
      <c r="P466" s="39">
        <v>810</v>
      </c>
      <c r="Q466" s="40">
        <v>7</v>
      </c>
      <c r="R466" s="41">
        <v>2</v>
      </c>
      <c r="S466" s="42" t="s">
        <v>210</v>
      </c>
      <c r="T466" s="43">
        <v>240</v>
      </c>
      <c r="U466" s="44">
        <v>6962901.7999999998</v>
      </c>
      <c r="V466" s="23" t="s">
        <v>209</v>
      </c>
      <c r="W466" s="93"/>
      <c r="X466" s="93"/>
      <c r="Y466" s="93"/>
      <c r="Z466" s="4"/>
      <c r="AA466" s="2"/>
    </row>
    <row r="467" spans="1:27" ht="43.5" customHeight="1" x14ac:dyDescent="0.3">
      <c r="A467" s="13"/>
      <c r="B467" s="100">
        <v>600</v>
      </c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14">
        <v>702</v>
      </c>
      <c r="N467" s="15"/>
      <c r="O467" s="54" t="s">
        <v>26</v>
      </c>
      <c r="P467" s="55">
        <v>810</v>
      </c>
      <c r="Q467" s="56">
        <v>7</v>
      </c>
      <c r="R467" s="57">
        <v>2</v>
      </c>
      <c r="S467" s="58" t="s">
        <v>210</v>
      </c>
      <c r="T467" s="59">
        <v>600</v>
      </c>
      <c r="U467" s="60">
        <v>1721414.2</v>
      </c>
      <c r="V467" s="23" t="s">
        <v>209</v>
      </c>
      <c r="W467" s="93"/>
      <c r="X467" s="93"/>
      <c r="Y467" s="93"/>
      <c r="Z467" s="4"/>
      <c r="AA467" s="2"/>
    </row>
    <row r="468" spans="1:27" ht="15" customHeight="1" x14ac:dyDescent="0.3">
      <c r="A468" s="13"/>
      <c r="B468" s="94">
        <v>610</v>
      </c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14">
        <v>702</v>
      </c>
      <c r="N468" s="15"/>
      <c r="O468" s="38" t="s">
        <v>25</v>
      </c>
      <c r="P468" s="39">
        <v>810</v>
      </c>
      <c r="Q468" s="40">
        <v>7</v>
      </c>
      <c r="R468" s="41">
        <v>2</v>
      </c>
      <c r="S468" s="42" t="s">
        <v>210</v>
      </c>
      <c r="T468" s="43">
        <v>610</v>
      </c>
      <c r="U468" s="44">
        <v>1721414.2</v>
      </c>
      <c r="V468" s="23" t="s">
        <v>209</v>
      </c>
      <c r="W468" s="93"/>
      <c r="X468" s="93"/>
      <c r="Y468" s="93"/>
      <c r="Z468" s="4"/>
      <c r="AA468" s="2"/>
    </row>
    <row r="469" spans="1:27" ht="143.25" customHeight="1" x14ac:dyDescent="0.3">
      <c r="A469" s="13"/>
      <c r="B469" s="45"/>
      <c r="C469" s="46"/>
      <c r="D469" s="46"/>
      <c r="E469" s="29"/>
      <c r="F469" s="29"/>
      <c r="G469" s="29"/>
      <c r="H469" s="30"/>
      <c r="I469" s="103" t="s">
        <v>208</v>
      </c>
      <c r="J469" s="103"/>
      <c r="K469" s="103"/>
      <c r="L469" s="103"/>
      <c r="M469" s="14">
        <v>702</v>
      </c>
      <c r="N469" s="15"/>
      <c r="O469" s="47" t="s">
        <v>207</v>
      </c>
      <c r="P469" s="48">
        <v>810</v>
      </c>
      <c r="Q469" s="49">
        <v>7</v>
      </c>
      <c r="R469" s="50">
        <v>2</v>
      </c>
      <c r="S469" s="51" t="s">
        <v>206</v>
      </c>
      <c r="T469" s="52" t="s">
        <v>2</v>
      </c>
      <c r="U469" s="53">
        <v>403851</v>
      </c>
      <c r="V469" s="23" t="s">
        <v>57</v>
      </c>
      <c r="W469" s="91"/>
      <c r="X469" s="91"/>
      <c r="Y469" s="91"/>
      <c r="Z469" s="4"/>
      <c r="AA469" s="2"/>
    </row>
    <row r="470" spans="1:27" ht="29.25" customHeight="1" x14ac:dyDescent="0.3">
      <c r="A470" s="13"/>
      <c r="B470" s="92">
        <v>200</v>
      </c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14">
        <v>702</v>
      </c>
      <c r="N470" s="15"/>
      <c r="O470" s="31" t="s">
        <v>15</v>
      </c>
      <c r="P470" s="32">
        <v>810</v>
      </c>
      <c r="Q470" s="33">
        <v>7</v>
      </c>
      <c r="R470" s="34">
        <v>2</v>
      </c>
      <c r="S470" s="35" t="s">
        <v>206</v>
      </c>
      <c r="T470" s="36">
        <v>200</v>
      </c>
      <c r="U470" s="37">
        <v>403851</v>
      </c>
      <c r="V470" s="23" t="s">
        <v>57</v>
      </c>
      <c r="W470" s="93"/>
      <c r="X470" s="93"/>
      <c r="Y470" s="93"/>
      <c r="Z470" s="4"/>
      <c r="AA470" s="2"/>
    </row>
    <row r="471" spans="1:27" ht="43.5" customHeight="1" x14ac:dyDescent="0.3">
      <c r="A471" s="13"/>
      <c r="B471" s="94">
        <v>240</v>
      </c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14">
        <v>702</v>
      </c>
      <c r="N471" s="15"/>
      <c r="O471" s="38" t="s">
        <v>14</v>
      </c>
      <c r="P471" s="39">
        <v>810</v>
      </c>
      <c r="Q471" s="40">
        <v>7</v>
      </c>
      <c r="R471" s="41">
        <v>2</v>
      </c>
      <c r="S471" s="42" t="s">
        <v>206</v>
      </c>
      <c r="T471" s="43">
        <v>240</v>
      </c>
      <c r="U471" s="44">
        <v>403851</v>
      </c>
      <c r="V471" s="23" t="s">
        <v>57</v>
      </c>
      <c r="W471" s="93"/>
      <c r="X471" s="93"/>
      <c r="Y471" s="93"/>
      <c r="Z471" s="4"/>
      <c r="AA471" s="2"/>
    </row>
    <row r="472" spans="1:27" ht="43.5" customHeight="1" x14ac:dyDescent="0.3">
      <c r="A472" s="13"/>
      <c r="B472" s="45"/>
      <c r="C472" s="46"/>
      <c r="D472" s="46"/>
      <c r="E472" s="29"/>
      <c r="F472" s="29"/>
      <c r="G472" s="29"/>
      <c r="H472" s="30"/>
      <c r="I472" s="103" t="s">
        <v>205</v>
      </c>
      <c r="J472" s="103"/>
      <c r="K472" s="103"/>
      <c r="L472" s="103"/>
      <c r="M472" s="14">
        <v>702</v>
      </c>
      <c r="N472" s="15"/>
      <c r="O472" s="47" t="s">
        <v>204</v>
      </c>
      <c r="P472" s="48">
        <v>810</v>
      </c>
      <c r="Q472" s="49">
        <v>7</v>
      </c>
      <c r="R472" s="50">
        <v>2</v>
      </c>
      <c r="S472" s="51" t="s">
        <v>203</v>
      </c>
      <c r="T472" s="52" t="s">
        <v>2</v>
      </c>
      <c r="U472" s="53">
        <v>224495868.52000001</v>
      </c>
      <c r="V472" s="23" t="s">
        <v>57</v>
      </c>
      <c r="W472" s="91"/>
      <c r="X472" s="91"/>
      <c r="Y472" s="91"/>
      <c r="Z472" s="4"/>
      <c r="AA472" s="2"/>
    </row>
    <row r="473" spans="1:27" ht="29.25" customHeight="1" x14ac:dyDescent="0.3">
      <c r="A473" s="13"/>
      <c r="B473" s="92">
        <v>200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14">
        <v>702</v>
      </c>
      <c r="N473" s="15"/>
      <c r="O473" s="31" t="s">
        <v>15</v>
      </c>
      <c r="P473" s="32">
        <v>810</v>
      </c>
      <c r="Q473" s="33">
        <v>7</v>
      </c>
      <c r="R473" s="34">
        <v>2</v>
      </c>
      <c r="S473" s="35" t="s">
        <v>203</v>
      </c>
      <c r="T473" s="36">
        <v>200</v>
      </c>
      <c r="U473" s="37">
        <v>4307072.88</v>
      </c>
      <c r="V473" s="23" t="s">
        <v>57</v>
      </c>
      <c r="W473" s="93"/>
      <c r="X473" s="93"/>
      <c r="Y473" s="93"/>
      <c r="Z473" s="4"/>
      <c r="AA473" s="2"/>
    </row>
    <row r="474" spans="1:27" ht="43.5" customHeight="1" x14ac:dyDescent="0.3">
      <c r="A474" s="13"/>
      <c r="B474" s="94">
        <v>240</v>
      </c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14">
        <v>702</v>
      </c>
      <c r="N474" s="15"/>
      <c r="O474" s="38" t="s">
        <v>14</v>
      </c>
      <c r="P474" s="39">
        <v>810</v>
      </c>
      <c r="Q474" s="40">
        <v>7</v>
      </c>
      <c r="R474" s="41">
        <v>2</v>
      </c>
      <c r="S474" s="42" t="s">
        <v>203</v>
      </c>
      <c r="T474" s="43">
        <v>240</v>
      </c>
      <c r="U474" s="44">
        <v>4307072.88</v>
      </c>
      <c r="V474" s="23" t="s">
        <v>57</v>
      </c>
      <c r="W474" s="93"/>
      <c r="X474" s="93"/>
      <c r="Y474" s="93"/>
      <c r="Z474" s="4"/>
      <c r="AA474" s="2"/>
    </row>
    <row r="475" spans="1:27" ht="43.5" customHeight="1" x14ac:dyDescent="0.3">
      <c r="A475" s="13"/>
      <c r="B475" s="100">
        <v>400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14">
        <v>702</v>
      </c>
      <c r="N475" s="15"/>
      <c r="O475" s="54" t="s">
        <v>109</v>
      </c>
      <c r="P475" s="55">
        <v>810</v>
      </c>
      <c r="Q475" s="56">
        <v>7</v>
      </c>
      <c r="R475" s="57">
        <v>2</v>
      </c>
      <c r="S475" s="58" t="s">
        <v>203</v>
      </c>
      <c r="T475" s="59">
        <v>400</v>
      </c>
      <c r="U475" s="60">
        <v>201543942.30000001</v>
      </c>
      <c r="V475" s="23" t="s">
        <v>57</v>
      </c>
      <c r="W475" s="93"/>
      <c r="X475" s="93"/>
      <c r="Y475" s="93"/>
      <c r="Z475" s="4"/>
      <c r="AA475" s="2"/>
    </row>
    <row r="476" spans="1:27" ht="15" customHeight="1" x14ac:dyDescent="0.3">
      <c r="A476" s="13"/>
      <c r="B476" s="94">
        <v>410</v>
      </c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14">
        <v>702</v>
      </c>
      <c r="N476" s="15"/>
      <c r="O476" s="38" t="s">
        <v>108</v>
      </c>
      <c r="P476" s="39">
        <v>810</v>
      </c>
      <c r="Q476" s="40">
        <v>7</v>
      </c>
      <c r="R476" s="41">
        <v>2</v>
      </c>
      <c r="S476" s="42" t="s">
        <v>203</v>
      </c>
      <c r="T476" s="43">
        <v>410</v>
      </c>
      <c r="U476" s="44">
        <v>201543942.30000001</v>
      </c>
      <c r="V476" s="23" t="s">
        <v>57</v>
      </c>
      <c r="W476" s="93"/>
      <c r="X476" s="93"/>
      <c r="Y476" s="93"/>
      <c r="Z476" s="4"/>
      <c r="AA476" s="2"/>
    </row>
    <row r="477" spans="1:27" ht="43.5" customHeight="1" x14ac:dyDescent="0.3">
      <c r="A477" s="13"/>
      <c r="B477" s="100">
        <v>600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4">
        <v>702</v>
      </c>
      <c r="N477" s="15"/>
      <c r="O477" s="54" t="s">
        <v>26</v>
      </c>
      <c r="P477" s="55">
        <v>810</v>
      </c>
      <c r="Q477" s="56">
        <v>7</v>
      </c>
      <c r="R477" s="57">
        <v>2</v>
      </c>
      <c r="S477" s="58" t="s">
        <v>203</v>
      </c>
      <c r="T477" s="59">
        <v>600</v>
      </c>
      <c r="U477" s="60">
        <v>18644853.34</v>
      </c>
      <c r="V477" s="23" t="s">
        <v>57</v>
      </c>
      <c r="W477" s="93"/>
      <c r="X477" s="93"/>
      <c r="Y477" s="93"/>
      <c r="Z477" s="4"/>
      <c r="AA477" s="2"/>
    </row>
    <row r="478" spans="1:27" ht="15" customHeight="1" x14ac:dyDescent="0.3">
      <c r="A478" s="13"/>
      <c r="B478" s="94">
        <v>610</v>
      </c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14">
        <v>702</v>
      </c>
      <c r="N478" s="15"/>
      <c r="O478" s="38" t="s">
        <v>25</v>
      </c>
      <c r="P478" s="39">
        <v>810</v>
      </c>
      <c r="Q478" s="40">
        <v>7</v>
      </c>
      <c r="R478" s="41">
        <v>2</v>
      </c>
      <c r="S478" s="42" t="s">
        <v>203</v>
      </c>
      <c r="T478" s="43">
        <v>610</v>
      </c>
      <c r="U478" s="44">
        <v>18644853.34</v>
      </c>
      <c r="V478" s="23" t="s">
        <v>57</v>
      </c>
      <c r="W478" s="93"/>
      <c r="X478" s="93"/>
      <c r="Y478" s="93"/>
      <c r="Z478" s="4"/>
      <c r="AA478" s="2"/>
    </row>
    <row r="479" spans="1:27" ht="157.5" customHeight="1" x14ac:dyDescent="0.3">
      <c r="A479" s="13"/>
      <c r="B479" s="45"/>
      <c r="C479" s="46"/>
      <c r="D479" s="46"/>
      <c r="E479" s="29"/>
      <c r="F479" s="29"/>
      <c r="G479" s="29"/>
      <c r="H479" s="30"/>
      <c r="I479" s="103" t="s">
        <v>202</v>
      </c>
      <c r="J479" s="103"/>
      <c r="K479" s="103"/>
      <c r="L479" s="103"/>
      <c r="M479" s="14">
        <v>702</v>
      </c>
      <c r="N479" s="15"/>
      <c r="O479" s="47" t="s">
        <v>201</v>
      </c>
      <c r="P479" s="48">
        <v>810</v>
      </c>
      <c r="Q479" s="49">
        <v>7</v>
      </c>
      <c r="R479" s="50">
        <v>2</v>
      </c>
      <c r="S479" s="51" t="s">
        <v>200</v>
      </c>
      <c r="T479" s="52" t="s">
        <v>2</v>
      </c>
      <c r="U479" s="53">
        <v>442832.32</v>
      </c>
      <c r="V479" s="23" t="s">
        <v>55</v>
      </c>
      <c r="W479" s="91"/>
      <c r="X479" s="91"/>
      <c r="Y479" s="91"/>
      <c r="Z479" s="4"/>
      <c r="AA479" s="2"/>
    </row>
    <row r="480" spans="1:27" ht="29.25" customHeight="1" x14ac:dyDescent="0.3">
      <c r="A480" s="13"/>
      <c r="B480" s="92">
        <v>200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14">
        <v>702</v>
      </c>
      <c r="N480" s="15"/>
      <c r="O480" s="31" t="s">
        <v>15</v>
      </c>
      <c r="P480" s="32">
        <v>810</v>
      </c>
      <c r="Q480" s="33">
        <v>7</v>
      </c>
      <c r="R480" s="34">
        <v>2</v>
      </c>
      <c r="S480" s="35" t="s">
        <v>200</v>
      </c>
      <c r="T480" s="36">
        <v>200</v>
      </c>
      <c r="U480" s="37">
        <v>442832.32</v>
      </c>
      <c r="V480" s="23" t="s">
        <v>55</v>
      </c>
      <c r="W480" s="93"/>
      <c r="X480" s="93"/>
      <c r="Y480" s="93"/>
      <c r="Z480" s="4"/>
      <c r="AA480" s="2"/>
    </row>
    <row r="481" spans="1:27" ht="43.5" customHeight="1" x14ac:dyDescent="0.3">
      <c r="A481" s="13"/>
      <c r="B481" s="94">
        <v>240</v>
      </c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14">
        <v>702</v>
      </c>
      <c r="N481" s="15"/>
      <c r="O481" s="38" t="s">
        <v>14</v>
      </c>
      <c r="P481" s="39">
        <v>810</v>
      </c>
      <c r="Q481" s="40">
        <v>7</v>
      </c>
      <c r="R481" s="41">
        <v>2</v>
      </c>
      <c r="S481" s="42" t="s">
        <v>200</v>
      </c>
      <c r="T481" s="43">
        <v>240</v>
      </c>
      <c r="U481" s="44">
        <v>442832.32</v>
      </c>
      <c r="V481" s="23" t="s">
        <v>55</v>
      </c>
      <c r="W481" s="93"/>
      <c r="X481" s="93"/>
      <c r="Y481" s="93"/>
      <c r="Z481" s="4"/>
      <c r="AA481" s="2"/>
    </row>
    <row r="482" spans="1:27" ht="143.25" customHeight="1" x14ac:dyDescent="0.3">
      <c r="A482" s="13"/>
      <c r="B482" s="45"/>
      <c r="C482" s="46"/>
      <c r="D482" s="46"/>
      <c r="E482" s="29"/>
      <c r="F482" s="29"/>
      <c r="G482" s="29"/>
      <c r="H482" s="30"/>
      <c r="I482" s="103" t="s">
        <v>199</v>
      </c>
      <c r="J482" s="103"/>
      <c r="K482" s="103"/>
      <c r="L482" s="103"/>
      <c r="M482" s="14">
        <v>702</v>
      </c>
      <c r="N482" s="15"/>
      <c r="O482" s="47" t="s">
        <v>198</v>
      </c>
      <c r="P482" s="48">
        <v>810</v>
      </c>
      <c r="Q482" s="49">
        <v>7</v>
      </c>
      <c r="R482" s="50">
        <v>2</v>
      </c>
      <c r="S482" s="51" t="s">
        <v>197</v>
      </c>
      <c r="T482" s="52" t="s">
        <v>2</v>
      </c>
      <c r="U482" s="53">
        <v>10527</v>
      </c>
      <c r="V482" s="23" t="s">
        <v>55</v>
      </c>
      <c r="W482" s="91"/>
      <c r="X482" s="91"/>
      <c r="Y482" s="91"/>
      <c r="Z482" s="4"/>
      <c r="AA482" s="2"/>
    </row>
    <row r="483" spans="1:27" ht="29.25" customHeight="1" x14ac:dyDescent="0.3">
      <c r="A483" s="13"/>
      <c r="B483" s="92">
        <v>200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14">
        <v>702</v>
      </c>
      <c r="N483" s="15"/>
      <c r="O483" s="31" t="s">
        <v>15</v>
      </c>
      <c r="P483" s="32">
        <v>810</v>
      </c>
      <c r="Q483" s="33">
        <v>7</v>
      </c>
      <c r="R483" s="34">
        <v>2</v>
      </c>
      <c r="S483" s="35" t="s">
        <v>197</v>
      </c>
      <c r="T483" s="36">
        <v>200</v>
      </c>
      <c r="U483" s="37">
        <v>10527</v>
      </c>
      <c r="V483" s="23" t="s">
        <v>55</v>
      </c>
      <c r="W483" s="93"/>
      <c r="X483" s="93"/>
      <c r="Y483" s="93"/>
      <c r="Z483" s="4"/>
      <c r="AA483" s="2"/>
    </row>
    <row r="484" spans="1:27" ht="43.5" customHeight="1" x14ac:dyDescent="0.3">
      <c r="A484" s="13"/>
      <c r="B484" s="94">
        <v>240</v>
      </c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14">
        <v>702</v>
      </c>
      <c r="N484" s="15"/>
      <c r="O484" s="38" t="s">
        <v>14</v>
      </c>
      <c r="P484" s="39">
        <v>810</v>
      </c>
      <c r="Q484" s="40">
        <v>7</v>
      </c>
      <c r="R484" s="41">
        <v>2</v>
      </c>
      <c r="S484" s="42" t="s">
        <v>197</v>
      </c>
      <c r="T484" s="43">
        <v>240</v>
      </c>
      <c r="U484" s="44">
        <v>10527</v>
      </c>
      <c r="V484" s="23" t="s">
        <v>55</v>
      </c>
      <c r="W484" s="93"/>
      <c r="X484" s="93"/>
      <c r="Y484" s="93"/>
      <c r="Z484" s="4"/>
      <c r="AA484" s="2"/>
    </row>
    <row r="485" spans="1:27" ht="15" customHeight="1" x14ac:dyDescent="0.3">
      <c r="A485" s="13"/>
      <c r="B485" s="24"/>
      <c r="C485" s="25"/>
      <c r="D485" s="25"/>
      <c r="E485" s="61"/>
      <c r="F485" s="62"/>
      <c r="G485" s="101" t="s">
        <v>196</v>
      </c>
      <c r="H485" s="101"/>
      <c r="I485" s="102"/>
      <c r="J485" s="102"/>
      <c r="K485" s="102"/>
      <c r="L485" s="102"/>
      <c r="M485" s="14">
        <v>702</v>
      </c>
      <c r="N485" s="15"/>
      <c r="O485" s="47" t="s">
        <v>195</v>
      </c>
      <c r="P485" s="48">
        <v>810</v>
      </c>
      <c r="Q485" s="49">
        <v>7</v>
      </c>
      <c r="R485" s="50">
        <v>2</v>
      </c>
      <c r="S485" s="51" t="s">
        <v>194</v>
      </c>
      <c r="T485" s="52" t="s">
        <v>2</v>
      </c>
      <c r="U485" s="53">
        <v>2801310</v>
      </c>
      <c r="V485" s="23" t="s">
        <v>190</v>
      </c>
      <c r="W485" s="91"/>
      <c r="X485" s="91"/>
      <c r="Y485" s="91"/>
      <c r="Z485" s="4"/>
      <c r="AA485" s="2"/>
    </row>
    <row r="486" spans="1:27" ht="114.75" customHeight="1" x14ac:dyDescent="0.3">
      <c r="A486" s="13"/>
      <c r="B486" s="27"/>
      <c r="C486" s="28"/>
      <c r="D486" s="28"/>
      <c r="E486" s="63"/>
      <c r="F486" s="63"/>
      <c r="G486" s="29"/>
      <c r="H486" s="30"/>
      <c r="I486" s="90" t="s">
        <v>193</v>
      </c>
      <c r="J486" s="90"/>
      <c r="K486" s="90"/>
      <c r="L486" s="90"/>
      <c r="M486" s="14">
        <v>702</v>
      </c>
      <c r="N486" s="15"/>
      <c r="O486" s="16" t="s">
        <v>192</v>
      </c>
      <c r="P486" s="17">
        <v>810</v>
      </c>
      <c r="Q486" s="18">
        <v>7</v>
      </c>
      <c r="R486" s="19">
        <v>2</v>
      </c>
      <c r="S486" s="20" t="s">
        <v>191</v>
      </c>
      <c r="T486" s="21" t="s">
        <v>2</v>
      </c>
      <c r="U486" s="22">
        <v>2801310</v>
      </c>
      <c r="V486" s="23" t="s">
        <v>190</v>
      </c>
      <c r="W486" s="91"/>
      <c r="X486" s="91"/>
      <c r="Y486" s="91"/>
      <c r="Z486" s="4"/>
      <c r="AA486" s="2"/>
    </row>
    <row r="487" spans="1:27" ht="43.5" customHeight="1" x14ac:dyDescent="0.3">
      <c r="A487" s="13"/>
      <c r="B487" s="92">
        <v>600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14">
        <v>702</v>
      </c>
      <c r="N487" s="15"/>
      <c r="O487" s="31" t="s">
        <v>26</v>
      </c>
      <c r="P487" s="32">
        <v>810</v>
      </c>
      <c r="Q487" s="33">
        <v>7</v>
      </c>
      <c r="R487" s="34">
        <v>2</v>
      </c>
      <c r="S487" s="35" t="s">
        <v>191</v>
      </c>
      <c r="T487" s="36">
        <v>600</v>
      </c>
      <c r="U487" s="37">
        <v>2801310</v>
      </c>
      <c r="V487" s="23" t="s">
        <v>190</v>
      </c>
      <c r="W487" s="93"/>
      <c r="X487" s="93"/>
      <c r="Y487" s="93"/>
      <c r="Z487" s="4"/>
      <c r="AA487" s="2"/>
    </row>
    <row r="488" spans="1:27" ht="15" customHeight="1" x14ac:dyDescent="0.3">
      <c r="A488" s="13"/>
      <c r="B488" s="94">
        <v>610</v>
      </c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14">
        <v>702</v>
      </c>
      <c r="N488" s="15"/>
      <c r="O488" s="38" t="s">
        <v>25</v>
      </c>
      <c r="P488" s="39">
        <v>810</v>
      </c>
      <c r="Q488" s="40">
        <v>7</v>
      </c>
      <c r="R488" s="41">
        <v>2</v>
      </c>
      <c r="S488" s="42" t="s">
        <v>191</v>
      </c>
      <c r="T488" s="43">
        <v>610</v>
      </c>
      <c r="U488" s="44">
        <v>2801310</v>
      </c>
      <c r="V488" s="23" t="s">
        <v>190</v>
      </c>
      <c r="W488" s="93"/>
      <c r="X488" s="93"/>
      <c r="Y488" s="93"/>
      <c r="Z488" s="4"/>
      <c r="AA488" s="2"/>
    </row>
    <row r="489" spans="1:27" ht="29.25" customHeight="1" x14ac:dyDescent="0.3">
      <c r="A489" s="13"/>
      <c r="B489" s="24"/>
      <c r="C489" s="25"/>
      <c r="D489" s="26"/>
      <c r="E489" s="101" t="s">
        <v>11</v>
      </c>
      <c r="F489" s="101"/>
      <c r="G489" s="101"/>
      <c r="H489" s="101"/>
      <c r="I489" s="102"/>
      <c r="J489" s="102"/>
      <c r="K489" s="102"/>
      <c r="L489" s="102"/>
      <c r="M489" s="14">
        <v>702</v>
      </c>
      <c r="N489" s="15"/>
      <c r="O489" s="47" t="s">
        <v>10</v>
      </c>
      <c r="P489" s="48">
        <v>810</v>
      </c>
      <c r="Q489" s="49">
        <v>7</v>
      </c>
      <c r="R489" s="50">
        <v>2</v>
      </c>
      <c r="S489" s="51" t="s">
        <v>9</v>
      </c>
      <c r="T489" s="52" t="s">
        <v>2</v>
      </c>
      <c r="U489" s="53">
        <v>2669262</v>
      </c>
      <c r="V489" s="23" t="s">
        <v>169</v>
      </c>
      <c r="W489" s="91"/>
      <c r="X489" s="91"/>
      <c r="Y489" s="91"/>
      <c r="Z489" s="4"/>
      <c r="AA489" s="2"/>
    </row>
    <row r="490" spans="1:27" ht="29.25" customHeight="1" x14ac:dyDescent="0.3">
      <c r="A490" s="13"/>
      <c r="B490" s="27"/>
      <c r="C490" s="28"/>
      <c r="D490" s="28"/>
      <c r="E490" s="29"/>
      <c r="F490" s="29"/>
      <c r="G490" s="29"/>
      <c r="H490" s="30"/>
      <c r="I490" s="90" t="s">
        <v>172</v>
      </c>
      <c r="J490" s="90"/>
      <c r="K490" s="90"/>
      <c r="L490" s="90"/>
      <c r="M490" s="14">
        <v>702</v>
      </c>
      <c r="N490" s="15"/>
      <c r="O490" s="16" t="s">
        <v>171</v>
      </c>
      <c r="P490" s="17">
        <v>810</v>
      </c>
      <c r="Q490" s="18">
        <v>7</v>
      </c>
      <c r="R490" s="19">
        <v>2</v>
      </c>
      <c r="S490" s="20" t="s">
        <v>170</v>
      </c>
      <c r="T490" s="21" t="s">
        <v>2</v>
      </c>
      <c r="U490" s="22">
        <v>2669262</v>
      </c>
      <c r="V490" s="23" t="s">
        <v>169</v>
      </c>
      <c r="W490" s="91"/>
      <c r="X490" s="91"/>
      <c r="Y490" s="91"/>
      <c r="Z490" s="4"/>
      <c r="AA490" s="2"/>
    </row>
    <row r="491" spans="1:27" ht="72" customHeight="1" x14ac:dyDescent="0.3">
      <c r="A491" s="13"/>
      <c r="B491" s="92">
        <v>100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14">
        <v>702</v>
      </c>
      <c r="N491" s="15"/>
      <c r="O491" s="31" t="s">
        <v>36</v>
      </c>
      <c r="P491" s="32">
        <v>810</v>
      </c>
      <c r="Q491" s="33">
        <v>7</v>
      </c>
      <c r="R491" s="34">
        <v>2</v>
      </c>
      <c r="S491" s="35" t="s">
        <v>170</v>
      </c>
      <c r="T491" s="36">
        <v>100</v>
      </c>
      <c r="U491" s="37">
        <v>303039.90000000002</v>
      </c>
      <c r="V491" s="23" t="s">
        <v>169</v>
      </c>
      <c r="W491" s="93"/>
      <c r="X491" s="93"/>
      <c r="Y491" s="93"/>
      <c r="Z491" s="4"/>
      <c r="AA491" s="2"/>
    </row>
    <row r="492" spans="1:27" ht="29.25" customHeight="1" x14ac:dyDescent="0.3">
      <c r="A492" s="13"/>
      <c r="B492" s="94">
        <v>110</v>
      </c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14">
        <v>702</v>
      </c>
      <c r="N492" s="15"/>
      <c r="O492" s="38" t="s">
        <v>35</v>
      </c>
      <c r="P492" s="39">
        <v>810</v>
      </c>
      <c r="Q492" s="40">
        <v>7</v>
      </c>
      <c r="R492" s="41">
        <v>2</v>
      </c>
      <c r="S492" s="42" t="s">
        <v>170</v>
      </c>
      <c r="T492" s="43">
        <v>110</v>
      </c>
      <c r="U492" s="44">
        <v>303039.90000000002</v>
      </c>
      <c r="V492" s="23" t="s">
        <v>169</v>
      </c>
      <c r="W492" s="93"/>
      <c r="X492" s="93"/>
      <c r="Y492" s="93"/>
      <c r="Z492" s="4"/>
      <c r="AA492" s="2"/>
    </row>
    <row r="493" spans="1:27" ht="29.25" customHeight="1" x14ac:dyDescent="0.3">
      <c r="A493" s="13"/>
      <c r="B493" s="100">
        <v>200</v>
      </c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4">
        <v>702</v>
      </c>
      <c r="N493" s="15"/>
      <c r="O493" s="54" t="s">
        <v>15</v>
      </c>
      <c r="P493" s="55">
        <v>810</v>
      </c>
      <c r="Q493" s="56">
        <v>7</v>
      </c>
      <c r="R493" s="57">
        <v>2</v>
      </c>
      <c r="S493" s="58" t="s">
        <v>170</v>
      </c>
      <c r="T493" s="59">
        <v>200</v>
      </c>
      <c r="U493" s="60">
        <v>2179562</v>
      </c>
      <c r="V493" s="23" t="s">
        <v>169</v>
      </c>
      <c r="W493" s="93"/>
      <c r="X493" s="93"/>
      <c r="Y493" s="93"/>
      <c r="Z493" s="4"/>
      <c r="AA493" s="2"/>
    </row>
    <row r="494" spans="1:27" ht="43.5" customHeight="1" x14ac:dyDescent="0.3">
      <c r="A494" s="13"/>
      <c r="B494" s="94">
        <v>240</v>
      </c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14">
        <v>702</v>
      </c>
      <c r="N494" s="15"/>
      <c r="O494" s="38" t="s">
        <v>14</v>
      </c>
      <c r="P494" s="39">
        <v>810</v>
      </c>
      <c r="Q494" s="40">
        <v>7</v>
      </c>
      <c r="R494" s="41">
        <v>2</v>
      </c>
      <c r="S494" s="42" t="s">
        <v>170</v>
      </c>
      <c r="T494" s="43">
        <v>240</v>
      </c>
      <c r="U494" s="44">
        <v>2179562</v>
      </c>
      <c r="V494" s="23" t="s">
        <v>169</v>
      </c>
      <c r="W494" s="93"/>
      <c r="X494" s="93"/>
      <c r="Y494" s="93"/>
      <c r="Z494" s="4"/>
      <c r="AA494" s="2"/>
    </row>
    <row r="495" spans="1:27" ht="43.5" customHeight="1" x14ac:dyDescent="0.3">
      <c r="A495" s="13"/>
      <c r="B495" s="100">
        <v>600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4">
        <v>702</v>
      </c>
      <c r="N495" s="15"/>
      <c r="O495" s="54" t="s">
        <v>26</v>
      </c>
      <c r="P495" s="55">
        <v>810</v>
      </c>
      <c r="Q495" s="56">
        <v>7</v>
      </c>
      <c r="R495" s="57">
        <v>2</v>
      </c>
      <c r="S495" s="58" t="s">
        <v>170</v>
      </c>
      <c r="T495" s="59">
        <v>600</v>
      </c>
      <c r="U495" s="60">
        <v>186660.1</v>
      </c>
      <c r="V495" s="23" t="s">
        <v>169</v>
      </c>
      <c r="W495" s="93"/>
      <c r="X495" s="93"/>
      <c r="Y495" s="93"/>
      <c r="Z495" s="4"/>
      <c r="AA495" s="2"/>
    </row>
    <row r="496" spans="1:27" ht="15" customHeight="1" x14ac:dyDescent="0.3">
      <c r="A496" s="13"/>
      <c r="B496" s="94">
        <v>610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14">
        <v>702</v>
      </c>
      <c r="N496" s="15"/>
      <c r="O496" s="38" t="s">
        <v>25</v>
      </c>
      <c r="P496" s="39">
        <v>810</v>
      </c>
      <c r="Q496" s="40">
        <v>7</v>
      </c>
      <c r="R496" s="41">
        <v>2</v>
      </c>
      <c r="S496" s="42" t="s">
        <v>170</v>
      </c>
      <c r="T496" s="43">
        <v>610</v>
      </c>
      <c r="U496" s="44">
        <v>186660.1</v>
      </c>
      <c r="V496" s="23" t="s">
        <v>169</v>
      </c>
      <c r="W496" s="93"/>
      <c r="X496" s="93"/>
      <c r="Y496" s="93"/>
      <c r="Z496" s="4"/>
      <c r="AA496" s="2"/>
    </row>
    <row r="497" spans="1:27" ht="15" customHeight="1" x14ac:dyDescent="0.3">
      <c r="A497" s="13"/>
      <c r="B497" s="104" t="s">
        <v>189</v>
      </c>
      <c r="C497" s="104"/>
      <c r="D497" s="104"/>
      <c r="E497" s="95"/>
      <c r="F497" s="95"/>
      <c r="G497" s="95"/>
      <c r="H497" s="95"/>
      <c r="I497" s="95"/>
      <c r="J497" s="95"/>
      <c r="K497" s="95"/>
      <c r="L497" s="95"/>
      <c r="M497" s="14">
        <v>703</v>
      </c>
      <c r="N497" s="15"/>
      <c r="O497" s="47" t="s">
        <v>189</v>
      </c>
      <c r="P497" s="48">
        <v>810</v>
      </c>
      <c r="Q497" s="49">
        <v>7</v>
      </c>
      <c r="R497" s="50">
        <v>3</v>
      </c>
      <c r="S497" s="51" t="s">
        <v>2</v>
      </c>
      <c r="T497" s="52" t="s">
        <v>2</v>
      </c>
      <c r="U497" s="53">
        <v>75347446.620000005</v>
      </c>
      <c r="V497" s="23" t="s">
        <v>1</v>
      </c>
      <c r="W497" s="91"/>
      <c r="X497" s="91"/>
      <c r="Y497" s="91"/>
      <c r="Z497" s="4"/>
      <c r="AA497" s="2"/>
    </row>
    <row r="498" spans="1:27" ht="43.5" customHeight="1" x14ac:dyDescent="0.3">
      <c r="A498" s="13"/>
      <c r="B498" s="24"/>
      <c r="C498" s="25"/>
      <c r="D498" s="26"/>
      <c r="E498" s="98" t="s">
        <v>188</v>
      </c>
      <c r="F498" s="98"/>
      <c r="G498" s="98"/>
      <c r="H498" s="98"/>
      <c r="I498" s="99"/>
      <c r="J498" s="99"/>
      <c r="K498" s="99"/>
      <c r="L498" s="99"/>
      <c r="M498" s="14">
        <v>703</v>
      </c>
      <c r="N498" s="15"/>
      <c r="O498" s="16" t="s">
        <v>187</v>
      </c>
      <c r="P498" s="17">
        <v>810</v>
      </c>
      <c r="Q498" s="18">
        <v>7</v>
      </c>
      <c r="R498" s="19">
        <v>3</v>
      </c>
      <c r="S498" s="20" t="s">
        <v>186</v>
      </c>
      <c r="T498" s="21" t="s">
        <v>2</v>
      </c>
      <c r="U498" s="22">
        <v>402730</v>
      </c>
      <c r="V498" s="23" t="s">
        <v>182</v>
      </c>
      <c r="W498" s="91"/>
      <c r="X498" s="91"/>
      <c r="Y498" s="91"/>
      <c r="Z498" s="4"/>
      <c r="AA498" s="2"/>
    </row>
    <row r="499" spans="1:27" ht="57.75" customHeight="1" x14ac:dyDescent="0.3">
      <c r="A499" s="13"/>
      <c r="B499" s="27"/>
      <c r="C499" s="28"/>
      <c r="D499" s="28"/>
      <c r="E499" s="29"/>
      <c r="F499" s="29"/>
      <c r="G499" s="29"/>
      <c r="H499" s="30"/>
      <c r="I499" s="90" t="s">
        <v>185</v>
      </c>
      <c r="J499" s="90"/>
      <c r="K499" s="90"/>
      <c r="L499" s="90"/>
      <c r="M499" s="14">
        <v>703</v>
      </c>
      <c r="N499" s="15"/>
      <c r="O499" s="16" t="s">
        <v>184</v>
      </c>
      <c r="P499" s="17">
        <v>810</v>
      </c>
      <c r="Q499" s="18">
        <v>7</v>
      </c>
      <c r="R499" s="19">
        <v>3</v>
      </c>
      <c r="S499" s="20" t="s">
        <v>183</v>
      </c>
      <c r="T499" s="21" t="s">
        <v>2</v>
      </c>
      <c r="U499" s="22">
        <v>402730</v>
      </c>
      <c r="V499" s="23" t="s">
        <v>182</v>
      </c>
      <c r="W499" s="91"/>
      <c r="X499" s="91"/>
      <c r="Y499" s="91"/>
      <c r="Z499" s="4"/>
      <c r="AA499" s="2"/>
    </row>
    <row r="500" spans="1:27" ht="72" customHeight="1" x14ac:dyDescent="0.3">
      <c r="A500" s="13"/>
      <c r="B500" s="92">
        <v>100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14">
        <v>703</v>
      </c>
      <c r="N500" s="15"/>
      <c r="O500" s="31" t="s">
        <v>36</v>
      </c>
      <c r="P500" s="32">
        <v>810</v>
      </c>
      <c r="Q500" s="33">
        <v>7</v>
      </c>
      <c r="R500" s="34">
        <v>3</v>
      </c>
      <c r="S500" s="35" t="s">
        <v>183</v>
      </c>
      <c r="T500" s="36">
        <v>100</v>
      </c>
      <c r="U500" s="37">
        <v>402730</v>
      </c>
      <c r="V500" s="23" t="s">
        <v>182</v>
      </c>
      <c r="W500" s="93"/>
      <c r="X500" s="93"/>
      <c r="Y500" s="93"/>
      <c r="Z500" s="4"/>
      <c r="AA500" s="2"/>
    </row>
    <row r="501" spans="1:27" ht="29.25" customHeight="1" x14ac:dyDescent="0.3">
      <c r="A501" s="13"/>
      <c r="B501" s="94">
        <v>110</v>
      </c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14">
        <v>703</v>
      </c>
      <c r="N501" s="15"/>
      <c r="O501" s="38" t="s">
        <v>35</v>
      </c>
      <c r="P501" s="39">
        <v>810</v>
      </c>
      <c r="Q501" s="40">
        <v>7</v>
      </c>
      <c r="R501" s="41">
        <v>3</v>
      </c>
      <c r="S501" s="42" t="s">
        <v>183</v>
      </c>
      <c r="T501" s="43">
        <v>110</v>
      </c>
      <c r="U501" s="44">
        <v>402730</v>
      </c>
      <c r="V501" s="23" t="s">
        <v>182</v>
      </c>
      <c r="W501" s="93"/>
      <c r="X501" s="93"/>
      <c r="Y501" s="93"/>
      <c r="Z501" s="4"/>
      <c r="AA501" s="2"/>
    </row>
    <row r="502" spans="1:27" ht="43.5" customHeight="1" x14ac:dyDescent="0.3">
      <c r="A502" s="13"/>
      <c r="B502" s="24"/>
      <c r="C502" s="25"/>
      <c r="D502" s="26"/>
      <c r="E502" s="101" t="s">
        <v>163</v>
      </c>
      <c r="F502" s="101"/>
      <c r="G502" s="101"/>
      <c r="H502" s="101"/>
      <c r="I502" s="102"/>
      <c r="J502" s="102"/>
      <c r="K502" s="102"/>
      <c r="L502" s="102"/>
      <c r="M502" s="14">
        <v>703</v>
      </c>
      <c r="N502" s="15"/>
      <c r="O502" s="47" t="s">
        <v>162</v>
      </c>
      <c r="P502" s="48">
        <v>810</v>
      </c>
      <c r="Q502" s="49">
        <v>7</v>
      </c>
      <c r="R502" s="50">
        <v>3</v>
      </c>
      <c r="S502" s="51" t="s">
        <v>161</v>
      </c>
      <c r="T502" s="52" t="s">
        <v>2</v>
      </c>
      <c r="U502" s="53">
        <v>74763356.620000005</v>
      </c>
      <c r="V502" s="23" t="s">
        <v>1</v>
      </c>
      <c r="W502" s="91"/>
      <c r="X502" s="91"/>
      <c r="Y502" s="91"/>
      <c r="Z502" s="4"/>
      <c r="AA502" s="2"/>
    </row>
    <row r="503" spans="1:27" ht="15" customHeight="1" x14ac:dyDescent="0.3">
      <c r="A503" s="13"/>
      <c r="B503" s="27"/>
      <c r="C503" s="28"/>
      <c r="D503" s="28"/>
      <c r="E503" s="29"/>
      <c r="F503" s="29"/>
      <c r="G503" s="29"/>
      <c r="H503" s="30"/>
      <c r="I503" s="90" t="s">
        <v>181</v>
      </c>
      <c r="J503" s="90"/>
      <c r="K503" s="90"/>
      <c r="L503" s="90"/>
      <c r="M503" s="14">
        <v>703</v>
      </c>
      <c r="N503" s="15"/>
      <c r="O503" s="16" t="s">
        <v>180</v>
      </c>
      <c r="P503" s="17">
        <v>810</v>
      </c>
      <c r="Q503" s="18">
        <v>7</v>
      </c>
      <c r="R503" s="19">
        <v>3</v>
      </c>
      <c r="S503" s="20" t="s">
        <v>177</v>
      </c>
      <c r="T503" s="21" t="s">
        <v>2</v>
      </c>
      <c r="U503" s="22">
        <v>36361032.710000001</v>
      </c>
      <c r="V503" s="23" t="s">
        <v>142</v>
      </c>
      <c r="W503" s="91"/>
      <c r="X503" s="91"/>
      <c r="Y503" s="91"/>
      <c r="Z503" s="4"/>
      <c r="AA503" s="2"/>
    </row>
    <row r="504" spans="1:27" ht="72" customHeight="1" x14ac:dyDescent="0.3">
      <c r="A504" s="13"/>
      <c r="B504" s="92">
        <v>100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14">
        <v>703</v>
      </c>
      <c r="N504" s="15"/>
      <c r="O504" s="31" t="s">
        <v>36</v>
      </c>
      <c r="P504" s="32">
        <v>810</v>
      </c>
      <c r="Q504" s="33">
        <v>7</v>
      </c>
      <c r="R504" s="34">
        <v>3</v>
      </c>
      <c r="S504" s="35" t="s">
        <v>177</v>
      </c>
      <c r="T504" s="36">
        <v>100</v>
      </c>
      <c r="U504" s="37">
        <v>6183667.7300000004</v>
      </c>
      <c r="V504" s="23" t="s">
        <v>142</v>
      </c>
      <c r="W504" s="93"/>
      <c r="X504" s="93"/>
      <c r="Y504" s="93"/>
      <c r="Z504" s="4"/>
      <c r="AA504" s="2"/>
    </row>
    <row r="505" spans="1:27" ht="29.25" customHeight="1" x14ac:dyDescent="0.3">
      <c r="A505" s="13"/>
      <c r="B505" s="94">
        <v>110</v>
      </c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14">
        <v>703</v>
      </c>
      <c r="N505" s="15"/>
      <c r="O505" s="38" t="s">
        <v>35</v>
      </c>
      <c r="P505" s="39">
        <v>810</v>
      </c>
      <c r="Q505" s="40">
        <v>7</v>
      </c>
      <c r="R505" s="41">
        <v>3</v>
      </c>
      <c r="S505" s="42" t="s">
        <v>177</v>
      </c>
      <c r="T505" s="43">
        <v>110</v>
      </c>
      <c r="U505" s="44">
        <v>6183667.7300000004</v>
      </c>
      <c r="V505" s="23" t="s">
        <v>142</v>
      </c>
      <c r="W505" s="93"/>
      <c r="X505" s="93"/>
      <c r="Y505" s="93"/>
      <c r="Z505" s="4"/>
      <c r="AA505" s="2"/>
    </row>
    <row r="506" spans="1:27" ht="29.25" customHeight="1" x14ac:dyDescent="0.3">
      <c r="A506" s="13"/>
      <c r="B506" s="100">
        <v>200</v>
      </c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4">
        <v>703</v>
      </c>
      <c r="N506" s="15"/>
      <c r="O506" s="54" t="s">
        <v>15</v>
      </c>
      <c r="P506" s="55">
        <v>810</v>
      </c>
      <c r="Q506" s="56">
        <v>7</v>
      </c>
      <c r="R506" s="57">
        <v>3</v>
      </c>
      <c r="S506" s="58" t="s">
        <v>177</v>
      </c>
      <c r="T506" s="59">
        <v>200</v>
      </c>
      <c r="U506" s="60">
        <v>4403594.68</v>
      </c>
      <c r="V506" s="23" t="s">
        <v>142</v>
      </c>
      <c r="W506" s="93"/>
      <c r="X506" s="93"/>
      <c r="Y506" s="93"/>
      <c r="Z506" s="4"/>
      <c r="AA506" s="2"/>
    </row>
    <row r="507" spans="1:27" ht="43.5" customHeight="1" x14ac:dyDescent="0.3">
      <c r="A507" s="13"/>
      <c r="B507" s="94">
        <v>240</v>
      </c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14">
        <v>703</v>
      </c>
      <c r="N507" s="15"/>
      <c r="O507" s="38" t="s">
        <v>14</v>
      </c>
      <c r="P507" s="39">
        <v>810</v>
      </c>
      <c r="Q507" s="40">
        <v>7</v>
      </c>
      <c r="R507" s="41">
        <v>3</v>
      </c>
      <c r="S507" s="42" t="s">
        <v>177</v>
      </c>
      <c r="T507" s="43">
        <v>240</v>
      </c>
      <c r="U507" s="44">
        <v>4403594.68</v>
      </c>
      <c r="V507" s="23" t="s">
        <v>142</v>
      </c>
      <c r="W507" s="93"/>
      <c r="X507" s="93"/>
      <c r="Y507" s="93"/>
      <c r="Z507" s="4"/>
      <c r="AA507" s="2"/>
    </row>
    <row r="508" spans="1:27" ht="43.5" customHeight="1" x14ac:dyDescent="0.3">
      <c r="A508" s="13"/>
      <c r="B508" s="100">
        <v>400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4">
        <v>703</v>
      </c>
      <c r="N508" s="15"/>
      <c r="O508" s="54" t="s">
        <v>109</v>
      </c>
      <c r="P508" s="55">
        <v>810</v>
      </c>
      <c r="Q508" s="56">
        <v>7</v>
      </c>
      <c r="R508" s="57">
        <v>3</v>
      </c>
      <c r="S508" s="58" t="s">
        <v>177</v>
      </c>
      <c r="T508" s="59">
        <v>400</v>
      </c>
      <c r="U508" s="60">
        <v>538000</v>
      </c>
      <c r="V508" s="23" t="s">
        <v>142</v>
      </c>
      <c r="W508" s="93"/>
      <c r="X508" s="93"/>
      <c r="Y508" s="93"/>
      <c r="Z508" s="4"/>
      <c r="AA508" s="2"/>
    </row>
    <row r="509" spans="1:27" ht="15" customHeight="1" x14ac:dyDescent="0.3">
      <c r="A509" s="13"/>
      <c r="B509" s="94">
        <v>410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14">
        <v>703</v>
      </c>
      <c r="N509" s="15"/>
      <c r="O509" s="38" t="s">
        <v>108</v>
      </c>
      <c r="P509" s="39">
        <v>810</v>
      </c>
      <c r="Q509" s="40">
        <v>7</v>
      </c>
      <c r="R509" s="41">
        <v>3</v>
      </c>
      <c r="S509" s="42" t="s">
        <v>177</v>
      </c>
      <c r="T509" s="43">
        <v>410</v>
      </c>
      <c r="U509" s="44">
        <v>538000</v>
      </c>
      <c r="V509" s="23" t="s">
        <v>142</v>
      </c>
      <c r="W509" s="93"/>
      <c r="X509" s="93"/>
      <c r="Y509" s="93"/>
      <c r="Z509" s="4"/>
      <c r="AA509" s="2"/>
    </row>
    <row r="510" spans="1:27" ht="43.5" customHeight="1" x14ac:dyDescent="0.3">
      <c r="A510" s="13"/>
      <c r="B510" s="100">
        <v>600</v>
      </c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4">
        <v>703</v>
      </c>
      <c r="N510" s="15"/>
      <c r="O510" s="54" t="s">
        <v>26</v>
      </c>
      <c r="P510" s="55">
        <v>810</v>
      </c>
      <c r="Q510" s="56">
        <v>7</v>
      </c>
      <c r="R510" s="57">
        <v>3</v>
      </c>
      <c r="S510" s="58" t="s">
        <v>177</v>
      </c>
      <c r="T510" s="59">
        <v>600</v>
      </c>
      <c r="U510" s="60">
        <v>25067110.300000001</v>
      </c>
      <c r="V510" s="23" t="s">
        <v>142</v>
      </c>
      <c r="W510" s="93"/>
      <c r="X510" s="93"/>
      <c r="Y510" s="93"/>
      <c r="Z510" s="4"/>
      <c r="AA510" s="2"/>
    </row>
    <row r="511" spans="1:27" ht="15" customHeight="1" x14ac:dyDescent="0.3">
      <c r="A511" s="13"/>
      <c r="B511" s="92">
        <v>610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14">
        <v>703</v>
      </c>
      <c r="N511" s="15"/>
      <c r="O511" s="31" t="s">
        <v>25</v>
      </c>
      <c r="P511" s="32">
        <v>810</v>
      </c>
      <c r="Q511" s="33">
        <v>7</v>
      </c>
      <c r="R511" s="34">
        <v>3</v>
      </c>
      <c r="S511" s="35" t="s">
        <v>177</v>
      </c>
      <c r="T511" s="36">
        <v>610</v>
      </c>
      <c r="U511" s="37">
        <v>25017110.300000001</v>
      </c>
      <c r="V511" s="23" t="s">
        <v>142</v>
      </c>
      <c r="W511" s="93"/>
      <c r="X511" s="93"/>
      <c r="Y511" s="93"/>
      <c r="Z511" s="4"/>
      <c r="AA511" s="2"/>
    </row>
    <row r="512" spans="1:27" ht="15" customHeight="1" x14ac:dyDescent="0.3">
      <c r="A512" s="13"/>
      <c r="B512" s="92">
        <v>620</v>
      </c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14">
        <v>703</v>
      </c>
      <c r="N512" s="15"/>
      <c r="O512" s="31" t="s">
        <v>179</v>
      </c>
      <c r="P512" s="32">
        <v>810</v>
      </c>
      <c r="Q512" s="33">
        <v>7</v>
      </c>
      <c r="R512" s="34">
        <v>3</v>
      </c>
      <c r="S512" s="35" t="s">
        <v>177</v>
      </c>
      <c r="T512" s="36">
        <v>620</v>
      </c>
      <c r="U512" s="37">
        <v>25000</v>
      </c>
      <c r="V512" s="23" t="s">
        <v>142</v>
      </c>
      <c r="W512" s="93"/>
      <c r="X512" s="93"/>
      <c r="Y512" s="93"/>
      <c r="Z512" s="4"/>
      <c r="AA512" s="2"/>
    </row>
    <row r="513" spans="1:27" ht="43.5" customHeight="1" x14ac:dyDescent="0.3">
      <c r="A513" s="13"/>
      <c r="B513" s="94">
        <v>630</v>
      </c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14">
        <v>703</v>
      </c>
      <c r="N513" s="15"/>
      <c r="O513" s="38" t="s">
        <v>178</v>
      </c>
      <c r="P513" s="39">
        <v>810</v>
      </c>
      <c r="Q513" s="40">
        <v>7</v>
      </c>
      <c r="R513" s="41">
        <v>3</v>
      </c>
      <c r="S513" s="42" t="s">
        <v>177</v>
      </c>
      <c r="T513" s="43">
        <v>630</v>
      </c>
      <c r="U513" s="44">
        <v>25000</v>
      </c>
      <c r="V513" s="23" t="s">
        <v>142</v>
      </c>
      <c r="W513" s="93"/>
      <c r="X513" s="93"/>
      <c r="Y513" s="93"/>
      <c r="Z513" s="4"/>
      <c r="AA513" s="2"/>
    </row>
    <row r="514" spans="1:27" ht="15" customHeight="1" x14ac:dyDescent="0.3">
      <c r="A514" s="13"/>
      <c r="B514" s="100">
        <v>800</v>
      </c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14">
        <v>703</v>
      </c>
      <c r="N514" s="15"/>
      <c r="O514" s="54" t="s">
        <v>44</v>
      </c>
      <c r="P514" s="55">
        <v>810</v>
      </c>
      <c r="Q514" s="56">
        <v>7</v>
      </c>
      <c r="R514" s="57">
        <v>3</v>
      </c>
      <c r="S514" s="58" t="s">
        <v>177</v>
      </c>
      <c r="T514" s="59">
        <v>800</v>
      </c>
      <c r="U514" s="60">
        <v>168660</v>
      </c>
      <c r="V514" s="23" t="s">
        <v>142</v>
      </c>
      <c r="W514" s="93"/>
      <c r="X514" s="93"/>
      <c r="Y514" s="93"/>
      <c r="Z514" s="4"/>
      <c r="AA514" s="2"/>
    </row>
    <row r="515" spans="1:27" ht="57.75" customHeight="1" x14ac:dyDescent="0.3">
      <c r="A515" s="13"/>
      <c r="B515" s="92">
        <v>810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14">
        <v>703</v>
      </c>
      <c r="N515" s="15"/>
      <c r="O515" s="31" t="s">
        <v>56</v>
      </c>
      <c r="P515" s="32">
        <v>810</v>
      </c>
      <c r="Q515" s="33">
        <v>7</v>
      </c>
      <c r="R515" s="34">
        <v>3</v>
      </c>
      <c r="S515" s="35" t="s">
        <v>177</v>
      </c>
      <c r="T515" s="36">
        <v>810</v>
      </c>
      <c r="U515" s="37">
        <v>25000</v>
      </c>
      <c r="V515" s="23" t="s">
        <v>142</v>
      </c>
      <c r="W515" s="93"/>
      <c r="X515" s="93"/>
      <c r="Y515" s="93"/>
      <c r="Z515" s="4"/>
      <c r="AA515" s="2"/>
    </row>
    <row r="516" spans="1:27" ht="15" customHeight="1" x14ac:dyDescent="0.3">
      <c r="A516" s="13"/>
      <c r="B516" s="94">
        <v>850</v>
      </c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14">
        <v>703</v>
      </c>
      <c r="N516" s="15"/>
      <c r="O516" s="38" t="s">
        <v>43</v>
      </c>
      <c r="P516" s="39">
        <v>810</v>
      </c>
      <c r="Q516" s="40">
        <v>7</v>
      </c>
      <c r="R516" s="41">
        <v>3</v>
      </c>
      <c r="S516" s="42" t="s">
        <v>177</v>
      </c>
      <c r="T516" s="43">
        <v>850</v>
      </c>
      <c r="U516" s="44">
        <v>143660</v>
      </c>
      <c r="V516" s="23" t="s">
        <v>142</v>
      </c>
      <c r="W516" s="93"/>
      <c r="X516" s="93"/>
      <c r="Y516" s="93"/>
      <c r="Z516" s="4"/>
      <c r="AA516" s="2"/>
    </row>
    <row r="517" spans="1:27" ht="72" customHeight="1" x14ac:dyDescent="0.3">
      <c r="A517" s="13"/>
      <c r="B517" s="45"/>
      <c r="C517" s="46"/>
      <c r="D517" s="46"/>
      <c r="E517" s="29"/>
      <c r="F517" s="29"/>
      <c r="G517" s="29"/>
      <c r="H517" s="30"/>
      <c r="I517" s="103" t="s">
        <v>157</v>
      </c>
      <c r="J517" s="103"/>
      <c r="K517" s="103"/>
      <c r="L517" s="103"/>
      <c r="M517" s="14">
        <v>703</v>
      </c>
      <c r="N517" s="15"/>
      <c r="O517" s="47" t="s">
        <v>37</v>
      </c>
      <c r="P517" s="48">
        <v>810</v>
      </c>
      <c r="Q517" s="49">
        <v>7</v>
      </c>
      <c r="R517" s="50">
        <v>3</v>
      </c>
      <c r="S517" s="51" t="s">
        <v>156</v>
      </c>
      <c r="T517" s="52" t="s">
        <v>2</v>
      </c>
      <c r="U517" s="53">
        <v>37209586.909999996</v>
      </c>
      <c r="V517" s="23" t="s">
        <v>3</v>
      </c>
      <c r="W517" s="91"/>
      <c r="X517" s="91"/>
      <c r="Y517" s="91"/>
      <c r="Z517" s="4"/>
      <c r="AA517" s="2"/>
    </row>
    <row r="518" spans="1:27" ht="72" customHeight="1" x14ac:dyDescent="0.3">
      <c r="A518" s="13"/>
      <c r="B518" s="92">
        <v>100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14">
        <v>703</v>
      </c>
      <c r="N518" s="15"/>
      <c r="O518" s="31" t="s">
        <v>36</v>
      </c>
      <c r="P518" s="32">
        <v>810</v>
      </c>
      <c r="Q518" s="33">
        <v>7</v>
      </c>
      <c r="R518" s="34">
        <v>3</v>
      </c>
      <c r="S518" s="35" t="s">
        <v>156</v>
      </c>
      <c r="T518" s="36">
        <v>100</v>
      </c>
      <c r="U518" s="37">
        <v>6033516.79</v>
      </c>
      <c r="V518" s="23" t="s">
        <v>3</v>
      </c>
      <c r="W518" s="93"/>
      <c r="X518" s="93"/>
      <c r="Y518" s="93"/>
      <c r="Z518" s="4"/>
      <c r="AA518" s="2"/>
    </row>
    <row r="519" spans="1:27" ht="29.25" customHeight="1" x14ac:dyDescent="0.3">
      <c r="A519" s="13"/>
      <c r="B519" s="94">
        <v>110</v>
      </c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14">
        <v>703</v>
      </c>
      <c r="N519" s="15"/>
      <c r="O519" s="38" t="s">
        <v>35</v>
      </c>
      <c r="P519" s="39">
        <v>810</v>
      </c>
      <c r="Q519" s="40">
        <v>7</v>
      </c>
      <c r="R519" s="41">
        <v>3</v>
      </c>
      <c r="S519" s="42" t="s">
        <v>156</v>
      </c>
      <c r="T519" s="43">
        <v>110</v>
      </c>
      <c r="U519" s="44">
        <v>6033516.79</v>
      </c>
      <c r="V519" s="23" t="s">
        <v>3</v>
      </c>
      <c r="W519" s="93"/>
      <c r="X519" s="93"/>
      <c r="Y519" s="93"/>
      <c r="Z519" s="4"/>
      <c r="AA519" s="2"/>
    </row>
    <row r="520" spans="1:27" ht="29.25" customHeight="1" x14ac:dyDescent="0.3">
      <c r="A520" s="13"/>
      <c r="B520" s="100">
        <v>200</v>
      </c>
      <c r="C520" s="100"/>
      <c r="D520" s="100"/>
      <c r="E520" s="100"/>
      <c r="F520" s="100"/>
      <c r="G520" s="100"/>
      <c r="H520" s="100"/>
      <c r="I520" s="100"/>
      <c r="J520" s="100"/>
      <c r="K520" s="100"/>
      <c r="L520" s="100"/>
      <c r="M520" s="14">
        <v>703</v>
      </c>
      <c r="N520" s="15"/>
      <c r="O520" s="54" t="s">
        <v>15</v>
      </c>
      <c r="P520" s="55">
        <v>810</v>
      </c>
      <c r="Q520" s="56">
        <v>7</v>
      </c>
      <c r="R520" s="57">
        <v>3</v>
      </c>
      <c r="S520" s="58" t="s">
        <v>156</v>
      </c>
      <c r="T520" s="59">
        <v>200</v>
      </c>
      <c r="U520" s="60">
        <v>595514.12</v>
      </c>
      <c r="V520" s="23" t="s">
        <v>3</v>
      </c>
      <c r="W520" s="93"/>
      <c r="X520" s="93"/>
      <c r="Y520" s="93"/>
      <c r="Z520" s="4"/>
      <c r="AA520" s="2"/>
    </row>
    <row r="521" spans="1:27" ht="43.5" customHeight="1" x14ac:dyDescent="0.3">
      <c r="A521" s="13"/>
      <c r="B521" s="94">
        <v>240</v>
      </c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14">
        <v>703</v>
      </c>
      <c r="N521" s="15"/>
      <c r="O521" s="38" t="s">
        <v>14</v>
      </c>
      <c r="P521" s="39">
        <v>810</v>
      </c>
      <c r="Q521" s="40">
        <v>7</v>
      </c>
      <c r="R521" s="41">
        <v>3</v>
      </c>
      <c r="S521" s="42" t="s">
        <v>156</v>
      </c>
      <c r="T521" s="43">
        <v>240</v>
      </c>
      <c r="U521" s="44">
        <v>595514.12</v>
      </c>
      <c r="V521" s="23" t="s">
        <v>3</v>
      </c>
      <c r="W521" s="93"/>
      <c r="X521" s="93"/>
      <c r="Y521" s="93"/>
      <c r="Z521" s="4"/>
      <c r="AA521" s="2"/>
    </row>
    <row r="522" spans="1:27" ht="43.5" customHeight="1" x14ac:dyDescent="0.3">
      <c r="A522" s="13"/>
      <c r="B522" s="100">
        <v>600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4">
        <v>703</v>
      </c>
      <c r="N522" s="15"/>
      <c r="O522" s="54" t="s">
        <v>26</v>
      </c>
      <c r="P522" s="55">
        <v>810</v>
      </c>
      <c r="Q522" s="56">
        <v>7</v>
      </c>
      <c r="R522" s="57">
        <v>3</v>
      </c>
      <c r="S522" s="58" t="s">
        <v>156</v>
      </c>
      <c r="T522" s="59">
        <v>600</v>
      </c>
      <c r="U522" s="60">
        <v>30580556</v>
      </c>
      <c r="V522" s="23" t="s">
        <v>3</v>
      </c>
      <c r="W522" s="93"/>
      <c r="X522" s="93"/>
      <c r="Y522" s="93"/>
      <c r="Z522" s="4"/>
      <c r="AA522" s="2"/>
    </row>
    <row r="523" spans="1:27" ht="15" customHeight="1" x14ac:dyDescent="0.3">
      <c r="A523" s="13"/>
      <c r="B523" s="94">
        <v>610</v>
      </c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14">
        <v>703</v>
      </c>
      <c r="N523" s="15"/>
      <c r="O523" s="38" t="s">
        <v>25</v>
      </c>
      <c r="P523" s="39">
        <v>810</v>
      </c>
      <c r="Q523" s="40">
        <v>7</v>
      </c>
      <c r="R523" s="41">
        <v>3</v>
      </c>
      <c r="S523" s="42" t="s">
        <v>156</v>
      </c>
      <c r="T523" s="43">
        <v>610</v>
      </c>
      <c r="U523" s="44">
        <v>30580556</v>
      </c>
      <c r="V523" s="23" t="s">
        <v>3</v>
      </c>
      <c r="W523" s="93"/>
      <c r="X523" s="93"/>
      <c r="Y523" s="93"/>
      <c r="Z523" s="4"/>
      <c r="AA523" s="2"/>
    </row>
    <row r="524" spans="1:27" ht="29.25" customHeight="1" x14ac:dyDescent="0.3">
      <c r="A524" s="13"/>
      <c r="B524" s="24"/>
      <c r="C524" s="25"/>
      <c r="D524" s="25"/>
      <c r="E524" s="61"/>
      <c r="F524" s="62"/>
      <c r="G524" s="101" t="s">
        <v>152</v>
      </c>
      <c r="H524" s="101"/>
      <c r="I524" s="102"/>
      <c r="J524" s="102"/>
      <c r="K524" s="102"/>
      <c r="L524" s="102"/>
      <c r="M524" s="14">
        <v>703</v>
      </c>
      <c r="N524" s="15"/>
      <c r="O524" s="47" t="s">
        <v>151</v>
      </c>
      <c r="P524" s="48">
        <v>810</v>
      </c>
      <c r="Q524" s="49">
        <v>7</v>
      </c>
      <c r="R524" s="50">
        <v>3</v>
      </c>
      <c r="S524" s="51" t="s">
        <v>150</v>
      </c>
      <c r="T524" s="52" t="s">
        <v>2</v>
      </c>
      <c r="U524" s="53">
        <v>1192737</v>
      </c>
      <c r="V524" s="23" t="s">
        <v>173</v>
      </c>
      <c r="W524" s="91"/>
      <c r="X524" s="91"/>
      <c r="Y524" s="91"/>
      <c r="Z524" s="4"/>
      <c r="AA524" s="2"/>
    </row>
    <row r="525" spans="1:27" ht="114.75" customHeight="1" x14ac:dyDescent="0.3">
      <c r="A525" s="13"/>
      <c r="B525" s="27"/>
      <c r="C525" s="28"/>
      <c r="D525" s="28"/>
      <c r="E525" s="63"/>
      <c r="F525" s="63"/>
      <c r="G525" s="29"/>
      <c r="H525" s="30"/>
      <c r="I525" s="90" t="s">
        <v>176</v>
      </c>
      <c r="J525" s="90"/>
      <c r="K525" s="90"/>
      <c r="L525" s="90"/>
      <c r="M525" s="14">
        <v>703</v>
      </c>
      <c r="N525" s="15"/>
      <c r="O525" s="16" t="s">
        <v>175</v>
      </c>
      <c r="P525" s="17">
        <v>810</v>
      </c>
      <c r="Q525" s="18">
        <v>7</v>
      </c>
      <c r="R525" s="19">
        <v>3</v>
      </c>
      <c r="S525" s="20" t="s">
        <v>174</v>
      </c>
      <c r="T525" s="21" t="s">
        <v>2</v>
      </c>
      <c r="U525" s="22">
        <v>1192737</v>
      </c>
      <c r="V525" s="23" t="s">
        <v>173</v>
      </c>
      <c r="W525" s="91"/>
      <c r="X525" s="91"/>
      <c r="Y525" s="91"/>
      <c r="Z525" s="4"/>
      <c r="AA525" s="2"/>
    </row>
    <row r="526" spans="1:27" ht="43.5" customHeight="1" x14ac:dyDescent="0.3">
      <c r="A526" s="13"/>
      <c r="B526" s="92">
        <v>600</v>
      </c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14">
        <v>703</v>
      </c>
      <c r="N526" s="15"/>
      <c r="O526" s="31" t="s">
        <v>26</v>
      </c>
      <c r="P526" s="32">
        <v>810</v>
      </c>
      <c r="Q526" s="33">
        <v>7</v>
      </c>
      <c r="R526" s="34">
        <v>3</v>
      </c>
      <c r="S526" s="35" t="s">
        <v>174</v>
      </c>
      <c r="T526" s="36">
        <v>600</v>
      </c>
      <c r="U526" s="37">
        <v>1192737</v>
      </c>
      <c r="V526" s="23" t="s">
        <v>173</v>
      </c>
      <c r="W526" s="93"/>
      <c r="X526" s="93"/>
      <c r="Y526" s="93"/>
      <c r="Z526" s="4"/>
      <c r="AA526" s="2"/>
    </row>
    <row r="527" spans="1:27" ht="15" customHeight="1" x14ac:dyDescent="0.3">
      <c r="A527" s="13"/>
      <c r="B527" s="94">
        <v>610</v>
      </c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14">
        <v>703</v>
      </c>
      <c r="N527" s="15"/>
      <c r="O527" s="38" t="s">
        <v>25</v>
      </c>
      <c r="P527" s="39">
        <v>810</v>
      </c>
      <c r="Q527" s="40">
        <v>7</v>
      </c>
      <c r="R527" s="41">
        <v>3</v>
      </c>
      <c r="S527" s="42" t="s">
        <v>174</v>
      </c>
      <c r="T527" s="43">
        <v>610</v>
      </c>
      <c r="U527" s="44">
        <v>1192737</v>
      </c>
      <c r="V527" s="23" t="s">
        <v>173</v>
      </c>
      <c r="W527" s="93"/>
      <c r="X527" s="93"/>
      <c r="Y527" s="93"/>
      <c r="Z527" s="4"/>
      <c r="AA527" s="2"/>
    </row>
    <row r="528" spans="1:27" ht="29.25" customHeight="1" x14ac:dyDescent="0.3">
      <c r="A528" s="13"/>
      <c r="B528" s="24"/>
      <c r="C528" s="25"/>
      <c r="D528" s="26"/>
      <c r="E528" s="101" t="s">
        <v>11</v>
      </c>
      <c r="F528" s="101"/>
      <c r="G528" s="101"/>
      <c r="H528" s="101"/>
      <c r="I528" s="102"/>
      <c r="J528" s="102"/>
      <c r="K528" s="102"/>
      <c r="L528" s="102"/>
      <c r="M528" s="14">
        <v>703</v>
      </c>
      <c r="N528" s="15"/>
      <c r="O528" s="47" t="s">
        <v>10</v>
      </c>
      <c r="P528" s="48">
        <v>810</v>
      </c>
      <c r="Q528" s="49">
        <v>7</v>
      </c>
      <c r="R528" s="50">
        <v>3</v>
      </c>
      <c r="S528" s="51" t="s">
        <v>9</v>
      </c>
      <c r="T528" s="52" t="s">
        <v>2</v>
      </c>
      <c r="U528" s="53">
        <v>181360</v>
      </c>
      <c r="V528" s="23" t="s">
        <v>169</v>
      </c>
      <c r="W528" s="91"/>
      <c r="X528" s="91"/>
      <c r="Y528" s="91"/>
      <c r="Z528" s="4"/>
      <c r="AA528" s="2"/>
    </row>
    <row r="529" spans="1:27" ht="29.25" customHeight="1" x14ac:dyDescent="0.3">
      <c r="A529" s="13"/>
      <c r="B529" s="27"/>
      <c r="C529" s="28"/>
      <c r="D529" s="28"/>
      <c r="E529" s="29"/>
      <c r="F529" s="29"/>
      <c r="G529" s="29"/>
      <c r="H529" s="30"/>
      <c r="I529" s="90" t="s">
        <v>172</v>
      </c>
      <c r="J529" s="90"/>
      <c r="K529" s="90"/>
      <c r="L529" s="90"/>
      <c r="M529" s="14">
        <v>703</v>
      </c>
      <c r="N529" s="15"/>
      <c r="O529" s="16" t="s">
        <v>171</v>
      </c>
      <c r="P529" s="17">
        <v>810</v>
      </c>
      <c r="Q529" s="18">
        <v>7</v>
      </c>
      <c r="R529" s="19">
        <v>3</v>
      </c>
      <c r="S529" s="20" t="s">
        <v>170</v>
      </c>
      <c r="T529" s="21" t="s">
        <v>2</v>
      </c>
      <c r="U529" s="22">
        <v>181360</v>
      </c>
      <c r="V529" s="23" t="s">
        <v>169</v>
      </c>
      <c r="W529" s="91"/>
      <c r="X529" s="91"/>
      <c r="Y529" s="91"/>
      <c r="Z529" s="4"/>
      <c r="AA529" s="2"/>
    </row>
    <row r="530" spans="1:27" ht="29.25" customHeight="1" x14ac:dyDescent="0.3">
      <c r="A530" s="13"/>
      <c r="B530" s="92">
        <v>200</v>
      </c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14">
        <v>703</v>
      </c>
      <c r="N530" s="15"/>
      <c r="O530" s="31" t="s">
        <v>15</v>
      </c>
      <c r="P530" s="32">
        <v>810</v>
      </c>
      <c r="Q530" s="33">
        <v>7</v>
      </c>
      <c r="R530" s="34">
        <v>3</v>
      </c>
      <c r="S530" s="35" t="s">
        <v>170</v>
      </c>
      <c r="T530" s="36">
        <v>200</v>
      </c>
      <c r="U530" s="37">
        <v>73800</v>
      </c>
      <c r="V530" s="23" t="s">
        <v>169</v>
      </c>
      <c r="W530" s="93"/>
      <c r="X530" s="93"/>
      <c r="Y530" s="93"/>
      <c r="Z530" s="4"/>
      <c r="AA530" s="2"/>
    </row>
    <row r="531" spans="1:27" ht="43.5" customHeight="1" x14ac:dyDescent="0.3">
      <c r="A531" s="13"/>
      <c r="B531" s="94">
        <v>240</v>
      </c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14">
        <v>703</v>
      </c>
      <c r="N531" s="15"/>
      <c r="O531" s="38" t="s">
        <v>14</v>
      </c>
      <c r="P531" s="39">
        <v>810</v>
      </c>
      <c r="Q531" s="40">
        <v>7</v>
      </c>
      <c r="R531" s="41">
        <v>3</v>
      </c>
      <c r="S531" s="42" t="s">
        <v>170</v>
      </c>
      <c r="T531" s="43">
        <v>240</v>
      </c>
      <c r="U531" s="44">
        <v>73800</v>
      </c>
      <c r="V531" s="23" t="s">
        <v>169</v>
      </c>
      <c r="W531" s="93"/>
      <c r="X531" s="93"/>
      <c r="Y531" s="93"/>
      <c r="Z531" s="4"/>
      <c r="AA531" s="2"/>
    </row>
    <row r="532" spans="1:27" ht="43.5" customHeight="1" x14ac:dyDescent="0.3">
      <c r="A532" s="13"/>
      <c r="B532" s="100">
        <v>600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4">
        <v>703</v>
      </c>
      <c r="N532" s="15"/>
      <c r="O532" s="54" t="s">
        <v>26</v>
      </c>
      <c r="P532" s="55">
        <v>810</v>
      </c>
      <c r="Q532" s="56">
        <v>7</v>
      </c>
      <c r="R532" s="57">
        <v>3</v>
      </c>
      <c r="S532" s="58" t="s">
        <v>170</v>
      </c>
      <c r="T532" s="59">
        <v>600</v>
      </c>
      <c r="U532" s="60">
        <v>107560</v>
      </c>
      <c r="V532" s="23" t="s">
        <v>169</v>
      </c>
      <c r="W532" s="93"/>
      <c r="X532" s="93"/>
      <c r="Y532" s="93"/>
      <c r="Z532" s="4"/>
      <c r="AA532" s="2"/>
    </row>
    <row r="533" spans="1:27" ht="15" customHeight="1" x14ac:dyDescent="0.3">
      <c r="A533" s="13"/>
      <c r="B533" s="94">
        <v>610</v>
      </c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14">
        <v>703</v>
      </c>
      <c r="N533" s="15"/>
      <c r="O533" s="38" t="s">
        <v>25</v>
      </c>
      <c r="P533" s="39">
        <v>810</v>
      </c>
      <c r="Q533" s="40">
        <v>7</v>
      </c>
      <c r="R533" s="41">
        <v>3</v>
      </c>
      <c r="S533" s="42" t="s">
        <v>170</v>
      </c>
      <c r="T533" s="43">
        <v>610</v>
      </c>
      <c r="U533" s="44">
        <v>107560</v>
      </c>
      <c r="V533" s="23" t="s">
        <v>169</v>
      </c>
      <c r="W533" s="93"/>
      <c r="X533" s="93"/>
      <c r="Y533" s="93"/>
      <c r="Z533" s="4"/>
      <c r="AA533" s="2"/>
    </row>
    <row r="534" spans="1:27" ht="15" customHeight="1" x14ac:dyDescent="0.3">
      <c r="A534" s="13"/>
      <c r="B534" s="104" t="s">
        <v>168</v>
      </c>
      <c r="C534" s="104"/>
      <c r="D534" s="104"/>
      <c r="E534" s="95"/>
      <c r="F534" s="95"/>
      <c r="G534" s="95"/>
      <c r="H534" s="95"/>
      <c r="I534" s="95"/>
      <c r="J534" s="95"/>
      <c r="K534" s="95"/>
      <c r="L534" s="95"/>
      <c r="M534" s="14">
        <v>707</v>
      </c>
      <c r="N534" s="15"/>
      <c r="O534" s="47" t="s">
        <v>168</v>
      </c>
      <c r="P534" s="48">
        <v>810</v>
      </c>
      <c r="Q534" s="49">
        <v>7</v>
      </c>
      <c r="R534" s="50">
        <v>7</v>
      </c>
      <c r="S534" s="51" t="s">
        <v>2</v>
      </c>
      <c r="T534" s="52" t="s">
        <v>2</v>
      </c>
      <c r="U534" s="53">
        <v>107475</v>
      </c>
      <c r="V534" s="23" t="s">
        <v>1</v>
      </c>
      <c r="W534" s="91"/>
      <c r="X534" s="91"/>
      <c r="Y534" s="91"/>
      <c r="Z534" s="4"/>
      <c r="AA534" s="2"/>
    </row>
    <row r="535" spans="1:27" ht="43.5" customHeight="1" x14ac:dyDescent="0.3">
      <c r="A535" s="13"/>
      <c r="B535" s="24"/>
      <c r="C535" s="25"/>
      <c r="D535" s="26"/>
      <c r="E535" s="98" t="s">
        <v>163</v>
      </c>
      <c r="F535" s="98"/>
      <c r="G535" s="98"/>
      <c r="H535" s="98"/>
      <c r="I535" s="99"/>
      <c r="J535" s="99"/>
      <c r="K535" s="99"/>
      <c r="L535" s="99"/>
      <c r="M535" s="14">
        <v>707</v>
      </c>
      <c r="N535" s="15"/>
      <c r="O535" s="16" t="s">
        <v>162</v>
      </c>
      <c r="P535" s="17">
        <v>810</v>
      </c>
      <c r="Q535" s="18">
        <v>7</v>
      </c>
      <c r="R535" s="19">
        <v>7</v>
      </c>
      <c r="S535" s="20" t="s">
        <v>161</v>
      </c>
      <c r="T535" s="21" t="s">
        <v>2</v>
      </c>
      <c r="U535" s="22">
        <v>107475</v>
      </c>
      <c r="V535" s="23" t="s">
        <v>1</v>
      </c>
      <c r="W535" s="91"/>
      <c r="X535" s="91"/>
      <c r="Y535" s="91"/>
      <c r="Z535" s="4"/>
      <c r="AA535" s="2"/>
    </row>
    <row r="536" spans="1:27" ht="100.5" customHeight="1" x14ac:dyDescent="0.3">
      <c r="A536" s="13"/>
      <c r="B536" s="45"/>
      <c r="C536" s="46"/>
      <c r="D536" s="46"/>
      <c r="E536" s="29"/>
      <c r="F536" s="29"/>
      <c r="G536" s="29"/>
      <c r="H536" s="30"/>
      <c r="I536" s="103" t="s">
        <v>167</v>
      </c>
      <c r="J536" s="103"/>
      <c r="K536" s="103"/>
      <c r="L536" s="103"/>
      <c r="M536" s="14">
        <v>707</v>
      </c>
      <c r="N536" s="15"/>
      <c r="O536" s="47" t="s">
        <v>166</v>
      </c>
      <c r="P536" s="48">
        <v>810</v>
      </c>
      <c r="Q536" s="49">
        <v>7</v>
      </c>
      <c r="R536" s="50">
        <v>7</v>
      </c>
      <c r="S536" s="51" t="s">
        <v>165</v>
      </c>
      <c r="T536" s="52" t="s">
        <v>2</v>
      </c>
      <c r="U536" s="53">
        <v>107475</v>
      </c>
      <c r="V536" s="23" t="s">
        <v>55</v>
      </c>
      <c r="W536" s="91"/>
      <c r="X536" s="91"/>
      <c r="Y536" s="91"/>
      <c r="Z536" s="4"/>
      <c r="AA536" s="2"/>
    </row>
    <row r="537" spans="1:27" ht="29.25" customHeight="1" x14ac:dyDescent="0.3">
      <c r="A537" s="13"/>
      <c r="B537" s="92">
        <v>200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14">
        <v>707</v>
      </c>
      <c r="N537" s="15"/>
      <c r="O537" s="31" t="s">
        <v>15</v>
      </c>
      <c r="P537" s="32">
        <v>810</v>
      </c>
      <c r="Q537" s="33">
        <v>7</v>
      </c>
      <c r="R537" s="34">
        <v>7</v>
      </c>
      <c r="S537" s="35" t="s">
        <v>165</v>
      </c>
      <c r="T537" s="36">
        <v>200</v>
      </c>
      <c r="U537" s="37">
        <v>107475</v>
      </c>
      <c r="V537" s="23" t="s">
        <v>55</v>
      </c>
      <c r="W537" s="93"/>
      <c r="X537" s="93"/>
      <c r="Y537" s="93"/>
      <c r="Z537" s="4"/>
      <c r="AA537" s="2"/>
    </row>
    <row r="538" spans="1:27" ht="43.5" customHeight="1" x14ac:dyDescent="0.3">
      <c r="A538" s="13"/>
      <c r="B538" s="94">
        <v>240</v>
      </c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14">
        <v>707</v>
      </c>
      <c r="N538" s="15"/>
      <c r="O538" s="38" t="s">
        <v>14</v>
      </c>
      <c r="P538" s="39">
        <v>810</v>
      </c>
      <c r="Q538" s="40">
        <v>7</v>
      </c>
      <c r="R538" s="41">
        <v>7</v>
      </c>
      <c r="S538" s="42" t="s">
        <v>165</v>
      </c>
      <c r="T538" s="43">
        <v>240</v>
      </c>
      <c r="U538" s="44">
        <v>107475</v>
      </c>
      <c r="V538" s="23" t="s">
        <v>55</v>
      </c>
      <c r="W538" s="93"/>
      <c r="X538" s="93"/>
      <c r="Y538" s="93"/>
      <c r="Z538" s="4"/>
      <c r="AA538" s="2"/>
    </row>
    <row r="539" spans="1:27" ht="15" customHeight="1" x14ac:dyDescent="0.3">
      <c r="A539" s="13"/>
      <c r="B539" s="104" t="s">
        <v>164</v>
      </c>
      <c r="C539" s="104"/>
      <c r="D539" s="104"/>
      <c r="E539" s="95"/>
      <c r="F539" s="95"/>
      <c r="G539" s="95"/>
      <c r="H539" s="95"/>
      <c r="I539" s="95"/>
      <c r="J539" s="95"/>
      <c r="K539" s="95"/>
      <c r="L539" s="95"/>
      <c r="M539" s="14">
        <v>709</v>
      </c>
      <c r="N539" s="15"/>
      <c r="O539" s="47" t="s">
        <v>164</v>
      </c>
      <c r="P539" s="48">
        <v>810</v>
      </c>
      <c r="Q539" s="49">
        <v>7</v>
      </c>
      <c r="R539" s="50">
        <v>9</v>
      </c>
      <c r="S539" s="51" t="s">
        <v>2</v>
      </c>
      <c r="T539" s="52" t="s">
        <v>2</v>
      </c>
      <c r="U539" s="53">
        <v>11986433.4</v>
      </c>
      <c r="V539" s="23" t="s">
        <v>1</v>
      </c>
      <c r="W539" s="91"/>
      <c r="X539" s="91"/>
      <c r="Y539" s="91"/>
      <c r="Z539" s="4"/>
      <c r="AA539" s="2"/>
    </row>
    <row r="540" spans="1:27" ht="43.5" customHeight="1" x14ac:dyDescent="0.3">
      <c r="A540" s="13"/>
      <c r="B540" s="24"/>
      <c r="C540" s="25"/>
      <c r="D540" s="26"/>
      <c r="E540" s="98" t="s">
        <v>163</v>
      </c>
      <c r="F540" s="98"/>
      <c r="G540" s="98"/>
      <c r="H540" s="98"/>
      <c r="I540" s="99"/>
      <c r="J540" s="99"/>
      <c r="K540" s="99"/>
      <c r="L540" s="99"/>
      <c r="M540" s="14">
        <v>709</v>
      </c>
      <c r="N540" s="15"/>
      <c r="O540" s="16" t="s">
        <v>162</v>
      </c>
      <c r="P540" s="17">
        <v>810</v>
      </c>
      <c r="Q540" s="18">
        <v>7</v>
      </c>
      <c r="R540" s="19">
        <v>9</v>
      </c>
      <c r="S540" s="20" t="s">
        <v>161</v>
      </c>
      <c r="T540" s="21" t="s">
        <v>2</v>
      </c>
      <c r="U540" s="22">
        <v>7445338.2000000002</v>
      </c>
      <c r="V540" s="23" t="s">
        <v>1</v>
      </c>
      <c r="W540" s="91"/>
      <c r="X540" s="91"/>
      <c r="Y540" s="91"/>
      <c r="Z540" s="4"/>
      <c r="AA540" s="2"/>
    </row>
    <row r="541" spans="1:27" ht="15" customHeight="1" x14ac:dyDescent="0.3">
      <c r="A541" s="13"/>
      <c r="B541" s="27"/>
      <c r="C541" s="28"/>
      <c r="D541" s="28"/>
      <c r="E541" s="29"/>
      <c r="F541" s="29"/>
      <c r="G541" s="29"/>
      <c r="H541" s="30"/>
      <c r="I541" s="90" t="s">
        <v>160</v>
      </c>
      <c r="J541" s="90"/>
      <c r="K541" s="90"/>
      <c r="L541" s="90"/>
      <c r="M541" s="14">
        <v>709</v>
      </c>
      <c r="N541" s="15"/>
      <c r="O541" s="16" t="s">
        <v>159</v>
      </c>
      <c r="P541" s="17">
        <v>810</v>
      </c>
      <c r="Q541" s="18">
        <v>7</v>
      </c>
      <c r="R541" s="19">
        <v>9</v>
      </c>
      <c r="S541" s="20" t="s">
        <v>158</v>
      </c>
      <c r="T541" s="21" t="s">
        <v>2</v>
      </c>
      <c r="U541" s="22">
        <v>886967.9</v>
      </c>
      <c r="V541" s="23" t="s">
        <v>142</v>
      </c>
      <c r="W541" s="91"/>
      <c r="X541" s="91"/>
      <c r="Y541" s="91"/>
      <c r="Z541" s="4"/>
      <c r="AA541" s="2"/>
    </row>
    <row r="542" spans="1:27" ht="72" customHeight="1" x14ac:dyDescent="0.3">
      <c r="A542" s="13"/>
      <c r="B542" s="92">
        <v>100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14">
        <v>709</v>
      </c>
      <c r="N542" s="15"/>
      <c r="O542" s="31" t="s">
        <v>36</v>
      </c>
      <c r="P542" s="32">
        <v>810</v>
      </c>
      <c r="Q542" s="33">
        <v>7</v>
      </c>
      <c r="R542" s="34">
        <v>9</v>
      </c>
      <c r="S542" s="35" t="s">
        <v>158</v>
      </c>
      <c r="T542" s="36">
        <v>100</v>
      </c>
      <c r="U542" s="37">
        <v>344771.04</v>
      </c>
      <c r="V542" s="23" t="s">
        <v>142</v>
      </c>
      <c r="W542" s="93"/>
      <c r="X542" s="93"/>
      <c r="Y542" s="93"/>
      <c r="Z542" s="4"/>
      <c r="AA542" s="2"/>
    </row>
    <row r="543" spans="1:27" ht="29.25" customHeight="1" x14ac:dyDescent="0.3">
      <c r="A543" s="13"/>
      <c r="B543" s="94">
        <v>110</v>
      </c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14">
        <v>709</v>
      </c>
      <c r="N543" s="15"/>
      <c r="O543" s="38" t="s">
        <v>35</v>
      </c>
      <c r="P543" s="39">
        <v>810</v>
      </c>
      <c r="Q543" s="40">
        <v>7</v>
      </c>
      <c r="R543" s="41">
        <v>9</v>
      </c>
      <c r="S543" s="42" t="s">
        <v>158</v>
      </c>
      <c r="T543" s="43">
        <v>110</v>
      </c>
      <c r="U543" s="44">
        <v>344771.04</v>
      </c>
      <c r="V543" s="23" t="s">
        <v>142</v>
      </c>
      <c r="W543" s="93"/>
      <c r="X543" s="93"/>
      <c r="Y543" s="93"/>
      <c r="Z543" s="4"/>
      <c r="AA543" s="2"/>
    </row>
    <row r="544" spans="1:27" ht="29.25" customHeight="1" x14ac:dyDescent="0.3">
      <c r="A544" s="13"/>
      <c r="B544" s="100">
        <v>200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14">
        <v>709</v>
      </c>
      <c r="N544" s="15"/>
      <c r="O544" s="54" t="s">
        <v>15</v>
      </c>
      <c r="P544" s="55">
        <v>810</v>
      </c>
      <c r="Q544" s="56">
        <v>7</v>
      </c>
      <c r="R544" s="57">
        <v>9</v>
      </c>
      <c r="S544" s="58" t="s">
        <v>158</v>
      </c>
      <c r="T544" s="59">
        <v>200</v>
      </c>
      <c r="U544" s="60">
        <v>499146.86</v>
      </c>
      <c r="V544" s="23" t="s">
        <v>142</v>
      </c>
      <c r="W544" s="93"/>
      <c r="X544" s="93"/>
      <c r="Y544" s="93"/>
      <c r="Z544" s="4"/>
      <c r="AA544" s="2"/>
    </row>
    <row r="545" spans="1:27" ht="43.5" customHeight="1" x14ac:dyDescent="0.3">
      <c r="A545" s="13"/>
      <c r="B545" s="94">
        <v>240</v>
      </c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14">
        <v>709</v>
      </c>
      <c r="N545" s="15"/>
      <c r="O545" s="38" t="s">
        <v>14</v>
      </c>
      <c r="P545" s="39">
        <v>810</v>
      </c>
      <c r="Q545" s="40">
        <v>7</v>
      </c>
      <c r="R545" s="41">
        <v>9</v>
      </c>
      <c r="S545" s="42" t="s">
        <v>158</v>
      </c>
      <c r="T545" s="43">
        <v>240</v>
      </c>
      <c r="U545" s="44">
        <v>499146.86</v>
      </c>
      <c r="V545" s="23" t="s">
        <v>142</v>
      </c>
      <c r="W545" s="93"/>
      <c r="X545" s="93"/>
      <c r="Y545" s="93"/>
      <c r="Z545" s="4"/>
      <c r="AA545" s="2"/>
    </row>
    <row r="546" spans="1:27" ht="15" customHeight="1" x14ac:dyDescent="0.3">
      <c r="A546" s="13"/>
      <c r="B546" s="100">
        <v>800</v>
      </c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4">
        <v>709</v>
      </c>
      <c r="N546" s="15"/>
      <c r="O546" s="54" t="s">
        <v>44</v>
      </c>
      <c r="P546" s="55">
        <v>810</v>
      </c>
      <c r="Q546" s="56">
        <v>7</v>
      </c>
      <c r="R546" s="57">
        <v>9</v>
      </c>
      <c r="S546" s="58" t="s">
        <v>158</v>
      </c>
      <c r="T546" s="59">
        <v>800</v>
      </c>
      <c r="U546" s="60">
        <v>43050</v>
      </c>
      <c r="V546" s="23" t="s">
        <v>142</v>
      </c>
      <c r="W546" s="93"/>
      <c r="X546" s="93"/>
      <c r="Y546" s="93"/>
      <c r="Z546" s="4"/>
      <c r="AA546" s="2"/>
    </row>
    <row r="547" spans="1:27" ht="15" customHeight="1" x14ac:dyDescent="0.3">
      <c r="A547" s="13"/>
      <c r="B547" s="94">
        <v>850</v>
      </c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14">
        <v>709</v>
      </c>
      <c r="N547" s="15"/>
      <c r="O547" s="38" t="s">
        <v>43</v>
      </c>
      <c r="P547" s="39">
        <v>810</v>
      </c>
      <c r="Q547" s="40">
        <v>7</v>
      </c>
      <c r="R547" s="41">
        <v>9</v>
      </c>
      <c r="S547" s="42" t="s">
        <v>158</v>
      </c>
      <c r="T547" s="43">
        <v>850</v>
      </c>
      <c r="U547" s="44">
        <v>43050</v>
      </c>
      <c r="V547" s="23" t="s">
        <v>142</v>
      </c>
      <c r="W547" s="93"/>
      <c r="X547" s="93"/>
      <c r="Y547" s="93"/>
      <c r="Z547" s="4"/>
      <c r="AA547" s="2"/>
    </row>
    <row r="548" spans="1:27" ht="72" customHeight="1" x14ac:dyDescent="0.3">
      <c r="A548" s="13"/>
      <c r="B548" s="45"/>
      <c r="C548" s="46"/>
      <c r="D548" s="46"/>
      <c r="E548" s="29"/>
      <c r="F548" s="29"/>
      <c r="G548" s="29"/>
      <c r="H548" s="30"/>
      <c r="I548" s="103" t="s">
        <v>157</v>
      </c>
      <c r="J548" s="103"/>
      <c r="K548" s="103"/>
      <c r="L548" s="103"/>
      <c r="M548" s="14">
        <v>709</v>
      </c>
      <c r="N548" s="15"/>
      <c r="O548" s="47" t="s">
        <v>37</v>
      </c>
      <c r="P548" s="48">
        <v>810</v>
      </c>
      <c r="Q548" s="49">
        <v>7</v>
      </c>
      <c r="R548" s="50">
        <v>9</v>
      </c>
      <c r="S548" s="51" t="s">
        <v>156</v>
      </c>
      <c r="T548" s="52" t="s">
        <v>2</v>
      </c>
      <c r="U548" s="53">
        <v>4668548.3</v>
      </c>
      <c r="V548" s="23" t="s">
        <v>3</v>
      </c>
      <c r="W548" s="91"/>
      <c r="X548" s="91"/>
      <c r="Y548" s="91"/>
      <c r="Z548" s="4"/>
      <c r="AA548" s="2"/>
    </row>
    <row r="549" spans="1:27" ht="72" customHeight="1" x14ac:dyDescent="0.3">
      <c r="A549" s="13"/>
      <c r="B549" s="92">
        <v>100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14">
        <v>709</v>
      </c>
      <c r="N549" s="15"/>
      <c r="O549" s="31" t="s">
        <v>36</v>
      </c>
      <c r="P549" s="32">
        <v>810</v>
      </c>
      <c r="Q549" s="33">
        <v>7</v>
      </c>
      <c r="R549" s="34">
        <v>9</v>
      </c>
      <c r="S549" s="35" t="s">
        <v>156</v>
      </c>
      <c r="T549" s="36">
        <v>100</v>
      </c>
      <c r="U549" s="37">
        <v>4632892.5</v>
      </c>
      <c r="V549" s="23" t="s">
        <v>3</v>
      </c>
      <c r="W549" s="93"/>
      <c r="X549" s="93"/>
      <c r="Y549" s="93"/>
      <c r="Z549" s="4"/>
      <c r="AA549" s="2"/>
    </row>
    <row r="550" spans="1:27" ht="29.25" customHeight="1" x14ac:dyDescent="0.3">
      <c r="A550" s="13"/>
      <c r="B550" s="94">
        <v>110</v>
      </c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14">
        <v>709</v>
      </c>
      <c r="N550" s="15"/>
      <c r="O550" s="38" t="s">
        <v>35</v>
      </c>
      <c r="P550" s="39">
        <v>810</v>
      </c>
      <c r="Q550" s="40">
        <v>7</v>
      </c>
      <c r="R550" s="41">
        <v>9</v>
      </c>
      <c r="S550" s="42" t="s">
        <v>156</v>
      </c>
      <c r="T550" s="43">
        <v>110</v>
      </c>
      <c r="U550" s="44">
        <v>4632892.5</v>
      </c>
      <c r="V550" s="23" t="s">
        <v>3</v>
      </c>
      <c r="W550" s="93"/>
      <c r="X550" s="93"/>
      <c r="Y550" s="93"/>
      <c r="Z550" s="4"/>
      <c r="AA550" s="2"/>
    </row>
    <row r="551" spans="1:27" ht="29.25" customHeight="1" x14ac:dyDescent="0.3">
      <c r="A551" s="13"/>
      <c r="B551" s="100">
        <v>200</v>
      </c>
      <c r="C551" s="100"/>
      <c r="D551" s="100"/>
      <c r="E551" s="100"/>
      <c r="F551" s="100"/>
      <c r="G551" s="100"/>
      <c r="H551" s="100"/>
      <c r="I551" s="100"/>
      <c r="J551" s="100"/>
      <c r="K551" s="100"/>
      <c r="L551" s="100"/>
      <c r="M551" s="14">
        <v>709</v>
      </c>
      <c r="N551" s="15"/>
      <c r="O551" s="54" t="s">
        <v>15</v>
      </c>
      <c r="P551" s="55">
        <v>810</v>
      </c>
      <c r="Q551" s="56">
        <v>7</v>
      </c>
      <c r="R551" s="57">
        <v>9</v>
      </c>
      <c r="S551" s="58" t="s">
        <v>156</v>
      </c>
      <c r="T551" s="59">
        <v>200</v>
      </c>
      <c r="U551" s="60">
        <v>35655.800000000003</v>
      </c>
      <c r="V551" s="23" t="s">
        <v>3</v>
      </c>
      <c r="W551" s="93"/>
      <c r="X551" s="93"/>
      <c r="Y551" s="93"/>
      <c r="Z551" s="4"/>
      <c r="AA551" s="2"/>
    </row>
    <row r="552" spans="1:27" ht="43.5" customHeight="1" x14ac:dyDescent="0.3">
      <c r="A552" s="13"/>
      <c r="B552" s="94">
        <v>240</v>
      </c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14">
        <v>709</v>
      </c>
      <c r="N552" s="15"/>
      <c r="O552" s="38" t="s">
        <v>14</v>
      </c>
      <c r="P552" s="39">
        <v>810</v>
      </c>
      <c r="Q552" s="40">
        <v>7</v>
      </c>
      <c r="R552" s="41">
        <v>9</v>
      </c>
      <c r="S552" s="42" t="s">
        <v>156</v>
      </c>
      <c r="T552" s="43">
        <v>240</v>
      </c>
      <c r="U552" s="44">
        <v>35655.800000000003</v>
      </c>
      <c r="V552" s="23" t="s">
        <v>3</v>
      </c>
      <c r="W552" s="93"/>
      <c r="X552" s="93"/>
      <c r="Y552" s="93"/>
      <c r="Z552" s="4"/>
      <c r="AA552" s="2"/>
    </row>
    <row r="553" spans="1:27" ht="129" customHeight="1" x14ac:dyDescent="0.3">
      <c r="A553" s="13"/>
      <c r="B553" s="45"/>
      <c r="C553" s="46"/>
      <c r="D553" s="46"/>
      <c r="E553" s="29"/>
      <c r="F553" s="29"/>
      <c r="G553" s="29"/>
      <c r="H553" s="30"/>
      <c r="I553" s="103" t="s">
        <v>155</v>
      </c>
      <c r="J553" s="103"/>
      <c r="K553" s="103"/>
      <c r="L553" s="103"/>
      <c r="M553" s="14">
        <v>709</v>
      </c>
      <c r="N553" s="15"/>
      <c r="O553" s="47" t="s">
        <v>154</v>
      </c>
      <c r="P553" s="48">
        <v>810</v>
      </c>
      <c r="Q553" s="49">
        <v>7</v>
      </c>
      <c r="R553" s="50">
        <v>9</v>
      </c>
      <c r="S553" s="51" t="s">
        <v>153</v>
      </c>
      <c r="T553" s="52" t="s">
        <v>2</v>
      </c>
      <c r="U553" s="53">
        <v>455400</v>
      </c>
      <c r="V553" s="23" t="s">
        <v>3</v>
      </c>
      <c r="W553" s="91"/>
      <c r="X553" s="91"/>
      <c r="Y553" s="91"/>
      <c r="Z553" s="4"/>
      <c r="AA553" s="2"/>
    </row>
    <row r="554" spans="1:27" ht="29.25" customHeight="1" x14ac:dyDescent="0.3">
      <c r="A554" s="13"/>
      <c r="B554" s="92">
        <v>200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14">
        <v>709</v>
      </c>
      <c r="N554" s="15"/>
      <c r="O554" s="31" t="s">
        <v>15</v>
      </c>
      <c r="P554" s="32">
        <v>810</v>
      </c>
      <c r="Q554" s="33">
        <v>7</v>
      </c>
      <c r="R554" s="34">
        <v>9</v>
      </c>
      <c r="S554" s="35" t="s">
        <v>153</v>
      </c>
      <c r="T554" s="36">
        <v>200</v>
      </c>
      <c r="U554" s="37">
        <v>455400</v>
      </c>
      <c r="V554" s="23" t="s">
        <v>3</v>
      </c>
      <c r="W554" s="93"/>
      <c r="X554" s="93"/>
      <c r="Y554" s="93"/>
      <c r="Z554" s="4"/>
      <c r="AA554" s="2"/>
    </row>
    <row r="555" spans="1:27" ht="43.5" customHeight="1" x14ac:dyDescent="0.3">
      <c r="A555" s="13"/>
      <c r="B555" s="94">
        <v>240</v>
      </c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14">
        <v>709</v>
      </c>
      <c r="N555" s="15"/>
      <c r="O555" s="38" t="s">
        <v>14</v>
      </c>
      <c r="P555" s="39">
        <v>810</v>
      </c>
      <c r="Q555" s="40">
        <v>7</v>
      </c>
      <c r="R555" s="41">
        <v>9</v>
      </c>
      <c r="S555" s="42" t="s">
        <v>153</v>
      </c>
      <c r="T555" s="43">
        <v>240</v>
      </c>
      <c r="U555" s="44">
        <v>455400</v>
      </c>
      <c r="V555" s="23" t="s">
        <v>3</v>
      </c>
      <c r="W555" s="93"/>
      <c r="X555" s="93"/>
      <c r="Y555" s="93"/>
      <c r="Z555" s="4"/>
      <c r="AA555" s="2"/>
    </row>
    <row r="556" spans="1:27" ht="29.25" customHeight="1" x14ac:dyDescent="0.3">
      <c r="A556" s="13"/>
      <c r="B556" s="24"/>
      <c r="C556" s="25"/>
      <c r="D556" s="25"/>
      <c r="E556" s="61"/>
      <c r="F556" s="62"/>
      <c r="G556" s="101" t="s">
        <v>152</v>
      </c>
      <c r="H556" s="101"/>
      <c r="I556" s="102"/>
      <c r="J556" s="102"/>
      <c r="K556" s="102"/>
      <c r="L556" s="102"/>
      <c r="M556" s="14">
        <v>709</v>
      </c>
      <c r="N556" s="15"/>
      <c r="O556" s="47" t="s">
        <v>151</v>
      </c>
      <c r="P556" s="48">
        <v>810</v>
      </c>
      <c r="Q556" s="49">
        <v>7</v>
      </c>
      <c r="R556" s="50">
        <v>9</v>
      </c>
      <c r="S556" s="51" t="s">
        <v>150</v>
      </c>
      <c r="T556" s="52" t="s">
        <v>2</v>
      </c>
      <c r="U556" s="53">
        <v>1434422</v>
      </c>
      <c r="V556" s="23" t="s">
        <v>146</v>
      </c>
      <c r="W556" s="91"/>
      <c r="X556" s="91"/>
      <c r="Y556" s="91"/>
      <c r="Z556" s="4"/>
      <c r="AA556" s="2"/>
    </row>
    <row r="557" spans="1:27" ht="100.5" customHeight="1" x14ac:dyDescent="0.3">
      <c r="A557" s="13"/>
      <c r="B557" s="27"/>
      <c r="C557" s="28"/>
      <c r="D557" s="28"/>
      <c r="E557" s="63"/>
      <c r="F557" s="63"/>
      <c r="G557" s="29"/>
      <c r="H557" s="30"/>
      <c r="I557" s="90" t="s">
        <v>149</v>
      </c>
      <c r="J557" s="90"/>
      <c r="K557" s="90"/>
      <c r="L557" s="90"/>
      <c r="M557" s="14">
        <v>709</v>
      </c>
      <c r="N557" s="15"/>
      <c r="O557" s="16" t="s">
        <v>148</v>
      </c>
      <c r="P557" s="17">
        <v>810</v>
      </c>
      <c r="Q557" s="18">
        <v>7</v>
      </c>
      <c r="R557" s="19">
        <v>9</v>
      </c>
      <c r="S557" s="20" t="s">
        <v>147</v>
      </c>
      <c r="T557" s="21" t="s">
        <v>2</v>
      </c>
      <c r="U557" s="22">
        <v>1434422</v>
      </c>
      <c r="V557" s="23" t="s">
        <v>146</v>
      </c>
      <c r="W557" s="91"/>
      <c r="X557" s="91"/>
      <c r="Y557" s="91"/>
      <c r="Z557" s="4"/>
      <c r="AA557" s="2"/>
    </row>
    <row r="558" spans="1:27" ht="29.25" customHeight="1" x14ac:dyDescent="0.3">
      <c r="A558" s="13"/>
      <c r="B558" s="92">
        <v>200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14">
        <v>709</v>
      </c>
      <c r="N558" s="15"/>
      <c r="O558" s="31" t="s">
        <v>15</v>
      </c>
      <c r="P558" s="32">
        <v>810</v>
      </c>
      <c r="Q558" s="33">
        <v>7</v>
      </c>
      <c r="R558" s="34">
        <v>9</v>
      </c>
      <c r="S558" s="35" t="s">
        <v>147</v>
      </c>
      <c r="T558" s="36">
        <v>200</v>
      </c>
      <c r="U558" s="37">
        <v>1434422</v>
      </c>
      <c r="V558" s="23" t="s">
        <v>146</v>
      </c>
      <c r="W558" s="93"/>
      <c r="X558" s="93"/>
      <c r="Y558" s="93"/>
      <c r="Z558" s="4"/>
      <c r="AA558" s="2"/>
    </row>
    <row r="559" spans="1:27" ht="43.5" customHeight="1" x14ac:dyDescent="0.3">
      <c r="A559" s="13"/>
      <c r="B559" s="94">
        <v>240</v>
      </c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14">
        <v>709</v>
      </c>
      <c r="N559" s="15"/>
      <c r="O559" s="38" t="s">
        <v>14</v>
      </c>
      <c r="P559" s="39">
        <v>810</v>
      </c>
      <c r="Q559" s="40">
        <v>7</v>
      </c>
      <c r="R559" s="41">
        <v>9</v>
      </c>
      <c r="S559" s="42" t="s">
        <v>147</v>
      </c>
      <c r="T559" s="43">
        <v>240</v>
      </c>
      <c r="U559" s="44">
        <v>1434422</v>
      </c>
      <c r="V559" s="23" t="s">
        <v>146</v>
      </c>
      <c r="W559" s="93"/>
      <c r="X559" s="93"/>
      <c r="Y559" s="93"/>
      <c r="Z559" s="4"/>
      <c r="AA559" s="2"/>
    </row>
    <row r="560" spans="1:27" ht="29.25" customHeight="1" x14ac:dyDescent="0.3">
      <c r="A560" s="13"/>
      <c r="B560" s="24"/>
      <c r="C560" s="25"/>
      <c r="D560" s="26"/>
      <c r="E560" s="101" t="s">
        <v>11</v>
      </c>
      <c r="F560" s="101"/>
      <c r="G560" s="101"/>
      <c r="H560" s="101"/>
      <c r="I560" s="102"/>
      <c r="J560" s="102"/>
      <c r="K560" s="102"/>
      <c r="L560" s="102"/>
      <c r="M560" s="14">
        <v>709</v>
      </c>
      <c r="N560" s="15"/>
      <c r="O560" s="47" t="s">
        <v>10</v>
      </c>
      <c r="P560" s="48">
        <v>810</v>
      </c>
      <c r="Q560" s="49">
        <v>7</v>
      </c>
      <c r="R560" s="50">
        <v>9</v>
      </c>
      <c r="S560" s="51" t="s">
        <v>9</v>
      </c>
      <c r="T560" s="52" t="s">
        <v>2</v>
      </c>
      <c r="U560" s="53">
        <v>4541095.2</v>
      </c>
      <c r="V560" s="23" t="s">
        <v>1</v>
      </c>
      <c r="W560" s="91"/>
      <c r="X560" s="91"/>
      <c r="Y560" s="91"/>
      <c r="Z560" s="4"/>
      <c r="AA560" s="2"/>
    </row>
    <row r="561" spans="1:27" ht="43.5" customHeight="1" x14ac:dyDescent="0.3">
      <c r="A561" s="13"/>
      <c r="B561" s="27"/>
      <c r="C561" s="28"/>
      <c r="D561" s="28"/>
      <c r="E561" s="29"/>
      <c r="F561" s="29"/>
      <c r="G561" s="29"/>
      <c r="H561" s="30"/>
      <c r="I561" s="90" t="s">
        <v>145</v>
      </c>
      <c r="J561" s="90"/>
      <c r="K561" s="90"/>
      <c r="L561" s="90"/>
      <c r="M561" s="14">
        <v>709</v>
      </c>
      <c r="N561" s="15"/>
      <c r="O561" s="16" t="s">
        <v>144</v>
      </c>
      <c r="P561" s="17">
        <v>810</v>
      </c>
      <c r="Q561" s="18">
        <v>7</v>
      </c>
      <c r="R561" s="19">
        <v>9</v>
      </c>
      <c r="S561" s="20" t="s">
        <v>143</v>
      </c>
      <c r="T561" s="21" t="s">
        <v>2</v>
      </c>
      <c r="U561" s="22">
        <v>2428142</v>
      </c>
      <c r="V561" s="23" t="s">
        <v>142</v>
      </c>
      <c r="W561" s="91"/>
      <c r="X561" s="91"/>
      <c r="Y561" s="91"/>
      <c r="Z561" s="4"/>
      <c r="AA561" s="2"/>
    </row>
    <row r="562" spans="1:27" ht="72" customHeight="1" x14ac:dyDescent="0.3">
      <c r="A562" s="13"/>
      <c r="B562" s="92">
        <v>100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14">
        <v>709</v>
      </c>
      <c r="N562" s="15"/>
      <c r="O562" s="31" t="s">
        <v>36</v>
      </c>
      <c r="P562" s="32">
        <v>810</v>
      </c>
      <c r="Q562" s="33">
        <v>7</v>
      </c>
      <c r="R562" s="34">
        <v>9</v>
      </c>
      <c r="S562" s="35" t="s">
        <v>143</v>
      </c>
      <c r="T562" s="36">
        <v>100</v>
      </c>
      <c r="U562" s="37">
        <v>2249880</v>
      </c>
      <c r="V562" s="23" t="s">
        <v>142</v>
      </c>
      <c r="W562" s="93"/>
      <c r="X562" s="93"/>
      <c r="Y562" s="93"/>
      <c r="Z562" s="4"/>
      <c r="AA562" s="2"/>
    </row>
    <row r="563" spans="1:27" ht="29.25" customHeight="1" x14ac:dyDescent="0.3">
      <c r="A563" s="13"/>
      <c r="B563" s="94">
        <v>110</v>
      </c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14">
        <v>709</v>
      </c>
      <c r="N563" s="15"/>
      <c r="O563" s="38" t="s">
        <v>35</v>
      </c>
      <c r="P563" s="39">
        <v>810</v>
      </c>
      <c r="Q563" s="40">
        <v>7</v>
      </c>
      <c r="R563" s="41">
        <v>9</v>
      </c>
      <c r="S563" s="42" t="s">
        <v>143</v>
      </c>
      <c r="T563" s="43">
        <v>110</v>
      </c>
      <c r="U563" s="44">
        <v>2249880</v>
      </c>
      <c r="V563" s="23" t="s">
        <v>142</v>
      </c>
      <c r="W563" s="93"/>
      <c r="X563" s="93"/>
      <c r="Y563" s="93"/>
      <c r="Z563" s="4"/>
      <c r="AA563" s="2"/>
    </row>
    <row r="564" spans="1:27" ht="29.25" customHeight="1" x14ac:dyDescent="0.3">
      <c r="A564" s="13"/>
      <c r="B564" s="100">
        <v>200</v>
      </c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14">
        <v>709</v>
      </c>
      <c r="N564" s="15"/>
      <c r="O564" s="54" t="s">
        <v>15</v>
      </c>
      <c r="P564" s="55">
        <v>810</v>
      </c>
      <c r="Q564" s="56">
        <v>7</v>
      </c>
      <c r="R564" s="57">
        <v>9</v>
      </c>
      <c r="S564" s="58" t="s">
        <v>143</v>
      </c>
      <c r="T564" s="59">
        <v>200</v>
      </c>
      <c r="U564" s="60">
        <v>178262</v>
      </c>
      <c r="V564" s="23" t="s">
        <v>142</v>
      </c>
      <c r="W564" s="93"/>
      <c r="X564" s="93"/>
      <c r="Y564" s="93"/>
      <c r="Z564" s="4"/>
      <c r="AA564" s="2"/>
    </row>
    <row r="565" spans="1:27" ht="43.5" customHeight="1" x14ac:dyDescent="0.3">
      <c r="A565" s="13"/>
      <c r="B565" s="94">
        <v>240</v>
      </c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14">
        <v>709</v>
      </c>
      <c r="N565" s="15"/>
      <c r="O565" s="38" t="s">
        <v>14</v>
      </c>
      <c r="P565" s="39">
        <v>810</v>
      </c>
      <c r="Q565" s="40">
        <v>7</v>
      </c>
      <c r="R565" s="41">
        <v>9</v>
      </c>
      <c r="S565" s="42" t="s">
        <v>143</v>
      </c>
      <c r="T565" s="43">
        <v>240</v>
      </c>
      <c r="U565" s="44">
        <v>178262</v>
      </c>
      <c r="V565" s="23" t="s">
        <v>142</v>
      </c>
      <c r="W565" s="93"/>
      <c r="X565" s="93"/>
      <c r="Y565" s="93"/>
      <c r="Z565" s="4"/>
      <c r="AA565" s="2"/>
    </row>
    <row r="566" spans="1:27" ht="72" customHeight="1" x14ac:dyDescent="0.3">
      <c r="A566" s="13"/>
      <c r="B566" s="45"/>
      <c r="C566" s="46"/>
      <c r="D566" s="46"/>
      <c r="E566" s="29"/>
      <c r="F566" s="29"/>
      <c r="G566" s="29"/>
      <c r="H566" s="30"/>
      <c r="I566" s="103" t="s">
        <v>38</v>
      </c>
      <c r="J566" s="103"/>
      <c r="K566" s="103"/>
      <c r="L566" s="103"/>
      <c r="M566" s="14">
        <v>709</v>
      </c>
      <c r="N566" s="15"/>
      <c r="O566" s="47" t="s">
        <v>37</v>
      </c>
      <c r="P566" s="48">
        <v>810</v>
      </c>
      <c r="Q566" s="49">
        <v>7</v>
      </c>
      <c r="R566" s="50">
        <v>9</v>
      </c>
      <c r="S566" s="51" t="s">
        <v>34</v>
      </c>
      <c r="T566" s="52" t="s">
        <v>2</v>
      </c>
      <c r="U566" s="53">
        <v>2112953.2000000002</v>
      </c>
      <c r="V566" s="23" t="s">
        <v>3</v>
      </c>
      <c r="W566" s="91"/>
      <c r="X566" s="91"/>
      <c r="Y566" s="91"/>
      <c r="Z566" s="4"/>
      <c r="AA566" s="2"/>
    </row>
    <row r="567" spans="1:27" ht="72" customHeight="1" x14ac:dyDescent="0.3">
      <c r="A567" s="13"/>
      <c r="B567" s="92">
        <v>100</v>
      </c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14">
        <v>709</v>
      </c>
      <c r="N567" s="15"/>
      <c r="O567" s="31" t="s">
        <v>36</v>
      </c>
      <c r="P567" s="32">
        <v>810</v>
      </c>
      <c r="Q567" s="33">
        <v>7</v>
      </c>
      <c r="R567" s="34">
        <v>9</v>
      </c>
      <c r="S567" s="35" t="s">
        <v>34</v>
      </c>
      <c r="T567" s="36">
        <v>100</v>
      </c>
      <c r="U567" s="37">
        <v>2112953.2000000002</v>
      </c>
      <c r="V567" s="23" t="s">
        <v>3</v>
      </c>
      <c r="W567" s="93"/>
      <c r="X567" s="93"/>
      <c r="Y567" s="93"/>
      <c r="Z567" s="4"/>
      <c r="AA567" s="2"/>
    </row>
    <row r="568" spans="1:27" ht="29.25" customHeight="1" x14ac:dyDescent="0.3">
      <c r="A568" s="13"/>
      <c r="B568" s="94">
        <v>110</v>
      </c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14">
        <v>709</v>
      </c>
      <c r="N568" s="15"/>
      <c r="O568" s="38" t="s">
        <v>35</v>
      </c>
      <c r="P568" s="39">
        <v>810</v>
      </c>
      <c r="Q568" s="40">
        <v>7</v>
      </c>
      <c r="R568" s="41">
        <v>9</v>
      </c>
      <c r="S568" s="42" t="s">
        <v>34</v>
      </c>
      <c r="T568" s="43">
        <v>110</v>
      </c>
      <c r="U568" s="44">
        <v>2112953.2000000002</v>
      </c>
      <c r="V568" s="23" t="s">
        <v>3</v>
      </c>
      <c r="W568" s="93"/>
      <c r="X568" s="93"/>
      <c r="Y568" s="93"/>
      <c r="Z568" s="4"/>
      <c r="AA568" s="2"/>
    </row>
    <row r="569" spans="1:27" ht="15" customHeight="1" x14ac:dyDescent="0.3">
      <c r="A569" s="13"/>
      <c r="B569" s="95" t="s">
        <v>141</v>
      </c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14">
        <v>801</v>
      </c>
      <c r="N569" s="15"/>
      <c r="O569" s="47" t="s">
        <v>141</v>
      </c>
      <c r="P569" s="48">
        <v>810</v>
      </c>
      <c r="Q569" s="49">
        <v>8</v>
      </c>
      <c r="R569" s="50">
        <v>0</v>
      </c>
      <c r="S569" s="51" t="s">
        <v>2</v>
      </c>
      <c r="T569" s="52" t="s">
        <v>2</v>
      </c>
      <c r="U569" s="53">
        <v>153544150.33000001</v>
      </c>
      <c r="V569" s="23" t="s">
        <v>1</v>
      </c>
      <c r="W569" s="91"/>
      <c r="X569" s="91"/>
      <c r="Y569" s="91"/>
      <c r="Z569" s="4"/>
      <c r="AA569" s="2"/>
    </row>
    <row r="570" spans="1:27" ht="15" customHeight="1" x14ac:dyDescent="0.3">
      <c r="A570" s="13"/>
      <c r="B570" s="96" t="s">
        <v>140</v>
      </c>
      <c r="C570" s="96"/>
      <c r="D570" s="96"/>
      <c r="E570" s="97"/>
      <c r="F570" s="97"/>
      <c r="G570" s="97"/>
      <c r="H570" s="97"/>
      <c r="I570" s="97"/>
      <c r="J570" s="97"/>
      <c r="K570" s="97"/>
      <c r="L570" s="97"/>
      <c r="M570" s="14">
        <v>801</v>
      </c>
      <c r="N570" s="15"/>
      <c r="O570" s="16" t="s">
        <v>140</v>
      </c>
      <c r="P570" s="17">
        <v>810</v>
      </c>
      <c r="Q570" s="18">
        <v>8</v>
      </c>
      <c r="R570" s="19">
        <v>1</v>
      </c>
      <c r="S570" s="20" t="s">
        <v>2</v>
      </c>
      <c r="T570" s="21" t="s">
        <v>2</v>
      </c>
      <c r="U570" s="22">
        <v>153544150.33000001</v>
      </c>
      <c r="V570" s="23" t="s">
        <v>1</v>
      </c>
      <c r="W570" s="91"/>
      <c r="X570" s="91"/>
      <c r="Y570" s="91"/>
      <c r="Z570" s="4"/>
      <c r="AA570" s="2"/>
    </row>
    <row r="571" spans="1:27" ht="29.25" customHeight="1" x14ac:dyDescent="0.3">
      <c r="A571" s="13"/>
      <c r="B571" s="24"/>
      <c r="C571" s="25"/>
      <c r="D571" s="26"/>
      <c r="E571" s="98" t="s">
        <v>11</v>
      </c>
      <c r="F571" s="98"/>
      <c r="G571" s="98"/>
      <c r="H571" s="98"/>
      <c r="I571" s="99"/>
      <c r="J571" s="99"/>
      <c r="K571" s="99"/>
      <c r="L571" s="99"/>
      <c r="M571" s="14">
        <v>801</v>
      </c>
      <c r="N571" s="15"/>
      <c r="O571" s="16" t="s">
        <v>10</v>
      </c>
      <c r="P571" s="17">
        <v>810</v>
      </c>
      <c r="Q571" s="18">
        <v>8</v>
      </c>
      <c r="R571" s="19">
        <v>1</v>
      </c>
      <c r="S571" s="20" t="s">
        <v>9</v>
      </c>
      <c r="T571" s="21" t="s">
        <v>2</v>
      </c>
      <c r="U571" s="22">
        <v>153544150.33000001</v>
      </c>
      <c r="V571" s="23" t="s">
        <v>1</v>
      </c>
      <c r="W571" s="91"/>
      <c r="X571" s="91"/>
      <c r="Y571" s="91"/>
      <c r="Z571" s="4"/>
      <c r="AA571" s="2"/>
    </row>
    <row r="572" spans="1:27" ht="15" customHeight="1" x14ac:dyDescent="0.3">
      <c r="A572" s="13"/>
      <c r="B572" s="27"/>
      <c r="C572" s="28"/>
      <c r="D572" s="28"/>
      <c r="E572" s="29"/>
      <c r="F572" s="29"/>
      <c r="G572" s="29"/>
      <c r="H572" s="30"/>
      <c r="I572" s="90" t="s">
        <v>139</v>
      </c>
      <c r="J572" s="90"/>
      <c r="K572" s="90"/>
      <c r="L572" s="90"/>
      <c r="M572" s="14">
        <v>801</v>
      </c>
      <c r="N572" s="15"/>
      <c r="O572" s="16" t="s">
        <v>138</v>
      </c>
      <c r="P572" s="17">
        <v>810</v>
      </c>
      <c r="Q572" s="18">
        <v>8</v>
      </c>
      <c r="R572" s="19">
        <v>1</v>
      </c>
      <c r="S572" s="20" t="s">
        <v>137</v>
      </c>
      <c r="T572" s="21" t="s">
        <v>2</v>
      </c>
      <c r="U572" s="22">
        <v>21054136.699999999</v>
      </c>
      <c r="V572" s="23" t="s">
        <v>125</v>
      </c>
      <c r="W572" s="91"/>
      <c r="X572" s="91"/>
      <c r="Y572" s="91"/>
      <c r="Z572" s="4"/>
      <c r="AA572" s="2"/>
    </row>
    <row r="573" spans="1:27" ht="72" customHeight="1" x14ac:dyDescent="0.3">
      <c r="A573" s="13"/>
      <c r="B573" s="92">
        <v>100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14">
        <v>801</v>
      </c>
      <c r="N573" s="15"/>
      <c r="O573" s="31" t="s">
        <v>36</v>
      </c>
      <c r="P573" s="32">
        <v>810</v>
      </c>
      <c r="Q573" s="33">
        <v>8</v>
      </c>
      <c r="R573" s="34">
        <v>1</v>
      </c>
      <c r="S573" s="35" t="s">
        <v>137</v>
      </c>
      <c r="T573" s="36">
        <v>100</v>
      </c>
      <c r="U573" s="37">
        <v>11468172</v>
      </c>
      <c r="V573" s="23" t="s">
        <v>125</v>
      </c>
      <c r="W573" s="93"/>
      <c r="X573" s="93"/>
      <c r="Y573" s="93"/>
      <c r="Z573" s="4"/>
      <c r="AA573" s="2"/>
    </row>
    <row r="574" spans="1:27" ht="29.25" customHeight="1" x14ac:dyDescent="0.3">
      <c r="A574" s="13"/>
      <c r="B574" s="94">
        <v>110</v>
      </c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14">
        <v>801</v>
      </c>
      <c r="N574" s="15"/>
      <c r="O574" s="38" t="s">
        <v>35</v>
      </c>
      <c r="P574" s="39">
        <v>810</v>
      </c>
      <c r="Q574" s="40">
        <v>8</v>
      </c>
      <c r="R574" s="41">
        <v>1</v>
      </c>
      <c r="S574" s="42" t="s">
        <v>137</v>
      </c>
      <c r="T574" s="43">
        <v>110</v>
      </c>
      <c r="U574" s="44">
        <v>11468172</v>
      </c>
      <c r="V574" s="23" t="s">
        <v>125</v>
      </c>
      <c r="W574" s="93"/>
      <c r="X574" s="93"/>
      <c r="Y574" s="93"/>
      <c r="Z574" s="4"/>
      <c r="AA574" s="2"/>
    </row>
    <row r="575" spans="1:27" ht="29.25" customHeight="1" x14ac:dyDescent="0.3">
      <c r="A575" s="13"/>
      <c r="B575" s="100">
        <v>200</v>
      </c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14">
        <v>801</v>
      </c>
      <c r="N575" s="15"/>
      <c r="O575" s="54" t="s">
        <v>15</v>
      </c>
      <c r="P575" s="55">
        <v>810</v>
      </c>
      <c r="Q575" s="56">
        <v>8</v>
      </c>
      <c r="R575" s="57">
        <v>1</v>
      </c>
      <c r="S575" s="58" t="s">
        <v>137</v>
      </c>
      <c r="T575" s="59">
        <v>200</v>
      </c>
      <c r="U575" s="60">
        <v>9300348.5800000001</v>
      </c>
      <c r="V575" s="23" t="s">
        <v>125</v>
      </c>
      <c r="W575" s="93"/>
      <c r="X575" s="93"/>
      <c r="Y575" s="93"/>
      <c r="Z575" s="4"/>
      <c r="AA575" s="2"/>
    </row>
    <row r="576" spans="1:27" ht="43.5" customHeight="1" x14ac:dyDescent="0.3">
      <c r="A576" s="13"/>
      <c r="B576" s="94">
        <v>240</v>
      </c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14">
        <v>801</v>
      </c>
      <c r="N576" s="15"/>
      <c r="O576" s="38" t="s">
        <v>14</v>
      </c>
      <c r="P576" s="39">
        <v>810</v>
      </c>
      <c r="Q576" s="40">
        <v>8</v>
      </c>
      <c r="R576" s="41">
        <v>1</v>
      </c>
      <c r="S576" s="42" t="s">
        <v>137</v>
      </c>
      <c r="T576" s="43">
        <v>240</v>
      </c>
      <c r="U576" s="44">
        <v>9300348.5800000001</v>
      </c>
      <c r="V576" s="23" t="s">
        <v>125</v>
      </c>
      <c r="W576" s="93"/>
      <c r="X576" s="93"/>
      <c r="Y576" s="93"/>
      <c r="Z576" s="4"/>
      <c r="AA576" s="2"/>
    </row>
    <row r="577" spans="1:27" ht="43.5" customHeight="1" x14ac:dyDescent="0.3">
      <c r="A577" s="13"/>
      <c r="B577" s="100">
        <v>400</v>
      </c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  <c r="M577" s="14">
        <v>801</v>
      </c>
      <c r="N577" s="15"/>
      <c r="O577" s="54" t="s">
        <v>109</v>
      </c>
      <c r="P577" s="55">
        <v>810</v>
      </c>
      <c r="Q577" s="56">
        <v>8</v>
      </c>
      <c r="R577" s="57">
        <v>1</v>
      </c>
      <c r="S577" s="58" t="s">
        <v>137</v>
      </c>
      <c r="T577" s="59">
        <v>400</v>
      </c>
      <c r="U577" s="60">
        <v>14056.12</v>
      </c>
      <c r="V577" s="23" t="s">
        <v>125</v>
      </c>
      <c r="W577" s="93"/>
      <c r="X577" s="93"/>
      <c r="Y577" s="93"/>
      <c r="Z577" s="4"/>
      <c r="AA577" s="2"/>
    </row>
    <row r="578" spans="1:27" ht="15" customHeight="1" x14ac:dyDescent="0.3">
      <c r="A578" s="13"/>
      <c r="B578" s="94">
        <v>410</v>
      </c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14">
        <v>801</v>
      </c>
      <c r="N578" s="15"/>
      <c r="O578" s="38" t="s">
        <v>108</v>
      </c>
      <c r="P578" s="39">
        <v>810</v>
      </c>
      <c r="Q578" s="40">
        <v>8</v>
      </c>
      <c r="R578" s="41">
        <v>1</v>
      </c>
      <c r="S578" s="42" t="s">
        <v>137</v>
      </c>
      <c r="T578" s="43">
        <v>410</v>
      </c>
      <c r="U578" s="44">
        <v>14056.12</v>
      </c>
      <c r="V578" s="23" t="s">
        <v>125</v>
      </c>
      <c r="W578" s="93"/>
      <c r="X578" s="93"/>
      <c r="Y578" s="93"/>
      <c r="Z578" s="4"/>
      <c r="AA578" s="2"/>
    </row>
    <row r="579" spans="1:27" ht="15" customHeight="1" x14ac:dyDescent="0.3">
      <c r="A579" s="13"/>
      <c r="B579" s="100">
        <v>800</v>
      </c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14">
        <v>801</v>
      </c>
      <c r="N579" s="15"/>
      <c r="O579" s="54" t="s">
        <v>44</v>
      </c>
      <c r="P579" s="55">
        <v>810</v>
      </c>
      <c r="Q579" s="56">
        <v>8</v>
      </c>
      <c r="R579" s="57">
        <v>1</v>
      </c>
      <c r="S579" s="58" t="s">
        <v>137</v>
      </c>
      <c r="T579" s="59">
        <v>800</v>
      </c>
      <c r="U579" s="60">
        <v>271560</v>
      </c>
      <c r="V579" s="23" t="s">
        <v>125</v>
      </c>
      <c r="W579" s="93"/>
      <c r="X579" s="93"/>
      <c r="Y579" s="93"/>
      <c r="Z579" s="4"/>
      <c r="AA579" s="2"/>
    </row>
    <row r="580" spans="1:27" ht="15" customHeight="1" x14ac:dyDescent="0.3">
      <c r="A580" s="13"/>
      <c r="B580" s="94">
        <v>850</v>
      </c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14">
        <v>801</v>
      </c>
      <c r="N580" s="15"/>
      <c r="O580" s="38" t="s">
        <v>43</v>
      </c>
      <c r="P580" s="39">
        <v>810</v>
      </c>
      <c r="Q580" s="40">
        <v>8</v>
      </c>
      <c r="R580" s="41">
        <v>1</v>
      </c>
      <c r="S580" s="42" t="s">
        <v>137</v>
      </c>
      <c r="T580" s="43">
        <v>850</v>
      </c>
      <c r="U580" s="44">
        <v>271560</v>
      </c>
      <c r="V580" s="23" t="s">
        <v>125</v>
      </c>
      <c r="W580" s="93"/>
      <c r="X580" s="93"/>
      <c r="Y580" s="93"/>
      <c r="Z580" s="4"/>
      <c r="AA580" s="2"/>
    </row>
    <row r="581" spans="1:27" ht="15" customHeight="1" x14ac:dyDescent="0.3">
      <c r="A581" s="13"/>
      <c r="B581" s="45"/>
      <c r="C581" s="46"/>
      <c r="D581" s="46"/>
      <c r="E581" s="29"/>
      <c r="F581" s="29"/>
      <c r="G581" s="29"/>
      <c r="H581" s="30"/>
      <c r="I581" s="103" t="s">
        <v>136</v>
      </c>
      <c r="J581" s="103"/>
      <c r="K581" s="103"/>
      <c r="L581" s="103"/>
      <c r="M581" s="14">
        <v>801</v>
      </c>
      <c r="N581" s="15"/>
      <c r="O581" s="47" t="s">
        <v>135</v>
      </c>
      <c r="P581" s="48">
        <v>810</v>
      </c>
      <c r="Q581" s="49">
        <v>8</v>
      </c>
      <c r="R581" s="50">
        <v>1</v>
      </c>
      <c r="S581" s="51" t="s">
        <v>134</v>
      </c>
      <c r="T581" s="52" t="s">
        <v>2</v>
      </c>
      <c r="U581" s="53">
        <v>3207153.66</v>
      </c>
      <c r="V581" s="23" t="s">
        <v>125</v>
      </c>
      <c r="W581" s="91"/>
      <c r="X581" s="91"/>
      <c r="Y581" s="91"/>
      <c r="Z581" s="4"/>
      <c r="AA581" s="2"/>
    </row>
    <row r="582" spans="1:27" ht="72" customHeight="1" x14ac:dyDescent="0.3">
      <c r="A582" s="13"/>
      <c r="B582" s="92">
        <v>100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14">
        <v>801</v>
      </c>
      <c r="N582" s="15"/>
      <c r="O582" s="31" t="s">
        <v>36</v>
      </c>
      <c r="P582" s="32">
        <v>810</v>
      </c>
      <c r="Q582" s="33">
        <v>8</v>
      </c>
      <c r="R582" s="34">
        <v>1</v>
      </c>
      <c r="S582" s="35" t="s">
        <v>134</v>
      </c>
      <c r="T582" s="36">
        <v>100</v>
      </c>
      <c r="U582" s="37">
        <v>2034401</v>
      </c>
      <c r="V582" s="23" t="s">
        <v>125</v>
      </c>
      <c r="W582" s="93"/>
      <c r="X582" s="93"/>
      <c r="Y582" s="93"/>
      <c r="Z582" s="4"/>
      <c r="AA582" s="2"/>
    </row>
    <row r="583" spans="1:27" ht="29.25" customHeight="1" x14ac:dyDescent="0.3">
      <c r="A583" s="13"/>
      <c r="B583" s="94">
        <v>110</v>
      </c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14">
        <v>801</v>
      </c>
      <c r="N583" s="15"/>
      <c r="O583" s="38" t="s">
        <v>35</v>
      </c>
      <c r="P583" s="39">
        <v>810</v>
      </c>
      <c r="Q583" s="40">
        <v>8</v>
      </c>
      <c r="R583" s="41">
        <v>1</v>
      </c>
      <c r="S583" s="42" t="s">
        <v>134</v>
      </c>
      <c r="T583" s="43">
        <v>110</v>
      </c>
      <c r="U583" s="44">
        <v>2034401</v>
      </c>
      <c r="V583" s="23" t="s">
        <v>125</v>
      </c>
      <c r="W583" s="93"/>
      <c r="X583" s="93"/>
      <c r="Y583" s="93"/>
      <c r="Z583" s="4"/>
      <c r="AA583" s="2"/>
    </row>
    <row r="584" spans="1:27" ht="29.25" customHeight="1" x14ac:dyDescent="0.3">
      <c r="A584" s="13"/>
      <c r="B584" s="100">
        <v>200</v>
      </c>
      <c r="C584" s="100"/>
      <c r="D584" s="100"/>
      <c r="E584" s="100"/>
      <c r="F584" s="100"/>
      <c r="G584" s="100"/>
      <c r="H584" s="100"/>
      <c r="I584" s="100"/>
      <c r="J584" s="100"/>
      <c r="K584" s="100"/>
      <c r="L584" s="100"/>
      <c r="M584" s="14">
        <v>801</v>
      </c>
      <c r="N584" s="15"/>
      <c r="O584" s="54" t="s">
        <v>15</v>
      </c>
      <c r="P584" s="55">
        <v>810</v>
      </c>
      <c r="Q584" s="56">
        <v>8</v>
      </c>
      <c r="R584" s="57">
        <v>1</v>
      </c>
      <c r="S584" s="58" t="s">
        <v>134</v>
      </c>
      <c r="T584" s="59">
        <v>200</v>
      </c>
      <c r="U584" s="60">
        <v>802352.66</v>
      </c>
      <c r="V584" s="23" t="s">
        <v>125</v>
      </c>
      <c r="W584" s="93"/>
      <c r="X584" s="93"/>
      <c r="Y584" s="93"/>
      <c r="Z584" s="4"/>
      <c r="AA584" s="2"/>
    </row>
    <row r="585" spans="1:27" ht="43.5" customHeight="1" x14ac:dyDescent="0.3">
      <c r="A585" s="13"/>
      <c r="B585" s="94">
        <v>240</v>
      </c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14">
        <v>801</v>
      </c>
      <c r="N585" s="15"/>
      <c r="O585" s="38" t="s">
        <v>14</v>
      </c>
      <c r="P585" s="39">
        <v>810</v>
      </c>
      <c r="Q585" s="40">
        <v>8</v>
      </c>
      <c r="R585" s="41">
        <v>1</v>
      </c>
      <c r="S585" s="42" t="s">
        <v>134</v>
      </c>
      <c r="T585" s="43">
        <v>240</v>
      </c>
      <c r="U585" s="44">
        <v>802352.66</v>
      </c>
      <c r="V585" s="23" t="s">
        <v>125</v>
      </c>
      <c r="W585" s="93"/>
      <c r="X585" s="93"/>
      <c r="Y585" s="93"/>
      <c r="Z585" s="4"/>
      <c r="AA585" s="2"/>
    </row>
    <row r="586" spans="1:27" ht="15" customHeight="1" x14ac:dyDescent="0.3">
      <c r="A586" s="13"/>
      <c r="B586" s="100">
        <v>800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4">
        <v>801</v>
      </c>
      <c r="N586" s="15"/>
      <c r="O586" s="54" t="s">
        <v>44</v>
      </c>
      <c r="P586" s="55">
        <v>810</v>
      </c>
      <c r="Q586" s="56">
        <v>8</v>
      </c>
      <c r="R586" s="57">
        <v>1</v>
      </c>
      <c r="S586" s="58" t="s">
        <v>134</v>
      </c>
      <c r="T586" s="59">
        <v>800</v>
      </c>
      <c r="U586" s="60">
        <v>370400</v>
      </c>
      <c r="V586" s="23" t="s">
        <v>125</v>
      </c>
      <c r="W586" s="93"/>
      <c r="X586" s="93"/>
      <c r="Y586" s="93"/>
      <c r="Z586" s="4"/>
      <c r="AA586" s="2"/>
    </row>
    <row r="587" spans="1:27" ht="15" customHeight="1" x14ac:dyDescent="0.3">
      <c r="A587" s="13"/>
      <c r="B587" s="94">
        <v>850</v>
      </c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14">
        <v>801</v>
      </c>
      <c r="N587" s="15"/>
      <c r="O587" s="38" t="s">
        <v>43</v>
      </c>
      <c r="P587" s="39">
        <v>810</v>
      </c>
      <c r="Q587" s="40">
        <v>8</v>
      </c>
      <c r="R587" s="41">
        <v>1</v>
      </c>
      <c r="S587" s="42" t="s">
        <v>134</v>
      </c>
      <c r="T587" s="43">
        <v>850</v>
      </c>
      <c r="U587" s="44">
        <v>370400</v>
      </c>
      <c r="V587" s="23" t="s">
        <v>125</v>
      </c>
      <c r="W587" s="93"/>
      <c r="X587" s="93"/>
      <c r="Y587" s="93"/>
      <c r="Z587" s="4"/>
      <c r="AA587" s="2"/>
    </row>
    <row r="588" spans="1:27" ht="15" customHeight="1" x14ac:dyDescent="0.3">
      <c r="A588" s="13"/>
      <c r="B588" s="45"/>
      <c r="C588" s="46"/>
      <c r="D588" s="46"/>
      <c r="E588" s="29"/>
      <c r="F588" s="29"/>
      <c r="G588" s="29"/>
      <c r="H588" s="30"/>
      <c r="I588" s="103" t="s">
        <v>133</v>
      </c>
      <c r="J588" s="103"/>
      <c r="K588" s="103"/>
      <c r="L588" s="103"/>
      <c r="M588" s="14">
        <v>801</v>
      </c>
      <c r="N588" s="15"/>
      <c r="O588" s="47" t="s">
        <v>132</v>
      </c>
      <c r="P588" s="48">
        <v>810</v>
      </c>
      <c r="Q588" s="49">
        <v>8</v>
      </c>
      <c r="R588" s="50">
        <v>1</v>
      </c>
      <c r="S588" s="51" t="s">
        <v>131</v>
      </c>
      <c r="T588" s="52" t="s">
        <v>2</v>
      </c>
      <c r="U588" s="53">
        <v>8417102.2400000002</v>
      </c>
      <c r="V588" s="23" t="s">
        <v>125</v>
      </c>
      <c r="W588" s="91"/>
      <c r="X588" s="91"/>
      <c r="Y588" s="91"/>
      <c r="Z588" s="4"/>
      <c r="AA588" s="2"/>
    </row>
    <row r="589" spans="1:27" ht="72" customHeight="1" x14ac:dyDescent="0.3">
      <c r="A589" s="13"/>
      <c r="B589" s="92">
        <v>100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14">
        <v>801</v>
      </c>
      <c r="N589" s="15"/>
      <c r="O589" s="31" t="s">
        <v>36</v>
      </c>
      <c r="P589" s="32">
        <v>810</v>
      </c>
      <c r="Q589" s="33">
        <v>8</v>
      </c>
      <c r="R589" s="34">
        <v>1</v>
      </c>
      <c r="S589" s="35" t="s">
        <v>131</v>
      </c>
      <c r="T589" s="36">
        <v>100</v>
      </c>
      <c r="U589" s="37">
        <v>5226325</v>
      </c>
      <c r="V589" s="23" t="s">
        <v>125</v>
      </c>
      <c r="W589" s="93"/>
      <c r="X589" s="93"/>
      <c r="Y589" s="93"/>
      <c r="Z589" s="4"/>
      <c r="AA589" s="2"/>
    </row>
    <row r="590" spans="1:27" ht="29.25" customHeight="1" x14ac:dyDescent="0.3">
      <c r="A590" s="13"/>
      <c r="B590" s="94">
        <v>110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14">
        <v>801</v>
      </c>
      <c r="N590" s="15"/>
      <c r="O590" s="38" t="s">
        <v>35</v>
      </c>
      <c r="P590" s="39">
        <v>810</v>
      </c>
      <c r="Q590" s="40">
        <v>8</v>
      </c>
      <c r="R590" s="41">
        <v>1</v>
      </c>
      <c r="S590" s="42" t="s">
        <v>131</v>
      </c>
      <c r="T590" s="43">
        <v>110</v>
      </c>
      <c r="U590" s="44">
        <v>5226325</v>
      </c>
      <c r="V590" s="23" t="s">
        <v>125</v>
      </c>
      <c r="W590" s="93"/>
      <c r="X590" s="93"/>
      <c r="Y590" s="93"/>
      <c r="Z590" s="4"/>
      <c r="AA590" s="2"/>
    </row>
    <row r="591" spans="1:27" ht="29.25" customHeight="1" x14ac:dyDescent="0.3">
      <c r="A591" s="13"/>
      <c r="B591" s="100">
        <v>200</v>
      </c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4">
        <v>801</v>
      </c>
      <c r="N591" s="15"/>
      <c r="O591" s="54" t="s">
        <v>15</v>
      </c>
      <c r="P591" s="55">
        <v>810</v>
      </c>
      <c r="Q591" s="56">
        <v>8</v>
      </c>
      <c r="R591" s="57">
        <v>1</v>
      </c>
      <c r="S591" s="58" t="s">
        <v>131</v>
      </c>
      <c r="T591" s="59">
        <v>200</v>
      </c>
      <c r="U591" s="60">
        <v>3180077.24</v>
      </c>
      <c r="V591" s="23" t="s">
        <v>125</v>
      </c>
      <c r="W591" s="93"/>
      <c r="X591" s="93"/>
      <c r="Y591" s="93"/>
      <c r="Z591" s="4"/>
      <c r="AA591" s="2"/>
    </row>
    <row r="592" spans="1:27" ht="43.5" customHeight="1" x14ac:dyDescent="0.3">
      <c r="A592" s="13"/>
      <c r="B592" s="94">
        <v>240</v>
      </c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14">
        <v>801</v>
      </c>
      <c r="N592" s="15"/>
      <c r="O592" s="38" t="s">
        <v>14</v>
      </c>
      <c r="P592" s="39">
        <v>810</v>
      </c>
      <c r="Q592" s="40">
        <v>8</v>
      </c>
      <c r="R592" s="41">
        <v>1</v>
      </c>
      <c r="S592" s="42" t="s">
        <v>131</v>
      </c>
      <c r="T592" s="43">
        <v>240</v>
      </c>
      <c r="U592" s="44">
        <v>3180077.24</v>
      </c>
      <c r="V592" s="23" t="s">
        <v>125</v>
      </c>
      <c r="W592" s="93"/>
      <c r="X592" s="93"/>
      <c r="Y592" s="93"/>
      <c r="Z592" s="4"/>
      <c r="AA592" s="2"/>
    </row>
    <row r="593" spans="1:27" ht="15" customHeight="1" x14ac:dyDescent="0.3">
      <c r="A593" s="13"/>
      <c r="B593" s="100">
        <v>800</v>
      </c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14">
        <v>801</v>
      </c>
      <c r="N593" s="15"/>
      <c r="O593" s="54" t="s">
        <v>44</v>
      </c>
      <c r="P593" s="55">
        <v>810</v>
      </c>
      <c r="Q593" s="56">
        <v>8</v>
      </c>
      <c r="R593" s="57">
        <v>1</v>
      </c>
      <c r="S593" s="58" t="s">
        <v>131</v>
      </c>
      <c r="T593" s="59">
        <v>800</v>
      </c>
      <c r="U593" s="60">
        <v>10700</v>
      </c>
      <c r="V593" s="23" t="s">
        <v>125</v>
      </c>
      <c r="W593" s="93"/>
      <c r="X593" s="93"/>
      <c r="Y593" s="93"/>
      <c r="Z593" s="4"/>
      <c r="AA593" s="2"/>
    </row>
    <row r="594" spans="1:27" ht="15" customHeight="1" x14ac:dyDescent="0.3">
      <c r="A594" s="13"/>
      <c r="B594" s="94">
        <v>850</v>
      </c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14">
        <v>801</v>
      </c>
      <c r="N594" s="15"/>
      <c r="O594" s="38" t="s">
        <v>43</v>
      </c>
      <c r="P594" s="39">
        <v>810</v>
      </c>
      <c r="Q594" s="40">
        <v>8</v>
      </c>
      <c r="R594" s="41">
        <v>1</v>
      </c>
      <c r="S594" s="42" t="s">
        <v>131</v>
      </c>
      <c r="T594" s="43">
        <v>850</v>
      </c>
      <c r="U594" s="44">
        <v>10700</v>
      </c>
      <c r="V594" s="23" t="s">
        <v>125</v>
      </c>
      <c r="W594" s="93"/>
      <c r="X594" s="93"/>
      <c r="Y594" s="93"/>
      <c r="Z594" s="4"/>
      <c r="AA594" s="2"/>
    </row>
    <row r="595" spans="1:27" ht="43.5" customHeight="1" x14ac:dyDescent="0.3">
      <c r="A595" s="13"/>
      <c r="B595" s="45"/>
      <c r="C595" s="46"/>
      <c r="D595" s="46"/>
      <c r="E595" s="29"/>
      <c r="F595" s="29"/>
      <c r="G595" s="29"/>
      <c r="H595" s="30"/>
      <c r="I595" s="103" t="s">
        <v>130</v>
      </c>
      <c r="J595" s="103"/>
      <c r="K595" s="103"/>
      <c r="L595" s="103"/>
      <c r="M595" s="14">
        <v>801</v>
      </c>
      <c r="N595" s="15"/>
      <c r="O595" s="47" t="s">
        <v>129</v>
      </c>
      <c r="P595" s="48">
        <v>810</v>
      </c>
      <c r="Q595" s="49">
        <v>8</v>
      </c>
      <c r="R595" s="50">
        <v>1</v>
      </c>
      <c r="S595" s="51" t="s">
        <v>128</v>
      </c>
      <c r="T595" s="52" t="s">
        <v>2</v>
      </c>
      <c r="U595" s="53">
        <v>4466923.2300000004</v>
      </c>
      <c r="V595" s="23" t="s">
        <v>125</v>
      </c>
      <c r="W595" s="91"/>
      <c r="X595" s="91"/>
      <c r="Y595" s="91"/>
      <c r="Z595" s="4"/>
      <c r="AA595" s="2"/>
    </row>
    <row r="596" spans="1:27" ht="72" customHeight="1" x14ac:dyDescent="0.3">
      <c r="A596" s="13"/>
      <c r="B596" s="92">
        <v>100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14">
        <v>801</v>
      </c>
      <c r="N596" s="15"/>
      <c r="O596" s="31" t="s">
        <v>36</v>
      </c>
      <c r="P596" s="32">
        <v>810</v>
      </c>
      <c r="Q596" s="33">
        <v>8</v>
      </c>
      <c r="R596" s="34">
        <v>1</v>
      </c>
      <c r="S596" s="35" t="s">
        <v>128</v>
      </c>
      <c r="T596" s="36">
        <v>100</v>
      </c>
      <c r="U596" s="37">
        <v>1494429</v>
      </c>
      <c r="V596" s="23" t="s">
        <v>125</v>
      </c>
      <c r="W596" s="93"/>
      <c r="X596" s="93"/>
      <c r="Y596" s="93"/>
      <c r="Z596" s="4"/>
      <c r="AA596" s="2"/>
    </row>
    <row r="597" spans="1:27" ht="29.25" customHeight="1" x14ac:dyDescent="0.3">
      <c r="A597" s="13"/>
      <c r="B597" s="94">
        <v>110</v>
      </c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14">
        <v>801</v>
      </c>
      <c r="N597" s="15"/>
      <c r="O597" s="38" t="s">
        <v>35</v>
      </c>
      <c r="P597" s="39">
        <v>810</v>
      </c>
      <c r="Q597" s="40">
        <v>8</v>
      </c>
      <c r="R597" s="41">
        <v>1</v>
      </c>
      <c r="S597" s="42" t="s">
        <v>128</v>
      </c>
      <c r="T597" s="43">
        <v>110</v>
      </c>
      <c r="U597" s="44">
        <v>1494429</v>
      </c>
      <c r="V597" s="23" t="s">
        <v>125</v>
      </c>
      <c r="W597" s="93"/>
      <c r="X597" s="93"/>
      <c r="Y597" s="93"/>
      <c r="Z597" s="4"/>
      <c r="AA597" s="2"/>
    </row>
    <row r="598" spans="1:27" ht="29.25" customHeight="1" x14ac:dyDescent="0.3">
      <c r="A598" s="13"/>
      <c r="B598" s="100">
        <v>200</v>
      </c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4">
        <v>801</v>
      </c>
      <c r="N598" s="15"/>
      <c r="O598" s="54" t="s">
        <v>15</v>
      </c>
      <c r="P598" s="55">
        <v>810</v>
      </c>
      <c r="Q598" s="56">
        <v>8</v>
      </c>
      <c r="R598" s="57">
        <v>1</v>
      </c>
      <c r="S598" s="58" t="s">
        <v>128</v>
      </c>
      <c r="T598" s="59">
        <v>200</v>
      </c>
      <c r="U598" s="60">
        <v>2925480.23</v>
      </c>
      <c r="V598" s="23" t="s">
        <v>125</v>
      </c>
      <c r="W598" s="93"/>
      <c r="X598" s="93"/>
      <c r="Y598" s="93"/>
      <c r="Z598" s="4"/>
      <c r="AA598" s="2"/>
    </row>
    <row r="599" spans="1:27" ht="43.5" customHeight="1" x14ac:dyDescent="0.3">
      <c r="A599" s="13"/>
      <c r="B599" s="94">
        <v>240</v>
      </c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14">
        <v>801</v>
      </c>
      <c r="N599" s="15"/>
      <c r="O599" s="38" t="s">
        <v>14</v>
      </c>
      <c r="P599" s="39">
        <v>810</v>
      </c>
      <c r="Q599" s="40">
        <v>8</v>
      </c>
      <c r="R599" s="41">
        <v>1</v>
      </c>
      <c r="S599" s="42" t="s">
        <v>128</v>
      </c>
      <c r="T599" s="43">
        <v>240</v>
      </c>
      <c r="U599" s="44">
        <v>2925480.23</v>
      </c>
      <c r="V599" s="23" t="s">
        <v>125</v>
      </c>
      <c r="W599" s="93"/>
      <c r="X599" s="93"/>
      <c r="Y599" s="93"/>
      <c r="Z599" s="4"/>
      <c r="AA599" s="2"/>
    </row>
    <row r="600" spans="1:27" ht="15" customHeight="1" x14ac:dyDescent="0.3">
      <c r="A600" s="13"/>
      <c r="B600" s="100">
        <v>800</v>
      </c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14">
        <v>801</v>
      </c>
      <c r="N600" s="15"/>
      <c r="O600" s="54" t="s">
        <v>44</v>
      </c>
      <c r="P600" s="55">
        <v>810</v>
      </c>
      <c r="Q600" s="56">
        <v>8</v>
      </c>
      <c r="R600" s="57">
        <v>1</v>
      </c>
      <c r="S600" s="58" t="s">
        <v>128</v>
      </c>
      <c r="T600" s="59">
        <v>800</v>
      </c>
      <c r="U600" s="60">
        <v>47014</v>
      </c>
      <c r="V600" s="23" t="s">
        <v>125</v>
      </c>
      <c r="W600" s="93"/>
      <c r="X600" s="93"/>
      <c r="Y600" s="93"/>
      <c r="Z600" s="4"/>
      <c r="AA600" s="2"/>
    </row>
    <row r="601" spans="1:27" ht="15" customHeight="1" x14ac:dyDescent="0.3">
      <c r="A601" s="13"/>
      <c r="B601" s="94">
        <v>850</v>
      </c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14">
        <v>801</v>
      </c>
      <c r="N601" s="15"/>
      <c r="O601" s="38" t="s">
        <v>43</v>
      </c>
      <c r="P601" s="39">
        <v>810</v>
      </c>
      <c r="Q601" s="40">
        <v>8</v>
      </c>
      <c r="R601" s="41">
        <v>1</v>
      </c>
      <c r="S601" s="42" t="s">
        <v>128</v>
      </c>
      <c r="T601" s="43">
        <v>850</v>
      </c>
      <c r="U601" s="44">
        <v>47014</v>
      </c>
      <c r="V601" s="23" t="s">
        <v>125</v>
      </c>
      <c r="W601" s="93"/>
      <c r="X601" s="93"/>
      <c r="Y601" s="93"/>
      <c r="Z601" s="4"/>
      <c r="AA601" s="2"/>
    </row>
    <row r="602" spans="1:27" ht="57.75" customHeight="1" x14ac:dyDescent="0.3">
      <c r="A602" s="13"/>
      <c r="B602" s="45"/>
      <c r="C602" s="46"/>
      <c r="D602" s="46"/>
      <c r="E602" s="29"/>
      <c r="F602" s="29"/>
      <c r="G602" s="29"/>
      <c r="H602" s="30"/>
      <c r="I602" s="103" t="s">
        <v>127</v>
      </c>
      <c r="J602" s="103"/>
      <c r="K602" s="103"/>
      <c r="L602" s="103"/>
      <c r="M602" s="14">
        <v>801</v>
      </c>
      <c r="N602" s="15"/>
      <c r="O602" s="47" t="s">
        <v>110</v>
      </c>
      <c r="P602" s="48">
        <v>810</v>
      </c>
      <c r="Q602" s="49">
        <v>8</v>
      </c>
      <c r="R602" s="50">
        <v>1</v>
      </c>
      <c r="S602" s="51" t="s">
        <v>126</v>
      </c>
      <c r="T602" s="52" t="s">
        <v>2</v>
      </c>
      <c r="U602" s="53">
        <v>240000</v>
      </c>
      <c r="V602" s="23" t="s">
        <v>125</v>
      </c>
      <c r="W602" s="91"/>
      <c r="X602" s="91"/>
      <c r="Y602" s="91"/>
      <c r="Z602" s="4"/>
      <c r="AA602" s="2"/>
    </row>
    <row r="603" spans="1:27" ht="43.5" customHeight="1" x14ac:dyDescent="0.3">
      <c r="A603" s="13"/>
      <c r="B603" s="92">
        <v>400</v>
      </c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14">
        <v>801</v>
      </c>
      <c r="N603" s="15"/>
      <c r="O603" s="31" t="s">
        <v>109</v>
      </c>
      <c r="P603" s="32">
        <v>810</v>
      </c>
      <c r="Q603" s="33">
        <v>8</v>
      </c>
      <c r="R603" s="34">
        <v>1</v>
      </c>
      <c r="S603" s="35" t="s">
        <v>126</v>
      </c>
      <c r="T603" s="36">
        <v>400</v>
      </c>
      <c r="U603" s="37">
        <v>240000</v>
      </c>
      <c r="V603" s="23" t="s">
        <v>125</v>
      </c>
      <c r="W603" s="93"/>
      <c r="X603" s="93"/>
      <c r="Y603" s="93"/>
      <c r="Z603" s="4"/>
      <c r="AA603" s="2"/>
    </row>
    <row r="604" spans="1:27" ht="15" customHeight="1" x14ac:dyDescent="0.3">
      <c r="A604" s="13"/>
      <c r="B604" s="94">
        <v>410</v>
      </c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14">
        <v>801</v>
      </c>
      <c r="N604" s="15"/>
      <c r="O604" s="38" t="s">
        <v>108</v>
      </c>
      <c r="P604" s="39">
        <v>810</v>
      </c>
      <c r="Q604" s="40">
        <v>8</v>
      </c>
      <c r="R604" s="41">
        <v>1</v>
      </c>
      <c r="S604" s="42" t="s">
        <v>126</v>
      </c>
      <c r="T604" s="43">
        <v>410</v>
      </c>
      <c r="U604" s="44">
        <v>240000</v>
      </c>
      <c r="V604" s="23" t="s">
        <v>125</v>
      </c>
      <c r="W604" s="93"/>
      <c r="X604" s="93"/>
      <c r="Y604" s="93"/>
      <c r="Z604" s="4"/>
      <c r="AA604" s="2"/>
    </row>
    <row r="605" spans="1:27" ht="86.25" customHeight="1" x14ac:dyDescent="0.3">
      <c r="A605" s="13"/>
      <c r="B605" s="45"/>
      <c r="C605" s="46"/>
      <c r="D605" s="46"/>
      <c r="E605" s="29"/>
      <c r="F605" s="29"/>
      <c r="G605" s="29"/>
      <c r="H605" s="30"/>
      <c r="I605" s="103" t="s">
        <v>124</v>
      </c>
      <c r="J605" s="103"/>
      <c r="K605" s="103"/>
      <c r="L605" s="103"/>
      <c r="M605" s="14">
        <v>801</v>
      </c>
      <c r="N605" s="15"/>
      <c r="O605" s="47" t="s">
        <v>123</v>
      </c>
      <c r="P605" s="48">
        <v>810</v>
      </c>
      <c r="Q605" s="49">
        <v>8</v>
      </c>
      <c r="R605" s="50">
        <v>1</v>
      </c>
      <c r="S605" s="51" t="s">
        <v>122</v>
      </c>
      <c r="T605" s="52" t="s">
        <v>2</v>
      </c>
      <c r="U605" s="53">
        <v>191236</v>
      </c>
      <c r="V605" s="23" t="s">
        <v>3</v>
      </c>
      <c r="W605" s="91"/>
      <c r="X605" s="91"/>
      <c r="Y605" s="91"/>
      <c r="Z605" s="4"/>
      <c r="AA605" s="2"/>
    </row>
    <row r="606" spans="1:27" ht="29.25" customHeight="1" x14ac:dyDescent="0.3">
      <c r="A606" s="13"/>
      <c r="B606" s="92">
        <v>200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14">
        <v>801</v>
      </c>
      <c r="N606" s="15"/>
      <c r="O606" s="31" t="s">
        <v>15</v>
      </c>
      <c r="P606" s="32">
        <v>810</v>
      </c>
      <c r="Q606" s="33">
        <v>8</v>
      </c>
      <c r="R606" s="34">
        <v>1</v>
      </c>
      <c r="S606" s="35" t="s">
        <v>122</v>
      </c>
      <c r="T606" s="36">
        <v>200</v>
      </c>
      <c r="U606" s="37">
        <v>191236</v>
      </c>
      <c r="V606" s="23" t="s">
        <v>3</v>
      </c>
      <c r="W606" s="93"/>
      <c r="X606" s="93"/>
      <c r="Y606" s="93"/>
      <c r="Z606" s="4"/>
      <c r="AA606" s="2"/>
    </row>
    <row r="607" spans="1:27" ht="43.5" customHeight="1" x14ac:dyDescent="0.3">
      <c r="A607" s="13"/>
      <c r="B607" s="94">
        <v>240</v>
      </c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14">
        <v>801</v>
      </c>
      <c r="N607" s="15"/>
      <c r="O607" s="38" t="s">
        <v>14</v>
      </c>
      <c r="P607" s="39">
        <v>810</v>
      </c>
      <c r="Q607" s="40">
        <v>8</v>
      </c>
      <c r="R607" s="41">
        <v>1</v>
      </c>
      <c r="S607" s="42" t="s">
        <v>122</v>
      </c>
      <c r="T607" s="43">
        <v>240</v>
      </c>
      <c r="U607" s="44">
        <v>191236</v>
      </c>
      <c r="V607" s="23" t="s">
        <v>3</v>
      </c>
      <c r="W607" s="93"/>
      <c r="X607" s="93"/>
      <c r="Y607" s="93"/>
      <c r="Z607" s="4"/>
      <c r="AA607" s="2"/>
    </row>
    <row r="608" spans="1:27" ht="72" customHeight="1" x14ac:dyDescent="0.3">
      <c r="A608" s="13"/>
      <c r="B608" s="45"/>
      <c r="C608" s="46"/>
      <c r="D608" s="46"/>
      <c r="E608" s="29"/>
      <c r="F608" s="29"/>
      <c r="G608" s="29"/>
      <c r="H608" s="30"/>
      <c r="I608" s="103" t="s">
        <v>38</v>
      </c>
      <c r="J608" s="103"/>
      <c r="K608" s="103"/>
      <c r="L608" s="103"/>
      <c r="M608" s="14">
        <v>801</v>
      </c>
      <c r="N608" s="15"/>
      <c r="O608" s="47" t="s">
        <v>37</v>
      </c>
      <c r="P608" s="48">
        <v>810</v>
      </c>
      <c r="Q608" s="49">
        <v>8</v>
      </c>
      <c r="R608" s="50">
        <v>1</v>
      </c>
      <c r="S608" s="51" t="s">
        <v>34</v>
      </c>
      <c r="T608" s="52" t="s">
        <v>2</v>
      </c>
      <c r="U608" s="53">
        <v>91127682.670000002</v>
      </c>
      <c r="V608" s="23" t="s">
        <v>3</v>
      </c>
      <c r="W608" s="91"/>
      <c r="X608" s="91"/>
      <c r="Y608" s="91"/>
      <c r="Z608" s="4"/>
      <c r="AA608" s="2"/>
    </row>
    <row r="609" spans="1:27" ht="72" customHeight="1" x14ac:dyDescent="0.3">
      <c r="A609" s="13"/>
      <c r="B609" s="92">
        <v>100</v>
      </c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14">
        <v>801</v>
      </c>
      <c r="N609" s="15"/>
      <c r="O609" s="31" t="s">
        <v>36</v>
      </c>
      <c r="P609" s="32">
        <v>810</v>
      </c>
      <c r="Q609" s="33">
        <v>8</v>
      </c>
      <c r="R609" s="34">
        <v>1</v>
      </c>
      <c r="S609" s="35" t="s">
        <v>34</v>
      </c>
      <c r="T609" s="36">
        <v>100</v>
      </c>
      <c r="U609" s="37">
        <v>79171091</v>
      </c>
      <c r="V609" s="23" t="s">
        <v>3</v>
      </c>
      <c r="W609" s="93"/>
      <c r="X609" s="93"/>
      <c r="Y609" s="93"/>
      <c r="Z609" s="4"/>
      <c r="AA609" s="2"/>
    </row>
    <row r="610" spans="1:27" ht="29.25" customHeight="1" x14ac:dyDescent="0.3">
      <c r="A610" s="13"/>
      <c r="B610" s="94">
        <v>110</v>
      </c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14">
        <v>801</v>
      </c>
      <c r="N610" s="15"/>
      <c r="O610" s="38" t="s">
        <v>35</v>
      </c>
      <c r="P610" s="39">
        <v>810</v>
      </c>
      <c r="Q610" s="40">
        <v>8</v>
      </c>
      <c r="R610" s="41">
        <v>1</v>
      </c>
      <c r="S610" s="42" t="s">
        <v>34</v>
      </c>
      <c r="T610" s="43">
        <v>110</v>
      </c>
      <c r="U610" s="44">
        <v>79171091</v>
      </c>
      <c r="V610" s="23" t="s">
        <v>3</v>
      </c>
      <c r="W610" s="93"/>
      <c r="X610" s="93"/>
      <c r="Y610" s="93"/>
      <c r="Z610" s="4"/>
      <c r="AA610" s="2"/>
    </row>
    <row r="611" spans="1:27" ht="29.25" customHeight="1" x14ac:dyDescent="0.3">
      <c r="A611" s="13"/>
      <c r="B611" s="100">
        <v>200</v>
      </c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  <c r="M611" s="14">
        <v>801</v>
      </c>
      <c r="N611" s="15"/>
      <c r="O611" s="54" t="s">
        <v>15</v>
      </c>
      <c r="P611" s="55">
        <v>810</v>
      </c>
      <c r="Q611" s="56">
        <v>8</v>
      </c>
      <c r="R611" s="57">
        <v>1</v>
      </c>
      <c r="S611" s="58" t="s">
        <v>34</v>
      </c>
      <c r="T611" s="59">
        <v>200</v>
      </c>
      <c r="U611" s="60">
        <v>11956591.67</v>
      </c>
      <c r="V611" s="23" t="s">
        <v>3</v>
      </c>
      <c r="W611" s="93"/>
      <c r="X611" s="93"/>
      <c r="Y611" s="93"/>
      <c r="Z611" s="4"/>
      <c r="AA611" s="2"/>
    </row>
    <row r="612" spans="1:27" ht="43.5" customHeight="1" x14ac:dyDescent="0.3">
      <c r="A612" s="13"/>
      <c r="B612" s="94">
        <v>240</v>
      </c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14">
        <v>801</v>
      </c>
      <c r="N612" s="15"/>
      <c r="O612" s="38" t="s">
        <v>14</v>
      </c>
      <c r="P612" s="39">
        <v>810</v>
      </c>
      <c r="Q612" s="40">
        <v>8</v>
      </c>
      <c r="R612" s="41">
        <v>1</v>
      </c>
      <c r="S612" s="42" t="s">
        <v>34</v>
      </c>
      <c r="T612" s="43">
        <v>240</v>
      </c>
      <c r="U612" s="44">
        <v>11956591.67</v>
      </c>
      <c r="V612" s="23" t="s">
        <v>3</v>
      </c>
      <c r="W612" s="93"/>
      <c r="X612" s="93"/>
      <c r="Y612" s="93"/>
      <c r="Z612" s="4"/>
      <c r="AA612" s="2"/>
    </row>
    <row r="613" spans="1:27" ht="86.25" customHeight="1" x14ac:dyDescent="0.3">
      <c r="A613" s="13"/>
      <c r="B613" s="45"/>
      <c r="C613" s="46"/>
      <c r="D613" s="46"/>
      <c r="E613" s="29"/>
      <c r="F613" s="29"/>
      <c r="G613" s="29"/>
      <c r="H613" s="30"/>
      <c r="I613" s="103" t="s">
        <v>121</v>
      </c>
      <c r="J613" s="103"/>
      <c r="K613" s="103"/>
      <c r="L613" s="103"/>
      <c r="M613" s="14">
        <v>801</v>
      </c>
      <c r="N613" s="15"/>
      <c r="O613" s="47" t="s">
        <v>120</v>
      </c>
      <c r="P613" s="48">
        <v>810</v>
      </c>
      <c r="Q613" s="49">
        <v>8</v>
      </c>
      <c r="R613" s="50">
        <v>1</v>
      </c>
      <c r="S613" s="51" t="s">
        <v>119</v>
      </c>
      <c r="T613" s="52" t="s">
        <v>2</v>
      </c>
      <c r="U613" s="53">
        <v>4183263.21</v>
      </c>
      <c r="V613" s="23" t="s">
        <v>3</v>
      </c>
      <c r="W613" s="91"/>
      <c r="X613" s="91"/>
      <c r="Y613" s="91"/>
      <c r="Z613" s="4"/>
      <c r="AA613" s="2"/>
    </row>
    <row r="614" spans="1:27" ht="29.25" customHeight="1" x14ac:dyDescent="0.3">
      <c r="A614" s="13"/>
      <c r="B614" s="92">
        <v>200</v>
      </c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14">
        <v>801</v>
      </c>
      <c r="N614" s="15"/>
      <c r="O614" s="31" t="s">
        <v>15</v>
      </c>
      <c r="P614" s="32">
        <v>810</v>
      </c>
      <c r="Q614" s="33">
        <v>8</v>
      </c>
      <c r="R614" s="34">
        <v>1</v>
      </c>
      <c r="S614" s="35" t="s">
        <v>119</v>
      </c>
      <c r="T614" s="36">
        <v>200</v>
      </c>
      <c r="U614" s="37">
        <v>4183263.21</v>
      </c>
      <c r="V614" s="23" t="s">
        <v>3</v>
      </c>
      <c r="W614" s="93"/>
      <c r="X614" s="93"/>
      <c r="Y614" s="93"/>
      <c r="Z614" s="4"/>
      <c r="AA614" s="2"/>
    </row>
    <row r="615" spans="1:27" ht="43.5" customHeight="1" x14ac:dyDescent="0.3">
      <c r="A615" s="13"/>
      <c r="B615" s="94">
        <v>240</v>
      </c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14">
        <v>801</v>
      </c>
      <c r="N615" s="15"/>
      <c r="O615" s="38" t="s">
        <v>14</v>
      </c>
      <c r="P615" s="39">
        <v>810</v>
      </c>
      <c r="Q615" s="40">
        <v>8</v>
      </c>
      <c r="R615" s="41">
        <v>1</v>
      </c>
      <c r="S615" s="42" t="s">
        <v>119</v>
      </c>
      <c r="T615" s="43">
        <v>240</v>
      </c>
      <c r="U615" s="44">
        <v>4183263.21</v>
      </c>
      <c r="V615" s="23" t="s">
        <v>3</v>
      </c>
      <c r="W615" s="93"/>
      <c r="X615" s="93"/>
      <c r="Y615" s="93"/>
      <c r="Z615" s="4"/>
      <c r="AA615" s="2"/>
    </row>
    <row r="616" spans="1:27" ht="100.5" customHeight="1" x14ac:dyDescent="0.3">
      <c r="A616" s="13"/>
      <c r="B616" s="45"/>
      <c r="C616" s="46"/>
      <c r="D616" s="46"/>
      <c r="E616" s="29"/>
      <c r="F616" s="29"/>
      <c r="G616" s="29"/>
      <c r="H616" s="30"/>
      <c r="I616" s="103" t="s">
        <v>118</v>
      </c>
      <c r="J616" s="103"/>
      <c r="K616" s="103"/>
      <c r="L616" s="103"/>
      <c r="M616" s="14">
        <v>801</v>
      </c>
      <c r="N616" s="15"/>
      <c r="O616" s="47" t="s">
        <v>117</v>
      </c>
      <c r="P616" s="48">
        <v>810</v>
      </c>
      <c r="Q616" s="49">
        <v>8</v>
      </c>
      <c r="R616" s="50">
        <v>1</v>
      </c>
      <c r="S616" s="51" t="s">
        <v>116</v>
      </c>
      <c r="T616" s="52" t="s">
        <v>2</v>
      </c>
      <c r="U616" s="53">
        <v>59426</v>
      </c>
      <c r="V616" s="23" t="s">
        <v>115</v>
      </c>
      <c r="W616" s="91"/>
      <c r="X616" s="91"/>
      <c r="Y616" s="91"/>
      <c r="Z616" s="4"/>
      <c r="AA616" s="2"/>
    </row>
    <row r="617" spans="1:27" ht="29.25" customHeight="1" x14ac:dyDescent="0.3">
      <c r="A617" s="13"/>
      <c r="B617" s="92">
        <v>200</v>
      </c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14">
        <v>801</v>
      </c>
      <c r="N617" s="15"/>
      <c r="O617" s="31" t="s">
        <v>15</v>
      </c>
      <c r="P617" s="32">
        <v>810</v>
      </c>
      <c r="Q617" s="33">
        <v>8</v>
      </c>
      <c r="R617" s="34">
        <v>1</v>
      </c>
      <c r="S617" s="35" t="s">
        <v>116</v>
      </c>
      <c r="T617" s="36">
        <v>200</v>
      </c>
      <c r="U617" s="37">
        <v>59426</v>
      </c>
      <c r="V617" s="23" t="s">
        <v>115</v>
      </c>
      <c r="W617" s="93"/>
      <c r="X617" s="93"/>
      <c r="Y617" s="93"/>
      <c r="Z617" s="4"/>
      <c r="AA617" s="2"/>
    </row>
    <row r="618" spans="1:27" ht="43.5" customHeight="1" x14ac:dyDescent="0.3">
      <c r="A618" s="13"/>
      <c r="B618" s="94">
        <v>240</v>
      </c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14">
        <v>801</v>
      </c>
      <c r="N618" s="15"/>
      <c r="O618" s="38" t="s">
        <v>14</v>
      </c>
      <c r="P618" s="39">
        <v>810</v>
      </c>
      <c r="Q618" s="40">
        <v>8</v>
      </c>
      <c r="R618" s="41">
        <v>1</v>
      </c>
      <c r="S618" s="42" t="s">
        <v>116</v>
      </c>
      <c r="T618" s="43">
        <v>240</v>
      </c>
      <c r="U618" s="44">
        <v>59426</v>
      </c>
      <c r="V618" s="23" t="s">
        <v>115</v>
      </c>
      <c r="W618" s="93"/>
      <c r="X618" s="93"/>
      <c r="Y618" s="93"/>
      <c r="Z618" s="4"/>
      <c r="AA618" s="2"/>
    </row>
    <row r="619" spans="1:27" ht="57.75" customHeight="1" x14ac:dyDescent="0.3">
      <c r="A619" s="13"/>
      <c r="B619" s="45"/>
      <c r="C619" s="46"/>
      <c r="D619" s="46"/>
      <c r="E619" s="29"/>
      <c r="F619" s="29"/>
      <c r="G619" s="29"/>
      <c r="H619" s="30"/>
      <c r="I619" s="103" t="s">
        <v>114</v>
      </c>
      <c r="J619" s="103"/>
      <c r="K619" s="103"/>
      <c r="L619" s="103"/>
      <c r="M619" s="14">
        <v>801</v>
      </c>
      <c r="N619" s="15"/>
      <c r="O619" s="47" t="s">
        <v>113</v>
      </c>
      <c r="P619" s="48">
        <v>810</v>
      </c>
      <c r="Q619" s="49">
        <v>8</v>
      </c>
      <c r="R619" s="50">
        <v>1</v>
      </c>
      <c r="S619" s="51" t="s">
        <v>112</v>
      </c>
      <c r="T619" s="52" t="s">
        <v>2</v>
      </c>
      <c r="U619" s="53">
        <v>17809635</v>
      </c>
      <c r="V619" s="23" t="s">
        <v>106</v>
      </c>
      <c r="W619" s="91"/>
      <c r="X619" s="91"/>
      <c r="Y619" s="91"/>
      <c r="Z619" s="4"/>
      <c r="AA619" s="2"/>
    </row>
    <row r="620" spans="1:27" ht="29.25" customHeight="1" x14ac:dyDescent="0.3">
      <c r="A620" s="13"/>
      <c r="B620" s="92">
        <v>200</v>
      </c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14">
        <v>801</v>
      </c>
      <c r="N620" s="15"/>
      <c r="O620" s="31" t="s">
        <v>15</v>
      </c>
      <c r="P620" s="32">
        <v>810</v>
      </c>
      <c r="Q620" s="33">
        <v>8</v>
      </c>
      <c r="R620" s="34">
        <v>1</v>
      </c>
      <c r="S620" s="35" t="s">
        <v>112</v>
      </c>
      <c r="T620" s="36">
        <v>200</v>
      </c>
      <c r="U620" s="37">
        <v>17809635</v>
      </c>
      <c r="V620" s="23" t="s">
        <v>106</v>
      </c>
      <c r="W620" s="93"/>
      <c r="X620" s="93"/>
      <c r="Y620" s="93"/>
      <c r="Z620" s="4"/>
      <c r="AA620" s="2"/>
    </row>
    <row r="621" spans="1:27" ht="43.5" customHeight="1" x14ac:dyDescent="0.3">
      <c r="A621" s="13"/>
      <c r="B621" s="94">
        <v>240</v>
      </c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14">
        <v>801</v>
      </c>
      <c r="N621" s="15"/>
      <c r="O621" s="38" t="s">
        <v>14</v>
      </c>
      <c r="P621" s="39">
        <v>810</v>
      </c>
      <c r="Q621" s="40">
        <v>8</v>
      </c>
      <c r="R621" s="41">
        <v>1</v>
      </c>
      <c r="S621" s="42" t="s">
        <v>112</v>
      </c>
      <c r="T621" s="43">
        <v>240</v>
      </c>
      <c r="U621" s="44">
        <v>17809635</v>
      </c>
      <c r="V621" s="23" t="s">
        <v>106</v>
      </c>
      <c r="W621" s="93"/>
      <c r="X621" s="93"/>
      <c r="Y621" s="93"/>
      <c r="Z621" s="4"/>
      <c r="AA621" s="2"/>
    </row>
    <row r="622" spans="1:27" ht="57.75" customHeight="1" x14ac:dyDescent="0.3">
      <c r="A622" s="13"/>
      <c r="B622" s="45"/>
      <c r="C622" s="46"/>
      <c r="D622" s="46"/>
      <c r="E622" s="29"/>
      <c r="F622" s="29"/>
      <c r="G622" s="29"/>
      <c r="H622" s="30"/>
      <c r="I622" s="103" t="s">
        <v>111</v>
      </c>
      <c r="J622" s="103"/>
      <c r="K622" s="103"/>
      <c r="L622" s="103"/>
      <c r="M622" s="14">
        <v>801</v>
      </c>
      <c r="N622" s="15"/>
      <c r="O622" s="47" t="s">
        <v>110</v>
      </c>
      <c r="P622" s="48">
        <v>810</v>
      </c>
      <c r="Q622" s="49">
        <v>8</v>
      </c>
      <c r="R622" s="50">
        <v>1</v>
      </c>
      <c r="S622" s="51" t="s">
        <v>107</v>
      </c>
      <c r="T622" s="52" t="s">
        <v>2</v>
      </c>
      <c r="U622" s="53">
        <v>1774155.87</v>
      </c>
      <c r="V622" s="23" t="s">
        <v>106</v>
      </c>
      <c r="W622" s="91"/>
      <c r="X622" s="91"/>
      <c r="Y622" s="91"/>
      <c r="Z622" s="4"/>
      <c r="AA622" s="2"/>
    </row>
    <row r="623" spans="1:27" ht="43.5" customHeight="1" x14ac:dyDescent="0.3">
      <c r="A623" s="13"/>
      <c r="B623" s="92">
        <v>400</v>
      </c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14">
        <v>801</v>
      </c>
      <c r="N623" s="15"/>
      <c r="O623" s="31" t="s">
        <v>109</v>
      </c>
      <c r="P623" s="32">
        <v>810</v>
      </c>
      <c r="Q623" s="33">
        <v>8</v>
      </c>
      <c r="R623" s="34">
        <v>1</v>
      </c>
      <c r="S623" s="35" t="s">
        <v>107</v>
      </c>
      <c r="T623" s="36">
        <v>400</v>
      </c>
      <c r="U623" s="37">
        <v>1774155.87</v>
      </c>
      <c r="V623" s="23" t="s">
        <v>106</v>
      </c>
      <c r="W623" s="93"/>
      <c r="X623" s="93"/>
      <c r="Y623" s="93"/>
      <c r="Z623" s="4"/>
      <c r="AA623" s="2"/>
    </row>
    <row r="624" spans="1:27" ht="15" customHeight="1" x14ac:dyDescent="0.3">
      <c r="A624" s="13"/>
      <c r="B624" s="94">
        <v>410</v>
      </c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14">
        <v>801</v>
      </c>
      <c r="N624" s="15"/>
      <c r="O624" s="38" t="s">
        <v>108</v>
      </c>
      <c r="P624" s="39">
        <v>810</v>
      </c>
      <c r="Q624" s="40">
        <v>8</v>
      </c>
      <c r="R624" s="41">
        <v>1</v>
      </c>
      <c r="S624" s="42" t="s">
        <v>107</v>
      </c>
      <c r="T624" s="43">
        <v>410</v>
      </c>
      <c r="U624" s="44">
        <v>1774155.87</v>
      </c>
      <c r="V624" s="23" t="s">
        <v>106</v>
      </c>
      <c r="W624" s="93"/>
      <c r="X624" s="93"/>
      <c r="Y624" s="93"/>
      <c r="Z624" s="4"/>
      <c r="AA624" s="2"/>
    </row>
    <row r="625" spans="1:27" ht="29.25" customHeight="1" x14ac:dyDescent="0.3">
      <c r="A625" s="13"/>
      <c r="B625" s="45"/>
      <c r="C625" s="46"/>
      <c r="D625" s="46"/>
      <c r="E625" s="29"/>
      <c r="F625" s="29"/>
      <c r="G625" s="29"/>
      <c r="H625" s="30"/>
      <c r="I625" s="103" t="s">
        <v>105</v>
      </c>
      <c r="J625" s="103"/>
      <c r="K625" s="103"/>
      <c r="L625" s="103"/>
      <c r="M625" s="14">
        <v>801</v>
      </c>
      <c r="N625" s="15"/>
      <c r="O625" s="47" t="s">
        <v>104</v>
      </c>
      <c r="P625" s="48">
        <v>810</v>
      </c>
      <c r="Q625" s="49">
        <v>8</v>
      </c>
      <c r="R625" s="50">
        <v>1</v>
      </c>
      <c r="S625" s="51" t="s">
        <v>103</v>
      </c>
      <c r="T625" s="52" t="s">
        <v>2</v>
      </c>
      <c r="U625" s="53">
        <v>9474</v>
      </c>
      <c r="V625" s="23" t="s">
        <v>102</v>
      </c>
      <c r="W625" s="91"/>
      <c r="X625" s="91"/>
      <c r="Y625" s="91"/>
      <c r="Z625" s="4"/>
      <c r="AA625" s="2"/>
    </row>
    <row r="626" spans="1:27" ht="29.25" customHeight="1" x14ac:dyDescent="0.3">
      <c r="A626" s="13"/>
      <c r="B626" s="92">
        <v>200</v>
      </c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14">
        <v>801</v>
      </c>
      <c r="N626" s="15"/>
      <c r="O626" s="31" t="s">
        <v>15</v>
      </c>
      <c r="P626" s="32">
        <v>810</v>
      </c>
      <c r="Q626" s="33">
        <v>8</v>
      </c>
      <c r="R626" s="34">
        <v>1</v>
      </c>
      <c r="S626" s="35" t="s">
        <v>103</v>
      </c>
      <c r="T626" s="36">
        <v>200</v>
      </c>
      <c r="U626" s="37">
        <v>9474</v>
      </c>
      <c r="V626" s="23" t="s">
        <v>102</v>
      </c>
      <c r="W626" s="93"/>
      <c r="X626" s="93"/>
      <c r="Y626" s="93"/>
      <c r="Z626" s="4"/>
      <c r="AA626" s="2"/>
    </row>
    <row r="627" spans="1:27" ht="43.5" customHeight="1" x14ac:dyDescent="0.3">
      <c r="A627" s="13"/>
      <c r="B627" s="94">
        <v>240</v>
      </c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14">
        <v>801</v>
      </c>
      <c r="N627" s="15"/>
      <c r="O627" s="38" t="s">
        <v>14</v>
      </c>
      <c r="P627" s="39">
        <v>810</v>
      </c>
      <c r="Q627" s="40">
        <v>8</v>
      </c>
      <c r="R627" s="41">
        <v>1</v>
      </c>
      <c r="S627" s="42" t="s">
        <v>103</v>
      </c>
      <c r="T627" s="43">
        <v>240</v>
      </c>
      <c r="U627" s="44">
        <v>9474</v>
      </c>
      <c r="V627" s="23" t="s">
        <v>102</v>
      </c>
      <c r="W627" s="93"/>
      <c r="X627" s="93"/>
      <c r="Y627" s="93"/>
      <c r="Z627" s="4"/>
      <c r="AA627" s="2"/>
    </row>
    <row r="628" spans="1:27" ht="57.75" customHeight="1" x14ac:dyDescent="0.3">
      <c r="A628" s="13"/>
      <c r="B628" s="45"/>
      <c r="C628" s="46"/>
      <c r="D628" s="46"/>
      <c r="E628" s="29"/>
      <c r="F628" s="29"/>
      <c r="G628" s="29"/>
      <c r="H628" s="30"/>
      <c r="I628" s="103" t="s">
        <v>101</v>
      </c>
      <c r="J628" s="103"/>
      <c r="K628" s="103"/>
      <c r="L628" s="103"/>
      <c r="M628" s="14">
        <v>801</v>
      </c>
      <c r="N628" s="15"/>
      <c r="O628" s="47" t="s">
        <v>100</v>
      </c>
      <c r="P628" s="48">
        <v>810</v>
      </c>
      <c r="Q628" s="49">
        <v>8</v>
      </c>
      <c r="R628" s="50">
        <v>1</v>
      </c>
      <c r="S628" s="51" t="s">
        <v>99</v>
      </c>
      <c r="T628" s="52" t="s">
        <v>2</v>
      </c>
      <c r="U628" s="53">
        <v>783790</v>
      </c>
      <c r="V628" s="23" t="s">
        <v>65</v>
      </c>
      <c r="W628" s="91"/>
      <c r="X628" s="91"/>
      <c r="Y628" s="91"/>
      <c r="Z628" s="4"/>
      <c r="AA628" s="2"/>
    </row>
    <row r="629" spans="1:27" ht="29.25" customHeight="1" x14ac:dyDescent="0.3">
      <c r="A629" s="13"/>
      <c r="B629" s="92">
        <v>200</v>
      </c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14">
        <v>801</v>
      </c>
      <c r="N629" s="15"/>
      <c r="O629" s="31" t="s">
        <v>15</v>
      </c>
      <c r="P629" s="32">
        <v>810</v>
      </c>
      <c r="Q629" s="33">
        <v>8</v>
      </c>
      <c r="R629" s="34">
        <v>1</v>
      </c>
      <c r="S629" s="35" t="s">
        <v>99</v>
      </c>
      <c r="T629" s="36">
        <v>200</v>
      </c>
      <c r="U629" s="37">
        <v>783790</v>
      </c>
      <c r="V629" s="23" t="s">
        <v>65</v>
      </c>
      <c r="W629" s="93"/>
      <c r="X629" s="93"/>
      <c r="Y629" s="93"/>
      <c r="Z629" s="4"/>
      <c r="AA629" s="2"/>
    </row>
    <row r="630" spans="1:27" ht="43.5" customHeight="1" x14ac:dyDescent="0.3">
      <c r="A630" s="13"/>
      <c r="B630" s="94">
        <v>240</v>
      </c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14">
        <v>801</v>
      </c>
      <c r="N630" s="15"/>
      <c r="O630" s="38" t="s">
        <v>14</v>
      </c>
      <c r="P630" s="39">
        <v>810</v>
      </c>
      <c r="Q630" s="40">
        <v>8</v>
      </c>
      <c r="R630" s="41">
        <v>1</v>
      </c>
      <c r="S630" s="42" t="s">
        <v>99</v>
      </c>
      <c r="T630" s="43">
        <v>240</v>
      </c>
      <c r="U630" s="44">
        <v>783790</v>
      </c>
      <c r="V630" s="23" t="s">
        <v>65</v>
      </c>
      <c r="W630" s="93"/>
      <c r="X630" s="93"/>
      <c r="Y630" s="93"/>
      <c r="Z630" s="4"/>
      <c r="AA630" s="2"/>
    </row>
    <row r="631" spans="1:27" ht="100.5" customHeight="1" x14ac:dyDescent="0.3">
      <c r="A631" s="13"/>
      <c r="B631" s="45"/>
      <c r="C631" s="46"/>
      <c r="D631" s="46"/>
      <c r="E631" s="29"/>
      <c r="F631" s="29"/>
      <c r="G631" s="29"/>
      <c r="H631" s="30"/>
      <c r="I631" s="103" t="s">
        <v>98</v>
      </c>
      <c r="J631" s="103"/>
      <c r="K631" s="103"/>
      <c r="L631" s="103"/>
      <c r="M631" s="14">
        <v>801</v>
      </c>
      <c r="N631" s="15"/>
      <c r="O631" s="47" t="s">
        <v>97</v>
      </c>
      <c r="P631" s="48">
        <v>810</v>
      </c>
      <c r="Q631" s="49">
        <v>8</v>
      </c>
      <c r="R631" s="50">
        <v>1</v>
      </c>
      <c r="S631" s="51" t="s">
        <v>96</v>
      </c>
      <c r="T631" s="52" t="s">
        <v>2</v>
      </c>
      <c r="U631" s="53">
        <v>220171.75</v>
      </c>
      <c r="V631" s="23" t="s">
        <v>55</v>
      </c>
      <c r="W631" s="91"/>
      <c r="X631" s="91"/>
      <c r="Y631" s="91"/>
      <c r="Z631" s="4"/>
      <c r="AA631" s="2"/>
    </row>
    <row r="632" spans="1:27" ht="29.25" customHeight="1" x14ac:dyDescent="0.3">
      <c r="A632" s="13"/>
      <c r="B632" s="92">
        <v>200</v>
      </c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14">
        <v>801</v>
      </c>
      <c r="N632" s="15"/>
      <c r="O632" s="31" t="s">
        <v>15</v>
      </c>
      <c r="P632" s="32">
        <v>810</v>
      </c>
      <c r="Q632" s="33">
        <v>8</v>
      </c>
      <c r="R632" s="34">
        <v>1</v>
      </c>
      <c r="S632" s="35" t="s">
        <v>96</v>
      </c>
      <c r="T632" s="36">
        <v>200</v>
      </c>
      <c r="U632" s="37">
        <v>220171.75</v>
      </c>
      <c r="V632" s="23" t="s">
        <v>55</v>
      </c>
      <c r="W632" s="93"/>
      <c r="X632" s="93"/>
      <c r="Y632" s="93"/>
      <c r="Z632" s="4"/>
      <c r="AA632" s="2"/>
    </row>
    <row r="633" spans="1:27" ht="43.5" customHeight="1" x14ac:dyDescent="0.3">
      <c r="A633" s="13"/>
      <c r="B633" s="94">
        <v>240</v>
      </c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14">
        <v>801</v>
      </c>
      <c r="N633" s="15"/>
      <c r="O633" s="38" t="s">
        <v>14</v>
      </c>
      <c r="P633" s="39">
        <v>810</v>
      </c>
      <c r="Q633" s="40">
        <v>8</v>
      </c>
      <c r="R633" s="41">
        <v>1</v>
      </c>
      <c r="S633" s="42" t="s">
        <v>96</v>
      </c>
      <c r="T633" s="43">
        <v>240</v>
      </c>
      <c r="U633" s="44">
        <v>220171.75</v>
      </c>
      <c r="V633" s="23" t="s">
        <v>55</v>
      </c>
      <c r="W633" s="93"/>
      <c r="X633" s="93"/>
      <c r="Y633" s="93"/>
      <c r="Z633" s="4"/>
      <c r="AA633" s="2"/>
    </row>
    <row r="634" spans="1:27" ht="15" customHeight="1" x14ac:dyDescent="0.3">
      <c r="A634" s="13"/>
      <c r="B634" s="95" t="s">
        <v>95</v>
      </c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14">
        <v>1006</v>
      </c>
      <c r="N634" s="15"/>
      <c r="O634" s="47" t="s">
        <v>95</v>
      </c>
      <c r="P634" s="48">
        <v>810</v>
      </c>
      <c r="Q634" s="49">
        <v>10</v>
      </c>
      <c r="R634" s="50">
        <v>0</v>
      </c>
      <c r="S634" s="51" t="s">
        <v>2</v>
      </c>
      <c r="T634" s="52" t="s">
        <v>2</v>
      </c>
      <c r="U634" s="53">
        <v>115819444.01000001</v>
      </c>
      <c r="V634" s="23" t="s">
        <v>1</v>
      </c>
      <c r="W634" s="91"/>
      <c r="X634" s="91"/>
      <c r="Y634" s="91"/>
      <c r="Z634" s="4"/>
      <c r="AA634" s="2"/>
    </row>
    <row r="635" spans="1:27" ht="15" customHeight="1" x14ac:dyDescent="0.3">
      <c r="A635" s="13"/>
      <c r="B635" s="96" t="s">
        <v>94</v>
      </c>
      <c r="C635" s="96"/>
      <c r="D635" s="96"/>
      <c r="E635" s="97"/>
      <c r="F635" s="97"/>
      <c r="G635" s="97"/>
      <c r="H635" s="97"/>
      <c r="I635" s="97"/>
      <c r="J635" s="97"/>
      <c r="K635" s="97"/>
      <c r="L635" s="97"/>
      <c r="M635" s="14">
        <v>1001</v>
      </c>
      <c r="N635" s="15"/>
      <c r="O635" s="16" t="s">
        <v>94</v>
      </c>
      <c r="P635" s="17">
        <v>810</v>
      </c>
      <c r="Q635" s="18">
        <v>10</v>
      </c>
      <c r="R635" s="19">
        <v>1</v>
      </c>
      <c r="S635" s="20" t="s">
        <v>2</v>
      </c>
      <c r="T635" s="21" t="s">
        <v>2</v>
      </c>
      <c r="U635" s="22">
        <v>1469595.56</v>
      </c>
      <c r="V635" s="23" t="s">
        <v>61</v>
      </c>
      <c r="W635" s="91"/>
      <c r="X635" s="91"/>
      <c r="Y635" s="91"/>
      <c r="Z635" s="4"/>
      <c r="AA635" s="2"/>
    </row>
    <row r="636" spans="1:27" ht="29.25" customHeight="1" x14ac:dyDescent="0.3">
      <c r="A636" s="13"/>
      <c r="B636" s="24"/>
      <c r="C636" s="25"/>
      <c r="D636" s="26"/>
      <c r="E636" s="98" t="s">
        <v>11</v>
      </c>
      <c r="F636" s="98"/>
      <c r="G636" s="98"/>
      <c r="H636" s="98"/>
      <c r="I636" s="99"/>
      <c r="J636" s="99"/>
      <c r="K636" s="99"/>
      <c r="L636" s="99"/>
      <c r="M636" s="14">
        <v>1001</v>
      </c>
      <c r="N636" s="15"/>
      <c r="O636" s="16" t="s">
        <v>10</v>
      </c>
      <c r="P636" s="17">
        <v>810</v>
      </c>
      <c r="Q636" s="18">
        <v>10</v>
      </c>
      <c r="R636" s="19">
        <v>1</v>
      </c>
      <c r="S636" s="20" t="s">
        <v>9</v>
      </c>
      <c r="T636" s="21" t="s">
        <v>2</v>
      </c>
      <c r="U636" s="22">
        <v>1469595.56</v>
      </c>
      <c r="V636" s="23" t="s">
        <v>61</v>
      </c>
      <c r="W636" s="91"/>
      <c r="X636" s="91"/>
      <c r="Y636" s="91"/>
      <c r="Z636" s="4"/>
      <c r="AA636" s="2"/>
    </row>
    <row r="637" spans="1:27" ht="29.25" customHeight="1" x14ac:dyDescent="0.3">
      <c r="A637" s="13"/>
      <c r="B637" s="27"/>
      <c r="C637" s="28"/>
      <c r="D637" s="28"/>
      <c r="E637" s="29"/>
      <c r="F637" s="29"/>
      <c r="G637" s="29"/>
      <c r="H637" s="30"/>
      <c r="I637" s="90" t="s">
        <v>93</v>
      </c>
      <c r="J637" s="90"/>
      <c r="K637" s="90"/>
      <c r="L637" s="90"/>
      <c r="M637" s="14">
        <v>1001</v>
      </c>
      <c r="N637" s="15"/>
      <c r="O637" s="16" t="s">
        <v>92</v>
      </c>
      <c r="P637" s="17">
        <v>810</v>
      </c>
      <c r="Q637" s="18">
        <v>10</v>
      </c>
      <c r="R637" s="19">
        <v>1</v>
      </c>
      <c r="S637" s="20" t="s">
        <v>91</v>
      </c>
      <c r="T637" s="21" t="s">
        <v>2</v>
      </c>
      <c r="U637" s="22">
        <v>1469595.56</v>
      </c>
      <c r="V637" s="23" t="s">
        <v>61</v>
      </c>
      <c r="W637" s="91"/>
      <c r="X637" s="91"/>
      <c r="Y637" s="91"/>
      <c r="Z637" s="4"/>
      <c r="AA637" s="2"/>
    </row>
    <row r="638" spans="1:27" ht="29.25" customHeight="1" x14ac:dyDescent="0.3">
      <c r="A638" s="13"/>
      <c r="B638" s="92">
        <v>300</v>
      </c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14">
        <v>1001</v>
      </c>
      <c r="N638" s="15"/>
      <c r="O638" s="31" t="s">
        <v>51</v>
      </c>
      <c r="P638" s="32">
        <v>810</v>
      </c>
      <c r="Q638" s="33">
        <v>10</v>
      </c>
      <c r="R638" s="34">
        <v>1</v>
      </c>
      <c r="S638" s="35" t="s">
        <v>91</v>
      </c>
      <c r="T638" s="36">
        <v>300</v>
      </c>
      <c r="U638" s="37">
        <v>1469595.56</v>
      </c>
      <c r="V638" s="23" t="s">
        <v>61</v>
      </c>
      <c r="W638" s="93"/>
      <c r="X638" s="93"/>
      <c r="Y638" s="93"/>
      <c r="Z638" s="4"/>
      <c r="AA638" s="2"/>
    </row>
    <row r="639" spans="1:27" ht="29.25" customHeight="1" x14ac:dyDescent="0.3">
      <c r="A639" s="13"/>
      <c r="B639" s="94">
        <v>310</v>
      </c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14">
        <v>1001</v>
      </c>
      <c r="N639" s="15"/>
      <c r="O639" s="38" t="s">
        <v>84</v>
      </c>
      <c r="P639" s="39">
        <v>810</v>
      </c>
      <c r="Q639" s="40">
        <v>10</v>
      </c>
      <c r="R639" s="41">
        <v>1</v>
      </c>
      <c r="S639" s="42" t="s">
        <v>91</v>
      </c>
      <c r="T639" s="43">
        <v>310</v>
      </c>
      <c r="U639" s="44">
        <v>1469595.56</v>
      </c>
      <c r="V639" s="23" t="s">
        <v>61</v>
      </c>
      <c r="W639" s="93"/>
      <c r="X639" s="93"/>
      <c r="Y639" s="93"/>
      <c r="Z639" s="4"/>
      <c r="AA639" s="2"/>
    </row>
    <row r="640" spans="1:27" ht="15" customHeight="1" x14ac:dyDescent="0.3">
      <c r="A640" s="13"/>
      <c r="B640" s="104" t="s">
        <v>90</v>
      </c>
      <c r="C640" s="104"/>
      <c r="D640" s="104"/>
      <c r="E640" s="95"/>
      <c r="F640" s="95"/>
      <c r="G640" s="95"/>
      <c r="H640" s="95"/>
      <c r="I640" s="95"/>
      <c r="J640" s="95"/>
      <c r="K640" s="95"/>
      <c r="L640" s="95"/>
      <c r="M640" s="14">
        <v>1002</v>
      </c>
      <c r="N640" s="15"/>
      <c r="O640" s="47" t="s">
        <v>90</v>
      </c>
      <c r="P640" s="48">
        <v>810</v>
      </c>
      <c r="Q640" s="49">
        <v>10</v>
      </c>
      <c r="R640" s="50">
        <v>2</v>
      </c>
      <c r="S640" s="51" t="s">
        <v>2</v>
      </c>
      <c r="T640" s="52" t="s">
        <v>2</v>
      </c>
      <c r="U640" s="53">
        <v>63674948.450000003</v>
      </c>
      <c r="V640" s="23" t="s">
        <v>1</v>
      </c>
      <c r="W640" s="91"/>
      <c r="X640" s="91"/>
      <c r="Y640" s="91"/>
      <c r="Z640" s="4"/>
      <c r="AA640" s="2"/>
    </row>
    <row r="641" spans="1:27" ht="29.25" customHeight="1" x14ac:dyDescent="0.3">
      <c r="A641" s="13"/>
      <c r="B641" s="24"/>
      <c r="C641" s="25"/>
      <c r="D641" s="26"/>
      <c r="E641" s="98" t="s">
        <v>11</v>
      </c>
      <c r="F641" s="98"/>
      <c r="G641" s="98"/>
      <c r="H641" s="98"/>
      <c r="I641" s="99"/>
      <c r="J641" s="99"/>
      <c r="K641" s="99"/>
      <c r="L641" s="99"/>
      <c r="M641" s="14">
        <v>1002</v>
      </c>
      <c r="N641" s="15"/>
      <c r="O641" s="16" t="s">
        <v>10</v>
      </c>
      <c r="P641" s="17">
        <v>810</v>
      </c>
      <c r="Q641" s="18">
        <v>10</v>
      </c>
      <c r="R641" s="19">
        <v>2</v>
      </c>
      <c r="S641" s="20" t="s">
        <v>9</v>
      </c>
      <c r="T641" s="21" t="s">
        <v>2</v>
      </c>
      <c r="U641" s="22">
        <v>63674948.450000003</v>
      </c>
      <c r="V641" s="23" t="s">
        <v>1</v>
      </c>
      <c r="W641" s="91"/>
      <c r="X641" s="91"/>
      <c r="Y641" s="91"/>
      <c r="Z641" s="4"/>
      <c r="AA641" s="2"/>
    </row>
    <row r="642" spans="1:27" ht="15" customHeight="1" x14ac:dyDescent="0.3">
      <c r="A642" s="13"/>
      <c r="B642" s="27"/>
      <c r="C642" s="28"/>
      <c r="D642" s="28"/>
      <c r="E642" s="29"/>
      <c r="F642" s="29"/>
      <c r="G642" s="29"/>
      <c r="H642" s="30"/>
      <c r="I642" s="90" t="s">
        <v>89</v>
      </c>
      <c r="J642" s="90"/>
      <c r="K642" s="90"/>
      <c r="L642" s="90"/>
      <c r="M642" s="14">
        <v>1002</v>
      </c>
      <c r="N642" s="15"/>
      <c r="O642" s="16" t="s">
        <v>88</v>
      </c>
      <c r="P642" s="17">
        <v>810</v>
      </c>
      <c r="Q642" s="18">
        <v>10</v>
      </c>
      <c r="R642" s="19">
        <v>2</v>
      </c>
      <c r="S642" s="20" t="s">
        <v>87</v>
      </c>
      <c r="T642" s="21" t="s">
        <v>2</v>
      </c>
      <c r="U642" s="22">
        <v>2741394.45</v>
      </c>
      <c r="V642" s="23" t="s">
        <v>61</v>
      </c>
      <c r="W642" s="91"/>
      <c r="X642" s="91"/>
      <c r="Y642" s="91"/>
      <c r="Z642" s="4"/>
      <c r="AA642" s="2"/>
    </row>
    <row r="643" spans="1:27" ht="72" customHeight="1" x14ac:dyDescent="0.3">
      <c r="A643" s="13"/>
      <c r="B643" s="92">
        <v>100</v>
      </c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14">
        <v>1002</v>
      </c>
      <c r="N643" s="15"/>
      <c r="O643" s="31" t="s">
        <v>36</v>
      </c>
      <c r="P643" s="32">
        <v>810</v>
      </c>
      <c r="Q643" s="33">
        <v>10</v>
      </c>
      <c r="R643" s="34">
        <v>2</v>
      </c>
      <c r="S643" s="35" t="s">
        <v>87</v>
      </c>
      <c r="T643" s="36">
        <v>100</v>
      </c>
      <c r="U643" s="37">
        <v>256640.47</v>
      </c>
      <c r="V643" s="23" t="s">
        <v>61</v>
      </c>
      <c r="W643" s="93"/>
      <c r="X643" s="93"/>
      <c r="Y643" s="93"/>
      <c r="Z643" s="4"/>
      <c r="AA643" s="2"/>
    </row>
    <row r="644" spans="1:27" ht="29.25" customHeight="1" x14ac:dyDescent="0.3">
      <c r="A644" s="13"/>
      <c r="B644" s="94">
        <v>110</v>
      </c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14">
        <v>1002</v>
      </c>
      <c r="N644" s="15"/>
      <c r="O644" s="38" t="s">
        <v>35</v>
      </c>
      <c r="P644" s="39">
        <v>810</v>
      </c>
      <c r="Q644" s="40">
        <v>10</v>
      </c>
      <c r="R644" s="41">
        <v>2</v>
      </c>
      <c r="S644" s="42" t="s">
        <v>87</v>
      </c>
      <c r="T644" s="43">
        <v>110</v>
      </c>
      <c r="U644" s="44">
        <v>256640.47</v>
      </c>
      <c r="V644" s="23" t="s">
        <v>61</v>
      </c>
      <c r="W644" s="93"/>
      <c r="X644" s="93"/>
      <c r="Y644" s="93"/>
      <c r="Z644" s="4"/>
      <c r="AA644" s="2"/>
    </row>
    <row r="645" spans="1:27" ht="29.25" customHeight="1" x14ac:dyDescent="0.3">
      <c r="A645" s="13"/>
      <c r="B645" s="100">
        <v>200</v>
      </c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  <c r="M645" s="14">
        <v>1002</v>
      </c>
      <c r="N645" s="15"/>
      <c r="O645" s="54" t="s">
        <v>15</v>
      </c>
      <c r="P645" s="55">
        <v>810</v>
      </c>
      <c r="Q645" s="56">
        <v>10</v>
      </c>
      <c r="R645" s="57">
        <v>2</v>
      </c>
      <c r="S645" s="58" t="s">
        <v>87</v>
      </c>
      <c r="T645" s="59">
        <v>200</v>
      </c>
      <c r="U645" s="60">
        <v>2064500.98</v>
      </c>
      <c r="V645" s="23" t="s">
        <v>61</v>
      </c>
      <c r="W645" s="93"/>
      <c r="X645" s="93"/>
      <c r="Y645" s="93"/>
      <c r="Z645" s="4"/>
      <c r="AA645" s="2"/>
    </row>
    <row r="646" spans="1:27" ht="43.5" customHeight="1" x14ac:dyDescent="0.3">
      <c r="A646" s="13"/>
      <c r="B646" s="94">
        <v>240</v>
      </c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14">
        <v>1002</v>
      </c>
      <c r="N646" s="15"/>
      <c r="O646" s="38" t="s">
        <v>14</v>
      </c>
      <c r="P646" s="39">
        <v>810</v>
      </c>
      <c r="Q646" s="40">
        <v>10</v>
      </c>
      <c r="R646" s="41">
        <v>2</v>
      </c>
      <c r="S646" s="42" t="s">
        <v>87</v>
      </c>
      <c r="T646" s="43">
        <v>240</v>
      </c>
      <c r="U646" s="44">
        <v>2064500.98</v>
      </c>
      <c r="V646" s="23" t="s">
        <v>61</v>
      </c>
      <c r="W646" s="93"/>
      <c r="X646" s="93"/>
      <c r="Y646" s="93"/>
      <c r="Z646" s="4"/>
      <c r="AA646" s="2"/>
    </row>
    <row r="647" spans="1:27" ht="29.25" customHeight="1" x14ac:dyDescent="0.3">
      <c r="A647" s="13"/>
      <c r="B647" s="100">
        <v>300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4">
        <v>1002</v>
      </c>
      <c r="N647" s="15"/>
      <c r="O647" s="54" t="s">
        <v>51</v>
      </c>
      <c r="P647" s="55">
        <v>810</v>
      </c>
      <c r="Q647" s="56">
        <v>10</v>
      </c>
      <c r="R647" s="57">
        <v>2</v>
      </c>
      <c r="S647" s="58" t="s">
        <v>87</v>
      </c>
      <c r="T647" s="59">
        <v>300</v>
      </c>
      <c r="U647" s="60">
        <v>400000</v>
      </c>
      <c r="V647" s="23" t="s">
        <v>61</v>
      </c>
      <c r="W647" s="93"/>
      <c r="X647" s="93"/>
      <c r="Y647" s="93"/>
      <c r="Z647" s="4"/>
      <c r="AA647" s="2"/>
    </row>
    <row r="648" spans="1:27" ht="29.25" customHeight="1" x14ac:dyDescent="0.3">
      <c r="A648" s="13"/>
      <c r="B648" s="94">
        <v>320</v>
      </c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14">
        <v>1002</v>
      </c>
      <c r="N648" s="15"/>
      <c r="O648" s="38" t="s">
        <v>50</v>
      </c>
      <c r="P648" s="39">
        <v>810</v>
      </c>
      <c r="Q648" s="40">
        <v>10</v>
      </c>
      <c r="R648" s="41">
        <v>2</v>
      </c>
      <c r="S648" s="42" t="s">
        <v>87</v>
      </c>
      <c r="T648" s="43">
        <v>320</v>
      </c>
      <c r="U648" s="44">
        <v>400000</v>
      </c>
      <c r="V648" s="23" t="s">
        <v>61</v>
      </c>
      <c r="W648" s="93"/>
      <c r="X648" s="93"/>
      <c r="Y648" s="93"/>
      <c r="Z648" s="4"/>
      <c r="AA648" s="2"/>
    </row>
    <row r="649" spans="1:27" ht="15" customHeight="1" x14ac:dyDescent="0.3">
      <c r="A649" s="13"/>
      <c r="B649" s="100">
        <v>800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4">
        <v>1002</v>
      </c>
      <c r="N649" s="15"/>
      <c r="O649" s="54" t="s">
        <v>44</v>
      </c>
      <c r="P649" s="55">
        <v>810</v>
      </c>
      <c r="Q649" s="56">
        <v>10</v>
      </c>
      <c r="R649" s="57">
        <v>2</v>
      </c>
      <c r="S649" s="58" t="s">
        <v>87</v>
      </c>
      <c r="T649" s="59">
        <v>800</v>
      </c>
      <c r="U649" s="60">
        <v>20253</v>
      </c>
      <c r="V649" s="23" t="s">
        <v>61</v>
      </c>
      <c r="W649" s="93"/>
      <c r="X649" s="93"/>
      <c r="Y649" s="93"/>
      <c r="Z649" s="4"/>
      <c r="AA649" s="2"/>
    </row>
    <row r="650" spans="1:27" ht="15" customHeight="1" x14ac:dyDescent="0.3">
      <c r="A650" s="13"/>
      <c r="B650" s="94">
        <v>850</v>
      </c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14">
        <v>1002</v>
      </c>
      <c r="N650" s="15"/>
      <c r="O650" s="38" t="s">
        <v>43</v>
      </c>
      <c r="P650" s="39">
        <v>810</v>
      </c>
      <c r="Q650" s="40">
        <v>10</v>
      </c>
      <c r="R650" s="41">
        <v>2</v>
      </c>
      <c r="S650" s="42" t="s">
        <v>87</v>
      </c>
      <c r="T650" s="43">
        <v>850</v>
      </c>
      <c r="U650" s="44">
        <v>20253</v>
      </c>
      <c r="V650" s="23" t="s">
        <v>61</v>
      </c>
      <c r="W650" s="93"/>
      <c r="X650" s="93"/>
      <c r="Y650" s="93"/>
      <c r="Z650" s="4"/>
      <c r="AA650" s="2"/>
    </row>
    <row r="651" spans="1:27" ht="43.5" customHeight="1" x14ac:dyDescent="0.3">
      <c r="A651" s="13"/>
      <c r="B651" s="45"/>
      <c r="C651" s="46"/>
      <c r="D651" s="46"/>
      <c r="E651" s="29"/>
      <c r="F651" s="29"/>
      <c r="G651" s="29"/>
      <c r="H651" s="30"/>
      <c r="I651" s="103" t="s">
        <v>86</v>
      </c>
      <c r="J651" s="103"/>
      <c r="K651" s="103"/>
      <c r="L651" s="103"/>
      <c r="M651" s="14">
        <v>1002</v>
      </c>
      <c r="N651" s="15"/>
      <c r="O651" s="47" t="s">
        <v>85</v>
      </c>
      <c r="P651" s="48">
        <v>810</v>
      </c>
      <c r="Q651" s="49">
        <v>10</v>
      </c>
      <c r="R651" s="50">
        <v>2</v>
      </c>
      <c r="S651" s="51" t="s">
        <v>83</v>
      </c>
      <c r="T651" s="52" t="s">
        <v>2</v>
      </c>
      <c r="U651" s="53">
        <v>138600</v>
      </c>
      <c r="V651" s="23" t="s">
        <v>61</v>
      </c>
      <c r="W651" s="91"/>
      <c r="X651" s="91"/>
      <c r="Y651" s="91"/>
      <c r="Z651" s="4"/>
      <c r="AA651" s="2"/>
    </row>
    <row r="652" spans="1:27" ht="29.25" customHeight="1" x14ac:dyDescent="0.3">
      <c r="A652" s="13"/>
      <c r="B652" s="92">
        <v>300</v>
      </c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14">
        <v>1002</v>
      </c>
      <c r="N652" s="15"/>
      <c r="O652" s="31" t="s">
        <v>51</v>
      </c>
      <c r="P652" s="32">
        <v>810</v>
      </c>
      <c r="Q652" s="33">
        <v>10</v>
      </c>
      <c r="R652" s="34">
        <v>2</v>
      </c>
      <c r="S652" s="35" t="s">
        <v>83</v>
      </c>
      <c r="T652" s="36">
        <v>300</v>
      </c>
      <c r="U652" s="37">
        <v>138600</v>
      </c>
      <c r="V652" s="23" t="s">
        <v>61</v>
      </c>
      <c r="W652" s="93"/>
      <c r="X652" s="93"/>
      <c r="Y652" s="93"/>
      <c r="Z652" s="4"/>
      <c r="AA652" s="2"/>
    </row>
    <row r="653" spans="1:27" ht="29.25" customHeight="1" x14ac:dyDescent="0.3">
      <c r="A653" s="13"/>
      <c r="B653" s="94">
        <v>310</v>
      </c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14">
        <v>1002</v>
      </c>
      <c r="N653" s="15"/>
      <c r="O653" s="38" t="s">
        <v>84</v>
      </c>
      <c r="P653" s="39">
        <v>810</v>
      </c>
      <c r="Q653" s="40">
        <v>10</v>
      </c>
      <c r="R653" s="41">
        <v>2</v>
      </c>
      <c r="S653" s="42" t="s">
        <v>83</v>
      </c>
      <c r="T653" s="43">
        <v>310</v>
      </c>
      <c r="U653" s="44">
        <v>138600</v>
      </c>
      <c r="V653" s="23" t="s">
        <v>61</v>
      </c>
      <c r="W653" s="93"/>
      <c r="X653" s="93"/>
      <c r="Y653" s="93"/>
      <c r="Z653" s="4"/>
      <c r="AA653" s="2"/>
    </row>
    <row r="654" spans="1:27" ht="57.75" customHeight="1" x14ac:dyDescent="0.3">
      <c r="A654" s="13"/>
      <c r="B654" s="45"/>
      <c r="C654" s="46"/>
      <c r="D654" s="46"/>
      <c r="E654" s="29"/>
      <c r="F654" s="29"/>
      <c r="G654" s="29"/>
      <c r="H654" s="30"/>
      <c r="I654" s="103" t="s">
        <v>82</v>
      </c>
      <c r="J654" s="103"/>
      <c r="K654" s="103"/>
      <c r="L654" s="103"/>
      <c r="M654" s="14">
        <v>1002</v>
      </c>
      <c r="N654" s="15"/>
      <c r="O654" s="47" t="s">
        <v>81</v>
      </c>
      <c r="P654" s="48">
        <v>810</v>
      </c>
      <c r="Q654" s="49">
        <v>10</v>
      </c>
      <c r="R654" s="50">
        <v>2</v>
      </c>
      <c r="S654" s="51" t="s">
        <v>80</v>
      </c>
      <c r="T654" s="52" t="s">
        <v>2</v>
      </c>
      <c r="U654" s="53">
        <v>43669554</v>
      </c>
      <c r="V654" s="23" t="s">
        <v>3</v>
      </c>
      <c r="W654" s="91"/>
      <c r="X654" s="91"/>
      <c r="Y654" s="91"/>
      <c r="Z654" s="4"/>
      <c r="AA654" s="2"/>
    </row>
    <row r="655" spans="1:27" ht="72" customHeight="1" x14ac:dyDescent="0.3">
      <c r="A655" s="13"/>
      <c r="B655" s="92">
        <v>100</v>
      </c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14">
        <v>1002</v>
      </c>
      <c r="N655" s="15"/>
      <c r="O655" s="31" t="s">
        <v>36</v>
      </c>
      <c r="P655" s="32">
        <v>810</v>
      </c>
      <c r="Q655" s="33">
        <v>10</v>
      </c>
      <c r="R655" s="34">
        <v>2</v>
      </c>
      <c r="S655" s="35" t="s">
        <v>80</v>
      </c>
      <c r="T655" s="36">
        <v>100</v>
      </c>
      <c r="U655" s="37">
        <v>28437804</v>
      </c>
      <c r="V655" s="23" t="s">
        <v>3</v>
      </c>
      <c r="W655" s="93"/>
      <c r="X655" s="93"/>
      <c r="Y655" s="93"/>
      <c r="Z655" s="4"/>
      <c r="AA655" s="2"/>
    </row>
    <row r="656" spans="1:27" ht="29.25" customHeight="1" x14ac:dyDescent="0.3">
      <c r="A656" s="13"/>
      <c r="B656" s="94">
        <v>110</v>
      </c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14">
        <v>1002</v>
      </c>
      <c r="N656" s="15"/>
      <c r="O656" s="38" t="s">
        <v>35</v>
      </c>
      <c r="P656" s="39">
        <v>810</v>
      </c>
      <c r="Q656" s="40">
        <v>10</v>
      </c>
      <c r="R656" s="41">
        <v>2</v>
      </c>
      <c r="S656" s="42" t="s">
        <v>80</v>
      </c>
      <c r="T656" s="43">
        <v>110</v>
      </c>
      <c r="U656" s="44">
        <v>28437804</v>
      </c>
      <c r="V656" s="23" t="s">
        <v>3</v>
      </c>
      <c r="W656" s="93"/>
      <c r="X656" s="93"/>
      <c r="Y656" s="93"/>
      <c r="Z656" s="4"/>
      <c r="AA656" s="2"/>
    </row>
    <row r="657" spans="1:27" ht="29.25" customHeight="1" x14ac:dyDescent="0.3">
      <c r="A657" s="13"/>
      <c r="B657" s="100">
        <v>200</v>
      </c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  <c r="M657" s="14">
        <v>1002</v>
      </c>
      <c r="N657" s="15"/>
      <c r="O657" s="54" t="s">
        <v>15</v>
      </c>
      <c r="P657" s="55">
        <v>810</v>
      </c>
      <c r="Q657" s="56">
        <v>10</v>
      </c>
      <c r="R657" s="57">
        <v>2</v>
      </c>
      <c r="S657" s="58" t="s">
        <v>80</v>
      </c>
      <c r="T657" s="59">
        <v>200</v>
      </c>
      <c r="U657" s="60">
        <v>742761</v>
      </c>
      <c r="V657" s="23" t="s">
        <v>3</v>
      </c>
      <c r="W657" s="93"/>
      <c r="X657" s="93"/>
      <c r="Y657" s="93"/>
      <c r="Z657" s="4"/>
      <c r="AA657" s="2"/>
    </row>
    <row r="658" spans="1:27" ht="43.5" customHeight="1" x14ac:dyDescent="0.3">
      <c r="A658" s="13"/>
      <c r="B658" s="94">
        <v>240</v>
      </c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14">
        <v>1002</v>
      </c>
      <c r="N658" s="15"/>
      <c r="O658" s="38" t="s">
        <v>14</v>
      </c>
      <c r="P658" s="39">
        <v>810</v>
      </c>
      <c r="Q658" s="40">
        <v>10</v>
      </c>
      <c r="R658" s="41">
        <v>2</v>
      </c>
      <c r="S658" s="42" t="s">
        <v>80</v>
      </c>
      <c r="T658" s="43">
        <v>240</v>
      </c>
      <c r="U658" s="44">
        <v>742761</v>
      </c>
      <c r="V658" s="23" t="s">
        <v>3</v>
      </c>
      <c r="W658" s="93"/>
      <c r="X658" s="93"/>
      <c r="Y658" s="93"/>
      <c r="Z658" s="4"/>
      <c r="AA658" s="2"/>
    </row>
    <row r="659" spans="1:27" ht="43.5" customHeight="1" x14ac:dyDescent="0.3">
      <c r="A659" s="13"/>
      <c r="B659" s="100">
        <v>600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4">
        <v>1002</v>
      </c>
      <c r="N659" s="15"/>
      <c r="O659" s="54" t="s">
        <v>26</v>
      </c>
      <c r="P659" s="55">
        <v>810</v>
      </c>
      <c r="Q659" s="56">
        <v>10</v>
      </c>
      <c r="R659" s="57">
        <v>2</v>
      </c>
      <c r="S659" s="58" t="s">
        <v>80</v>
      </c>
      <c r="T659" s="59">
        <v>600</v>
      </c>
      <c r="U659" s="60">
        <v>14466989</v>
      </c>
      <c r="V659" s="23" t="s">
        <v>3</v>
      </c>
      <c r="W659" s="93"/>
      <c r="X659" s="93"/>
      <c r="Y659" s="93"/>
      <c r="Z659" s="4"/>
      <c r="AA659" s="2"/>
    </row>
    <row r="660" spans="1:27" ht="15" customHeight="1" x14ac:dyDescent="0.3">
      <c r="A660" s="13"/>
      <c r="B660" s="94">
        <v>610</v>
      </c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14">
        <v>1002</v>
      </c>
      <c r="N660" s="15"/>
      <c r="O660" s="38" t="s">
        <v>25</v>
      </c>
      <c r="P660" s="39">
        <v>810</v>
      </c>
      <c r="Q660" s="40">
        <v>10</v>
      </c>
      <c r="R660" s="41">
        <v>2</v>
      </c>
      <c r="S660" s="42" t="s">
        <v>80</v>
      </c>
      <c r="T660" s="43">
        <v>610</v>
      </c>
      <c r="U660" s="44">
        <v>14466989</v>
      </c>
      <c r="V660" s="23" t="s">
        <v>3</v>
      </c>
      <c r="W660" s="93"/>
      <c r="X660" s="93"/>
      <c r="Y660" s="93"/>
      <c r="Z660" s="4"/>
      <c r="AA660" s="2"/>
    </row>
    <row r="661" spans="1:27" ht="15" customHeight="1" x14ac:dyDescent="0.3">
      <c r="A661" s="13"/>
      <c r="B661" s="100">
        <v>800</v>
      </c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4">
        <v>1002</v>
      </c>
      <c r="N661" s="15"/>
      <c r="O661" s="54" t="s">
        <v>44</v>
      </c>
      <c r="P661" s="55">
        <v>810</v>
      </c>
      <c r="Q661" s="56">
        <v>10</v>
      </c>
      <c r="R661" s="57">
        <v>2</v>
      </c>
      <c r="S661" s="58" t="s">
        <v>80</v>
      </c>
      <c r="T661" s="59">
        <v>800</v>
      </c>
      <c r="U661" s="60">
        <v>22000</v>
      </c>
      <c r="V661" s="23" t="s">
        <v>3</v>
      </c>
      <c r="W661" s="93"/>
      <c r="X661" s="93"/>
      <c r="Y661" s="93"/>
      <c r="Z661" s="4"/>
      <c r="AA661" s="2"/>
    </row>
    <row r="662" spans="1:27" ht="15" customHeight="1" x14ac:dyDescent="0.3">
      <c r="A662" s="13"/>
      <c r="B662" s="94">
        <v>850</v>
      </c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14">
        <v>1002</v>
      </c>
      <c r="N662" s="15"/>
      <c r="O662" s="38" t="s">
        <v>43</v>
      </c>
      <c r="P662" s="39">
        <v>810</v>
      </c>
      <c r="Q662" s="40">
        <v>10</v>
      </c>
      <c r="R662" s="41">
        <v>2</v>
      </c>
      <c r="S662" s="42" t="s">
        <v>80</v>
      </c>
      <c r="T662" s="43">
        <v>850</v>
      </c>
      <c r="U662" s="44">
        <v>22000</v>
      </c>
      <c r="V662" s="23" t="s">
        <v>3</v>
      </c>
      <c r="W662" s="93"/>
      <c r="X662" s="93"/>
      <c r="Y662" s="93"/>
      <c r="Z662" s="4"/>
      <c r="AA662" s="2"/>
    </row>
    <row r="663" spans="1:27" ht="72" customHeight="1" x14ac:dyDescent="0.3">
      <c r="A663" s="13"/>
      <c r="B663" s="45"/>
      <c r="C663" s="46"/>
      <c r="D663" s="46"/>
      <c r="E663" s="29"/>
      <c r="F663" s="29"/>
      <c r="G663" s="29"/>
      <c r="H663" s="30"/>
      <c r="I663" s="103" t="s">
        <v>38</v>
      </c>
      <c r="J663" s="103"/>
      <c r="K663" s="103"/>
      <c r="L663" s="103"/>
      <c r="M663" s="14">
        <v>1002</v>
      </c>
      <c r="N663" s="15"/>
      <c r="O663" s="47" t="s">
        <v>37</v>
      </c>
      <c r="P663" s="48">
        <v>810</v>
      </c>
      <c r="Q663" s="49">
        <v>10</v>
      </c>
      <c r="R663" s="50">
        <v>2</v>
      </c>
      <c r="S663" s="51" t="s">
        <v>34</v>
      </c>
      <c r="T663" s="52" t="s">
        <v>2</v>
      </c>
      <c r="U663" s="53">
        <v>500000</v>
      </c>
      <c r="V663" s="23" t="s">
        <v>3</v>
      </c>
      <c r="W663" s="91"/>
      <c r="X663" s="91"/>
      <c r="Y663" s="91"/>
      <c r="Z663" s="4"/>
      <c r="AA663" s="2"/>
    </row>
    <row r="664" spans="1:27" ht="29.25" customHeight="1" x14ac:dyDescent="0.3">
      <c r="A664" s="13"/>
      <c r="B664" s="92">
        <v>200</v>
      </c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14">
        <v>1002</v>
      </c>
      <c r="N664" s="15"/>
      <c r="O664" s="31" t="s">
        <v>15</v>
      </c>
      <c r="P664" s="32">
        <v>810</v>
      </c>
      <c r="Q664" s="33">
        <v>10</v>
      </c>
      <c r="R664" s="34">
        <v>2</v>
      </c>
      <c r="S664" s="35" t="s">
        <v>34</v>
      </c>
      <c r="T664" s="36">
        <v>200</v>
      </c>
      <c r="U664" s="37">
        <v>500000</v>
      </c>
      <c r="V664" s="23" t="s">
        <v>3</v>
      </c>
      <c r="W664" s="93"/>
      <c r="X664" s="93"/>
      <c r="Y664" s="93"/>
      <c r="Z664" s="4"/>
      <c r="AA664" s="2"/>
    </row>
    <row r="665" spans="1:27" ht="43.5" customHeight="1" x14ac:dyDescent="0.3">
      <c r="A665" s="13"/>
      <c r="B665" s="94">
        <v>240</v>
      </c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14">
        <v>1002</v>
      </c>
      <c r="N665" s="15"/>
      <c r="O665" s="38" t="s">
        <v>14</v>
      </c>
      <c r="P665" s="39">
        <v>810</v>
      </c>
      <c r="Q665" s="40">
        <v>10</v>
      </c>
      <c r="R665" s="41">
        <v>2</v>
      </c>
      <c r="S665" s="42" t="s">
        <v>34</v>
      </c>
      <c r="T665" s="43">
        <v>240</v>
      </c>
      <c r="U665" s="44">
        <v>500000</v>
      </c>
      <c r="V665" s="23" t="s">
        <v>3</v>
      </c>
      <c r="W665" s="93"/>
      <c r="X665" s="93"/>
      <c r="Y665" s="93"/>
      <c r="Z665" s="4"/>
      <c r="AA665" s="2"/>
    </row>
    <row r="666" spans="1:27" ht="15" customHeight="1" x14ac:dyDescent="0.3">
      <c r="A666" s="13"/>
      <c r="B666" s="24"/>
      <c r="C666" s="25"/>
      <c r="D666" s="25"/>
      <c r="E666" s="61"/>
      <c r="F666" s="62"/>
      <c r="G666" s="101" t="s">
        <v>79</v>
      </c>
      <c r="H666" s="101"/>
      <c r="I666" s="102"/>
      <c r="J666" s="102"/>
      <c r="K666" s="102"/>
      <c r="L666" s="102"/>
      <c r="M666" s="14">
        <v>1002</v>
      </c>
      <c r="N666" s="15"/>
      <c r="O666" s="47" t="s">
        <v>78</v>
      </c>
      <c r="P666" s="48">
        <v>810</v>
      </c>
      <c r="Q666" s="49">
        <v>10</v>
      </c>
      <c r="R666" s="50">
        <v>2</v>
      </c>
      <c r="S666" s="51" t="s">
        <v>77</v>
      </c>
      <c r="T666" s="52" t="s">
        <v>2</v>
      </c>
      <c r="U666" s="53">
        <v>16625400</v>
      </c>
      <c r="V666" s="23" t="s">
        <v>73</v>
      </c>
      <c r="W666" s="91"/>
      <c r="X666" s="91"/>
      <c r="Y666" s="91"/>
      <c r="Z666" s="4"/>
      <c r="AA666" s="2"/>
    </row>
    <row r="667" spans="1:27" ht="114.75" customHeight="1" x14ac:dyDescent="0.3">
      <c r="A667" s="13"/>
      <c r="B667" s="27"/>
      <c r="C667" s="28"/>
      <c r="D667" s="28"/>
      <c r="E667" s="63"/>
      <c r="F667" s="63"/>
      <c r="G667" s="29"/>
      <c r="H667" s="30"/>
      <c r="I667" s="90" t="s">
        <v>76</v>
      </c>
      <c r="J667" s="90"/>
      <c r="K667" s="90"/>
      <c r="L667" s="90"/>
      <c r="M667" s="14">
        <v>1002</v>
      </c>
      <c r="N667" s="15"/>
      <c r="O667" s="16" t="s">
        <v>75</v>
      </c>
      <c r="P667" s="17">
        <v>810</v>
      </c>
      <c r="Q667" s="18">
        <v>10</v>
      </c>
      <c r="R667" s="19">
        <v>2</v>
      </c>
      <c r="S667" s="20" t="s">
        <v>74</v>
      </c>
      <c r="T667" s="21" t="s">
        <v>2</v>
      </c>
      <c r="U667" s="22">
        <v>16625400</v>
      </c>
      <c r="V667" s="23" t="s">
        <v>73</v>
      </c>
      <c r="W667" s="91"/>
      <c r="X667" s="91"/>
      <c r="Y667" s="91"/>
      <c r="Z667" s="4"/>
      <c r="AA667" s="2"/>
    </row>
    <row r="668" spans="1:27" ht="72" customHeight="1" x14ac:dyDescent="0.3">
      <c r="A668" s="13"/>
      <c r="B668" s="92">
        <v>100</v>
      </c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14">
        <v>1002</v>
      </c>
      <c r="N668" s="15"/>
      <c r="O668" s="31" t="s">
        <v>36</v>
      </c>
      <c r="P668" s="32">
        <v>810</v>
      </c>
      <c r="Q668" s="33">
        <v>10</v>
      </c>
      <c r="R668" s="34">
        <v>2</v>
      </c>
      <c r="S668" s="35" t="s">
        <v>74</v>
      </c>
      <c r="T668" s="36">
        <v>100</v>
      </c>
      <c r="U668" s="37">
        <v>11085300</v>
      </c>
      <c r="V668" s="23" t="s">
        <v>73</v>
      </c>
      <c r="W668" s="93"/>
      <c r="X668" s="93"/>
      <c r="Y668" s="93"/>
      <c r="Z668" s="4"/>
      <c r="AA668" s="2"/>
    </row>
    <row r="669" spans="1:27" ht="29.25" customHeight="1" x14ac:dyDescent="0.3">
      <c r="A669" s="13"/>
      <c r="B669" s="94">
        <v>110</v>
      </c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14">
        <v>1002</v>
      </c>
      <c r="N669" s="15"/>
      <c r="O669" s="38" t="s">
        <v>35</v>
      </c>
      <c r="P669" s="39">
        <v>810</v>
      </c>
      <c r="Q669" s="40">
        <v>10</v>
      </c>
      <c r="R669" s="41">
        <v>2</v>
      </c>
      <c r="S669" s="42" t="s">
        <v>74</v>
      </c>
      <c r="T669" s="43">
        <v>110</v>
      </c>
      <c r="U669" s="44">
        <v>11085300</v>
      </c>
      <c r="V669" s="23" t="s">
        <v>73</v>
      </c>
      <c r="W669" s="93"/>
      <c r="X669" s="93"/>
      <c r="Y669" s="93"/>
      <c r="Z669" s="4"/>
      <c r="AA669" s="2"/>
    </row>
    <row r="670" spans="1:27" ht="29.25" customHeight="1" x14ac:dyDescent="0.3">
      <c r="A670" s="13"/>
      <c r="B670" s="100">
        <v>200</v>
      </c>
      <c r="C670" s="100"/>
      <c r="D670" s="100"/>
      <c r="E670" s="100"/>
      <c r="F670" s="100"/>
      <c r="G670" s="100"/>
      <c r="H670" s="100"/>
      <c r="I670" s="100"/>
      <c r="J670" s="100"/>
      <c r="K670" s="100"/>
      <c r="L670" s="100"/>
      <c r="M670" s="14">
        <v>1002</v>
      </c>
      <c r="N670" s="15"/>
      <c r="O670" s="54" t="s">
        <v>15</v>
      </c>
      <c r="P670" s="55">
        <v>810</v>
      </c>
      <c r="Q670" s="56">
        <v>10</v>
      </c>
      <c r="R670" s="57">
        <v>2</v>
      </c>
      <c r="S670" s="58" t="s">
        <v>74</v>
      </c>
      <c r="T670" s="59">
        <v>200</v>
      </c>
      <c r="U670" s="60">
        <v>3498500</v>
      </c>
      <c r="V670" s="23" t="s">
        <v>73</v>
      </c>
      <c r="W670" s="93"/>
      <c r="X670" s="93"/>
      <c r="Y670" s="93"/>
      <c r="Z670" s="4"/>
      <c r="AA670" s="2"/>
    </row>
    <row r="671" spans="1:27" ht="43.5" customHeight="1" x14ac:dyDescent="0.3">
      <c r="A671" s="13"/>
      <c r="B671" s="94">
        <v>240</v>
      </c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14">
        <v>1002</v>
      </c>
      <c r="N671" s="15"/>
      <c r="O671" s="38" t="s">
        <v>14</v>
      </c>
      <c r="P671" s="39">
        <v>810</v>
      </c>
      <c r="Q671" s="40">
        <v>10</v>
      </c>
      <c r="R671" s="41">
        <v>2</v>
      </c>
      <c r="S671" s="42" t="s">
        <v>74</v>
      </c>
      <c r="T671" s="43">
        <v>240</v>
      </c>
      <c r="U671" s="44">
        <v>3498500</v>
      </c>
      <c r="V671" s="23" t="s">
        <v>73</v>
      </c>
      <c r="W671" s="93"/>
      <c r="X671" s="93"/>
      <c r="Y671" s="93"/>
      <c r="Z671" s="4"/>
      <c r="AA671" s="2"/>
    </row>
    <row r="672" spans="1:27" ht="43.5" customHeight="1" x14ac:dyDescent="0.3">
      <c r="A672" s="13"/>
      <c r="B672" s="100">
        <v>600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4">
        <v>1002</v>
      </c>
      <c r="N672" s="15"/>
      <c r="O672" s="54" t="s">
        <v>26</v>
      </c>
      <c r="P672" s="55">
        <v>810</v>
      </c>
      <c r="Q672" s="56">
        <v>10</v>
      </c>
      <c r="R672" s="57">
        <v>2</v>
      </c>
      <c r="S672" s="58" t="s">
        <v>74</v>
      </c>
      <c r="T672" s="59">
        <v>600</v>
      </c>
      <c r="U672" s="60">
        <v>2041600</v>
      </c>
      <c r="V672" s="23" t="s">
        <v>73</v>
      </c>
      <c r="W672" s="93"/>
      <c r="X672" s="93"/>
      <c r="Y672" s="93"/>
      <c r="Z672" s="4"/>
      <c r="AA672" s="2"/>
    </row>
    <row r="673" spans="1:27" ht="15" customHeight="1" x14ac:dyDescent="0.3">
      <c r="A673" s="13"/>
      <c r="B673" s="94">
        <v>610</v>
      </c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14">
        <v>1002</v>
      </c>
      <c r="N673" s="15"/>
      <c r="O673" s="38" t="s">
        <v>25</v>
      </c>
      <c r="P673" s="39">
        <v>810</v>
      </c>
      <c r="Q673" s="40">
        <v>10</v>
      </c>
      <c r="R673" s="41">
        <v>2</v>
      </c>
      <c r="S673" s="42" t="s">
        <v>74</v>
      </c>
      <c r="T673" s="43">
        <v>610</v>
      </c>
      <c r="U673" s="44">
        <v>2041600</v>
      </c>
      <c r="V673" s="23" t="s">
        <v>73</v>
      </c>
      <c r="W673" s="93"/>
      <c r="X673" s="93"/>
      <c r="Y673" s="93"/>
      <c r="Z673" s="4"/>
      <c r="AA673" s="2"/>
    </row>
    <row r="674" spans="1:27" ht="15" customHeight="1" x14ac:dyDescent="0.3">
      <c r="A674" s="13"/>
      <c r="B674" s="104" t="s">
        <v>72</v>
      </c>
      <c r="C674" s="104"/>
      <c r="D674" s="104"/>
      <c r="E674" s="95"/>
      <c r="F674" s="95"/>
      <c r="G674" s="95"/>
      <c r="H674" s="95"/>
      <c r="I674" s="95"/>
      <c r="J674" s="95"/>
      <c r="K674" s="95"/>
      <c r="L674" s="95"/>
      <c r="M674" s="14">
        <v>1003</v>
      </c>
      <c r="N674" s="15"/>
      <c r="O674" s="47" t="s">
        <v>72</v>
      </c>
      <c r="P674" s="48">
        <v>810</v>
      </c>
      <c r="Q674" s="49">
        <v>10</v>
      </c>
      <c r="R674" s="50">
        <v>3</v>
      </c>
      <c r="S674" s="51" t="s">
        <v>2</v>
      </c>
      <c r="T674" s="52" t="s">
        <v>2</v>
      </c>
      <c r="U674" s="53">
        <v>4843400</v>
      </c>
      <c r="V674" s="23" t="s">
        <v>1</v>
      </c>
      <c r="W674" s="91"/>
      <c r="X674" s="91"/>
      <c r="Y674" s="91"/>
      <c r="Z674" s="4"/>
      <c r="AA674" s="2"/>
    </row>
    <row r="675" spans="1:27" ht="29.25" customHeight="1" x14ac:dyDescent="0.3">
      <c r="A675" s="13"/>
      <c r="B675" s="24"/>
      <c r="C675" s="25"/>
      <c r="D675" s="26"/>
      <c r="E675" s="101" t="s">
        <v>71</v>
      </c>
      <c r="F675" s="101"/>
      <c r="G675" s="101"/>
      <c r="H675" s="101"/>
      <c r="I675" s="102"/>
      <c r="J675" s="102"/>
      <c r="K675" s="102"/>
      <c r="L675" s="102"/>
      <c r="M675" s="14">
        <v>1003</v>
      </c>
      <c r="N675" s="15"/>
      <c r="O675" s="47" t="s">
        <v>70</v>
      </c>
      <c r="P675" s="48">
        <v>810</v>
      </c>
      <c r="Q675" s="49">
        <v>10</v>
      </c>
      <c r="R675" s="50">
        <v>3</v>
      </c>
      <c r="S675" s="51" t="s">
        <v>69</v>
      </c>
      <c r="T675" s="52" t="s">
        <v>2</v>
      </c>
      <c r="U675" s="53">
        <v>912900</v>
      </c>
      <c r="V675" s="23" t="s">
        <v>1</v>
      </c>
      <c r="W675" s="91"/>
      <c r="X675" s="91"/>
      <c r="Y675" s="91"/>
      <c r="Z675" s="4"/>
      <c r="AA675" s="2"/>
    </row>
    <row r="676" spans="1:27" ht="15" customHeight="1" x14ac:dyDescent="0.3">
      <c r="A676" s="13"/>
      <c r="B676" s="27"/>
      <c r="C676" s="28"/>
      <c r="D676" s="28"/>
      <c r="E676" s="29"/>
      <c r="F676" s="29"/>
      <c r="G676" s="29"/>
      <c r="H676" s="30"/>
      <c r="I676" s="90" t="s">
        <v>68</v>
      </c>
      <c r="J676" s="90"/>
      <c r="K676" s="90"/>
      <c r="L676" s="90"/>
      <c r="M676" s="14">
        <v>1003</v>
      </c>
      <c r="N676" s="15"/>
      <c r="O676" s="16" t="s">
        <v>67</v>
      </c>
      <c r="P676" s="17">
        <v>810</v>
      </c>
      <c r="Q676" s="18">
        <v>10</v>
      </c>
      <c r="R676" s="19">
        <v>3</v>
      </c>
      <c r="S676" s="20" t="s">
        <v>66</v>
      </c>
      <c r="T676" s="21" t="s">
        <v>2</v>
      </c>
      <c r="U676" s="22">
        <v>912900</v>
      </c>
      <c r="V676" s="23" t="s">
        <v>65</v>
      </c>
      <c r="W676" s="91"/>
      <c r="X676" s="91"/>
      <c r="Y676" s="91"/>
      <c r="Z676" s="4"/>
      <c r="AA676" s="2"/>
    </row>
    <row r="677" spans="1:27" ht="29.25" customHeight="1" x14ac:dyDescent="0.3">
      <c r="A677" s="13"/>
      <c r="B677" s="92">
        <v>300</v>
      </c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14">
        <v>1003</v>
      </c>
      <c r="N677" s="15"/>
      <c r="O677" s="31" t="s">
        <v>51</v>
      </c>
      <c r="P677" s="32">
        <v>810</v>
      </c>
      <c r="Q677" s="33">
        <v>10</v>
      </c>
      <c r="R677" s="34">
        <v>3</v>
      </c>
      <c r="S677" s="35" t="s">
        <v>66</v>
      </c>
      <c r="T677" s="36">
        <v>300</v>
      </c>
      <c r="U677" s="37">
        <v>912900</v>
      </c>
      <c r="V677" s="23" t="s">
        <v>65</v>
      </c>
      <c r="W677" s="93"/>
      <c r="X677" s="93"/>
      <c r="Y677" s="93"/>
      <c r="Z677" s="4"/>
      <c r="AA677" s="2"/>
    </row>
    <row r="678" spans="1:27" ht="29.25" customHeight="1" x14ac:dyDescent="0.3">
      <c r="A678" s="13"/>
      <c r="B678" s="94">
        <v>320</v>
      </c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14">
        <v>1003</v>
      </c>
      <c r="N678" s="15"/>
      <c r="O678" s="38" t="s">
        <v>50</v>
      </c>
      <c r="P678" s="39">
        <v>810</v>
      </c>
      <c r="Q678" s="40">
        <v>10</v>
      </c>
      <c r="R678" s="41">
        <v>3</v>
      </c>
      <c r="S678" s="42" t="s">
        <v>66</v>
      </c>
      <c r="T678" s="43">
        <v>320</v>
      </c>
      <c r="U678" s="44">
        <v>912900</v>
      </c>
      <c r="V678" s="23" t="s">
        <v>65</v>
      </c>
      <c r="W678" s="93"/>
      <c r="X678" s="93"/>
      <c r="Y678" s="93"/>
      <c r="Z678" s="4"/>
      <c r="AA678" s="2"/>
    </row>
    <row r="679" spans="1:27" ht="29.25" customHeight="1" x14ac:dyDescent="0.3">
      <c r="A679" s="13"/>
      <c r="B679" s="24"/>
      <c r="C679" s="25"/>
      <c r="D679" s="26"/>
      <c r="E679" s="101" t="s">
        <v>11</v>
      </c>
      <c r="F679" s="101"/>
      <c r="G679" s="101"/>
      <c r="H679" s="101"/>
      <c r="I679" s="102"/>
      <c r="J679" s="102"/>
      <c r="K679" s="102"/>
      <c r="L679" s="102"/>
      <c r="M679" s="14">
        <v>1003</v>
      </c>
      <c r="N679" s="15"/>
      <c r="O679" s="47" t="s">
        <v>10</v>
      </c>
      <c r="P679" s="48">
        <v>810</v>
      </c>
      <c r="Q679" s="49">
        <v>10</v>
      </c>
      <c r="R679" s="50">
        <v>3</v>
      </c>
      <c r="S679" s="51" t="s">
        <v>9</v>
      </c>
      <c r="T679" s="52" t="s">
        <v>2</v>
      </c>
      <c r="U679" s="53">
        <v>3930500</v>
      </c>
      <c r="V679" s="23" t="s">
        <v>1</v>
      </c>
      <c r="W679" s="91"/>
      <c r="X679" s="91"/>
      <c r="Y679" s="91"/>
      <c r="Z679" s="4"/>
      <c r="AA679" s="2"/>
    </row>
    <row r="680" spans="1:27" ht="29.25" customHeight="1" x14ac:dyDescent="0.3">
      <c r="A680" s="13"/>
      <c r="B680" s="27"/>
      <c r="C680" s="28"/>
      <c r="D680" s="28"/>
      <c r="E680" s="29"/>
      <c r="F680" s="29"/>
      <c r="G680" s="29"/>
      <c r="H680" s="30"/>
      <c r="I680" s="90" t="s">
        <v>64</v>
      </c>
      <c r="J680" s="90"/>
      <c r="K680" s="90"/>
      <c r="L680" s="90"/>
      <c r="M680" s="14">
        <v>1003</v>
      </c>
      <c r="N680" s="15"/>
      <c r="O680" s="16" t="s">
        <v>63</v>
      </c>
      <c r="P680" s="17">
        <v>810</v>
      </c>
      <c r="Q680" s="18">
        <v>10</v>
      </c>
      <c r="R680" s="19">
        <v>3</v>
      </c>
      <c r="S680" s="20" t="s">
        <v>62</v>
      </c>
      <c r="T680" s="21" t="s">
        <v>2</v>
      </c>
      <c r="U680" s="22">
        <v>2169500</v>
      </c>
      <c r="V680" s="23" t="s">
        <v>61</v>
      </c>
      <c r="W680" s="91"/>
      <c r="X680" s="91"/>
      <c r="Y680" s="91"/>
      <c r="Z680" s="4"/>
      <c r="AA680" s="2"/>
    </row>
    <row r="681" spans="1:27" ht="15" customHeight="1" x14ac:dyDescent="0.3">
      <c r="A681" s="13"/>
      <c r="B681" s="92">
        <v>800</v>
      </c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14">
        <v>1003</v>
      </c>
      <c r="N681" s="15"/>
      <c r="O681" s="31" t="s">
        <v>44</v>
      </c>
      <c r="P681" s="32">
        <v>810</v>
      </c>
      <c r="Q681" s="33">
        <v>10</v>
      </c>
      <c r="R681" s="34">
        <v>3</v>
      </c>
      <c r="S681" s="35" t="s">
        <v>62</v>
      </c>
      <c r="T681" s="36">
        <v>800</v>
      </c>
      <c r="U681" s="37">
        <v>2169500</v>
      </c>
      <c r="V681" s="23" t="s">
        <v>61</v>
      </c>
      <c r="W681" s="93"/>
      <c r="X681" s="93"/>
      <c r="Y681" s="93"/>
      <c r="Z681" s="4"/>
      <c r="AA681" s="2"/>
    </row>
    <row r="682" spans="1:27" ht="57.75" customHeight="1" x14ac:dyDescent="0.3">
      <c r="A682" s="13"/>
      <c r="B682" s="94">
        <v>810</v>
      </c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14">
        <v>1003</v>
      </c>
      <c r="N682" s="15"/>
      <c r="O682" s="38" t="s">
        <v>56</v>
      </c>
      <c r="P682" s="39">
        <v>810</v>
      </c>
      <c r="Q682" s="40">
        <v>10</v>
      </c>
      <c r="R682" s="41">
        <v>3</v>
      </c>
      <c r="S682" s="42" t="s">
        <v>62</v>
      </c>
      <c r="T682" s="43">
        <v>810</v>
      </c>
      <c r="U682" s="44">
        <v>2169500</v>
      </c>
      <c r="V682" s="23" t="s">
        <v>61</v>
      </c>
      <c r="W682" s="93"/>
      <c r="X682" s="93"/>
      <c r="Y682" s="93"/>
      <c r="Z682" s="4"/>
      <c r="AA682" s="2"/>
    </row>
    <row r="683" spans="1:27" ht="57.75" customHeight="1" x14ac:dyDescent="0.3">
      <c r="A683" s="13"/>
      <c r="B683" s="45"/>
      <c r="C683" s="46"/>
      <c r="D683" s="46"/>
      <c r="E683" s="29"/>
      <c r="F683" s="29"/>
      <c r="G683" s="29"/>
      <c r="H683" s="30"/>
      <c r="I683" s="103" t="s">
        <v>60</v>
      </c>
      <c r="J683" s="103"/>
      <c r="K683" s="103"/>
      <c r="L683" s="103"/>
      <c r="M683" s="14">
        <v>1003</v>
      </c>
      <c r="N683" s="15"/>
      <c r="O683" s="47" t="s">
        <v>59</v>
      </c>
      <c r="P683" s="48">
        <v>810</v>
      </c>
      <c r="Q683" s="49">
        <v>10</v>
      </c>
      <c r="R683" s="50">
        <v>3</v>
      </c>
      <c r="S683" s="51" t="s">
        <v>58</v>
      </c>
      <c r="T683" s="52" t="s">
        <v>2</v>
      </c>
      <c r="U683" s="53">
        <v>1761000</v>
      </c>
      <c r="V683" s="23" t="s">
        <v>57</v>
      </c>
      <c r="W683" s="91"/>
      <c r="X683" s="91"/>
      <c r="Y683" s="91"/>
      <c r="Z683" s="4"/>
      <c r="AA683" s="2"/>
    </row>
    <row r="684" spans="1:27" ht="29.25" customHeight="1" x14ac:dyDescent="0.3">
      <c r="A684" s="13"/>
      <c r="B684" s="92">
        <v>300</v>
      </c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14">
        <v>1003</v>
      </c>
      <c r="N684" s="15"/>
      <c r="O684" s="31" t="s">
        <v>51</v>
      </c>
      <c r="P684" s="32">
        <v>810</v>
      </c>
      <c r="Q684" s="33">
        <v>10</v>
      </c>
      <c r="R684" s="34">
        <v>3</v>
      </c>
      <c r="S684" s="35" t="s">
        <v>58</v>
      </c>
      <c r="T684" s="36">
        <v>300</v>
      </c>
      <c r="U684" s="37">
        <v>1761000</v>
      </c>
      <c r="V684" s="23" t="s">
        <v>57</v>
      </c>
      <c r="W684" s="93"/>
      <c r="X684" s="93"/>
      <c r="Y684" s="93"/>
      <c r="Z684" s="4"/>
      <c r="AA684" s="2"/>
    </row>
    <row r="685" spans="1:27" ht="29.25" customHeight="1" x14ac:dyDescent="0.3">
      <c r="A685" s="13"/>
      <c r="B685" s="94">
        <v>320</v>
      </c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14">
        <v>1003</v>
      </c>
      <c r="N685" s="15"/>
      <c r="O685" s="38" t="s">
        <v>50</v>
      </c>
      <c r="P685" s="39">
        <v>810</v>
      </c>
      <c r="Q685" s="40">
        <v>10</v>
      </c>
      <c r="R685" s="41">
        <v>3</v>
      </c>
      <c r="S685" s="42" t="s">
        <v>58</v>
      </c>
      <c r="T685" s="43">
        <v>320</v>
      </c>
      <c r="U685" s="44">
        <v>1761000</v>
      </c>
      <c r="V685" s="23" t="s">
        <v>57</v>
      </c>
      <c r="W685" s="93"/>
      <c r="X685" s="93"/>
      <c r="Y685" s="93"/>
      <c r="Z685" s="4"/>
      <c r="AA685" s="2"/>
    </row>
    <row r="686" spans="1:27" ht="15" customHeight="1" x14ac:dyDescent="0.3">
      <c r="A686" s="13"/>
      <c r="B686" s="104" t="s">
        <v>54</v>
      </c>
      <c r="C686" s="104"/>
      <c r="D686" s="104"/>
      <c r="E686" s="95"/>
      <c r="F686" s="95"/>
      <c r="G686" s="95"/>
      <c r="H686" s="95"/>
      <c r="I686" s="95"/>
      <c r="J686" s="95"/>
      <c r="K686" s="95"/>
      <c r="L686" s="95"/>
      <c r="M686" s="14">
        <v>1004</v>
      </c>
      <c r="N686" s="15"/>
      <c r="O686" s="47" t="s">
        <v>54</v>
      </c>
      <c r="P686" s="48">
        <v>810</v>
      </c>
      <c r="Q686" s="49">
        <v>10</v>
      </c>
      <c r="R686" s="50">
        <v>4</v>
      </c>
      <c r="S686" s="51" t="s">
        <v>2</v>
      </c>
      <c r="T686" s="52" t="s">
        <v>2</v>
      </c>
      <c r="U686" s="53">
        <v>45831500</v>
      </c>
      <c r="V686" s="23" t="s">
        <v>3</v>
      </c>
      <c r="W686" s="91"/>
      <c r="X686" s="91"/>
      <c r="Y686" s="91"/>
      <c r="Z686" s="4"/>
      <c r="AA686" s="2"/>
    </row>
    <row r="687" spans="1:27" ht="29.25" customHeight="1" x14ac:dyDescent="0.3">
      <c r="A687" s="13"/>
      <c r="B687" s="24"/>
      <c r="C687" s="25"/>
      <c r="D687" s="26"/>
      <c r="E687" s="98" t="s">
        <v>11</v>
      </c>
      <c r="F687" s="98"/>
      <c r="G687" s="98"/>
      <c r="H687" s="98"/>
      <c r="I687" s="99"/>
      <c r="J687" s="99"/>
      <c r="K687" s="99"/>
      <c r="L687" s="99"/>
      <c r="M687" s="14">
        <v>1004</v>
      </c>
      <c r="N687" s="15"/>
      <c r="O687" s="16" t="s">
        <v>10</v>
      </c>
      <c r="P687" s="17">
        <v>810</v>
      </c>
      <c r="Q687" s="18">
        <v>10</v>
      </c>
      <c r="R687" s="19">
        <v>4</v>
      </c>
      <c r="S687" s="20" t="s">
        <v>9</v>
      </c>
      <c r="T687" s="21" t="s">
        <v>2</v>
      </c>
      <c r="U687" s="22">
        <v>45831500</v>
      </c>
      <c r="V687" s="23" t="s">
        <v>3</v>
      </c>
      <c r="W687" s="91"/>
      <c r="X687" s="91"/>
      <c r="Y687" s="91"/>
      <c r="Z687" s="4"/>
      <c r="AA687" s="2"/>
    </row>
    <row r="688" spans="1:27" ht="72" customHeight="1" x14ac:dyDescent="0.3">
      <c r="A688" s="13"/>
      <c r="B688" s="27"/>
      <c r="C688" s="28"/>
      <c r="D688" s="28"/>
      <c r="E688" s="29"/>
      <c r="F688" s="29"/>
      <c r="G688" s="29"/>
      <c r="H688" s="30"/>
      <c r="I688" s="90" t="s">
        <v>53</v>
      </c>
      <c r="J688" s="90"/>
      <c r="K688" s="90"/>
      <c r="L688" s="90"/>
      <c r="M688" s="14">
        <v>1004</v>
      </c>
      <c r="N688" s="15"/>
      <c r="O688" s="16" t="s">
        <v>52</v>
      </c>
      <c r="P688" s="17">
        <v>810</v>
      </c>
      <c r="Q688" s="18">
        <v>10</v>
      </c>
      <c r="R688" s="19">
        <v>4</v>
      </c>
      <c r="S688" s="20" t="s">
        <v>49</v>
      </c>
      <c r="T688" s="21" t="s">
        <v>2</v>
      </c>
      <c r="U688" s="22">
        <v>45831500</v>
      </c>
      <c r="V688" s="23" t="s">
        <v>3</v>
      </c>
      <c r="W688" s="91"/>
      <c r="X688" s="91"/>
      <c r="Y688" s="91"/>
      <c r="Z688" s="4"/>
      <c r="AA688" s="2"/>
    </row>
    <row r="689" spans="1:27" ht="29.25" customHeight="1" x14ac:dyDescent="0.3">
      <c r="A689" s="13"/>
      <c r="B689" s="92">
        <v>300</v>
      </c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14">
        <v>1004</v>
      </c>
      <c r="N689" s="15"/>
      <c r="O689" s="31" t="s">
        <v>51</v>
      </c>
      <c r="P689" s="32">
        <v>810</v>
      </c>
      <c r="Q689" s="33">
        <v>10</v>
      </c>
      <c r="R689" s="34">
        <v>4</v>
      </c>
      <c r="S689" s="35" t="s">
        <v>49</v>
      </c>
      <c r="T689" s="36">
        <v>300</v>
      </c>
      <c r="U689" s="37">
        <v>45831500</v>
      </c>
      <c r="V689" s="23" t="s">
        <v>3</v>
      </c>
      <c r="W689" s="93"/>
      <c r="X689" s="93"/>
      <c r="Y689" s="93"/>
      <c r="Z689" s="4"/>
      <c r="AA689" s="2"/>
    </row>
    <row r="690" spans="1:27" ht="29.25" customHeight="1" x14ac:dyDescent="0.3">
      <c r="A690" s="13"/>
      <c r="B690" s="94">
        <v>320</v>
      </c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14">
        <v>1004</v>
      </c>
      <c r="N690" s="15"/>
      <c r="O690" s="38" t="s">
        <v>50</v>
      </c>
      <c r="P690" s="39">
        <v>810</v>
      </c>
      <c r="Q690" s="40">
        <v>10</v>
      </c>
      <c r="R690" s="41">
        <v>4</v>
      </c>
      <c r="S690" s="42" t="s">
        <v>49</v>
      </c>
      <c r="T690" s="43">
        <v>320</v>
      </c>
      <c r="U690" s="44">
        <v>45831500</v>
      </c>
      <c r="V690" s="23" t="s">
        <v>3</v>
      </c>
      <c r="W690" s="93"/>
      <c r="X690" s="93"/>
      <c r="Y690" s="93"/>
      <c r="Z690" s="4"/>
      <c r="AA690" s="2"/>
    </row>
    <row r="691" spans="1:27" ht="15" customHeight="1" x14ac:dyDescent="0.3">
      <c r="A691" s="13"/>
      <c r="B691" s="95" t="s">
        <v>48</v>
      </c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14">
        <v>1105</v>
      </c>
      <c r="N691" s="15"/>
      <c r="O691" s="47" t="s">
        <v>48</v>
      </c>
      <c r="P691" s="48">
        <v>810</v>
      </c>
      <c r="Q691" s="49">
        <v>11</v>
      </c>
      <c r="R691" s="50">
        <v>0</v>
      </c>
      <c r="S691" s="51" t="s">
        <v>2</v>
      </c>
      <c r="T691" s="52" t="s">
        <v>2</v>
      </c>
      <c r="U691" s="53">
        <v>43079750.649999999</v>
      </c>
      <c r="V691" s="23" t="s">
        <v>1</v>
      </c>
      <c r="W691" s="91"/>
      <c r="X691" s="91"/>
      <c r="Y691" s="91"/>
      <c r="Z691" s="4"/>
      <c r="AA691" s="2"/>
    </row>
    <row r="692" spans="1:27" ht="15" customHeight="1" x14ac:dyDescent="0.3">
      <c r="A692" s="13"/>
      <c r="B692" s="96" t="s">
        <v>47</v>
      </c>
      <c r="C692" s="96"/>
      <c r="D692" s="96"/>
      <c r="E692" s="97"/>
      <c r="F692" s="97"/>
      <c r="G692" s="97"/>
      <c r="H692" s="97"/>
      <c r="I692" s="97"/>
      <c r="J692" s="97"/>
      <c r="K692" s="97"/>
      <c r="L692" s="97"/>
      <c r="M692" s="14">
        <v>1101</v>
      </c>
      <c r="N692" s="15"/>
      <c r="O692" s="16" t="s">
        <v>47</v>
      </c>
      <c r="P692" s="17">
        <v>810</v>
      </c>
      <c r="Q692" s="18">
        <v>11</v>
      </c>
      <c r="R692" s="19">
        <v>1</v>
      </c>
      <c r="S692" s="20" t="s">
        <v>2</v>
      </c>
      <c r="T692" s="21" t="s">
        <v>2</v>
      </c>
      <c r="U692" s="22">
        <v>39882343.649999999</v>
      </c>
      <c r="V692" s="23" t="s">
        <v>1</v>
      </c>
      <c r="W692" s="91"/>
      <c r="X692" s="91"/>
      <c r="Y692" s="91"/>
      <c r="Z692" s="4"/>
      <c r="AA692" s="2"/>
    </row>
    <row r="693" spans="1:27" ht="29.25" customHeight="1" x14ac:dyDescent="0.3">
      <c r="A693" s="13"/>
      <c r="B693" s="24"/>
      <c r="C693" s="25"/>
      <c r="D693" s="26"/>
      <c r="E693" s="98" t="s">
        <v>11</v>
      </c>
      <c r="F693" s="98"/>
      <c r="G693" s="98"/>
      <c r="H693" s="98"/>
      <c r="I693" s="99"/>
      <c r="J693" s="99"/>
      <c r="K693" s="99"/>
      <c r="L693" s="99"/>
      <c r="M693" s="14">
        <v>1101</v>
      </c>
      <c r="N693" s="15"/>
      <c r="O693" s="16" t="s">
        <v>10</v>
      </c>
      <c r="P693" s="17">
        <v>810</v>
      </c>
      <c r="Q693" s="18">
        <v>11</v>
      </c>
      <c r="R693" s="19">
        <v>1</v>
      </c>
      <c r="S693" s="20" t="s">
        <v>9</v>
      </c>
      <c r="T693" s="21" t="s">
        <v>2</v>
      </c>
      <c r="U693" s="22">
        <v>39882343.649999999</v>
      </c>
      <c r="V693" s="23" t="s">
        <v>1</v>
      </c>
      <c r="W693" s="91"/>
      <c r="X693" s="91"/>
      <c r="Y693" s="91"/>
      <c r="Z693" s="4"/>
      <c r="AA693" s="2"/>
    </row>
    <row r="694" spans="1:27" ht="15" customHeight="1" x14ac:dyDescent="0.3">
      <c r="A694" s="13"/>
      <c r="B694" s="27"/>
      <c r="C694" s="28"/>
      <c r="D694" s="28"/>
      <c r="E694" s="29"/>
      <c r="F694" s="29"/>
      <c r="G694" s="29"/>
      <c r="H694" s="30"/>
      <c r="I694" s="90" t="s">
        <v>46</v>
      </c>
      <c r="J694" s="90"/>
      <c r="K694" s="90"/>
      <c r="L694" s="90"/>
      <c r="M694" s="14">
        <v>1101</v>
      </c>
      <c r="N694" s="15"/>
      <c r="O694" s="16" t="s">
        <v>45</v>
      </c>
      <c r="P694" s="17">
        <v>810</v>
      </c>
      <c r="Q694" s="18">
        <v>11</v>
      </c>
      <c r="R694" s="19">
        <v>1</v>
      </c>
      <c r="S694" s="20" t="s">
        <v>42</v>
      </c>
      <c r="T694" s="21" t="s">
        <v>2</v>
      </c>
      <c r="U694" s="22">
        <v>13367172.380000001</v>
      </c>
      <c r="V694" s="23" t="s">
        <v>29</v>
      </c>
      <c r="W694" s="91"/>
      <c r="X694" s="91"/>
      <c r="Y694" s="91"/>
      <c r="Z694" s="4"/>
      <c r="AA694" s="2"/>
    </row>
    <row r="695" spans="1:27" ht="72" customHeight="1" x14ac:dyDescent="0.3">
      <c r="A695" s="13"/>
      <c r="B695" s="92">
        <v>100</v>
      </c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14">
        <v>1101</v>
      </c>
      <c r="N695" s="15"/>
      <c r="O695" s="31" t="s">
        <v>36</v>
      </c>
      <c r="P695" s="32">
        <v>810</v>
      </c>
      <c r="Q695" s="33">
        <v>11</v>
      </c>
      <c r="R695" s="34">
        <v>1</v>
      </c>
      <c r="S695" s="35" t="s">
        <v>42</v>
      </c>
      <c r="T695" s="36">
        <v>100</v>
      </c>
      <c r="U695" s="37">
        <v>4055425.71</v>
      </c>
      <c r="V695" s="23" t="s">
        <v>29</v>
      </c>
      <c r="W695" s="93"/>
      <c r="X695" s="93"/>
      <c r="Y695" s="93"/>
      <c r="Z695" s="4"/>
      <c r="AA695" s="2"/>
    </row>
    <row r="696" spans="1:27" ht="29.25" customHeight="1" x14ac:dyDescent="0.3">
      <c r="A696" s="13"/>
      <c r="B696" s="94">
        <v>110</v>
      </c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14">
        <v>1101</v>
      </c>
      <c r="N696" s="15"/>
      <c r="O696" s="38" t="s">
        <v>35</v>
      </c>
      <c r="P696" s="39">
        <v>810</v>
      </c>
      <c r="Q696" s="40">
        <v>11</v>
      </c>
      <c r="R696" s="41">
        <v>1</v>
      </c>
      <c r="S696" s="42" t="s">
        <v>42</v>
      </c>
      <c r="T696" s="43">
        <v>110</v>
      </c>
      <c r="U696" s="44">
        <v>4055425.71</v>
      </c>
      <c r="V696" s="23" t="s">
        <v>29</v>
      </c>
      <c r="W696" s="93"/>
      <c r="X696" s="93"/>
      <c r="Y696" s="93"/>
      <c r="Z696" s="4"/>
      <c r="AA696" s="2"/>
    </row>
    <row r="697" spans="1:27" ht="29.25" customHeight="1" x14ac:dyDescent="0.3">
      <c r="A697" s="13"/>
      <c r="B697" s="100">
        <v>200</v>
      </c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4">
        <v>1101</v>
      </c>
      <c r="N697" s="15"/>
      <c r="O697" s="54" t="s">
        <v>15</v>
      </c>
      <c r="P697" s="55">
        <v>810</v>
      </c>
      <c r="Q697" s="56">
        <v>11</v>
      </c>
      <c r="R697" s="57">
        <v>1</v>
      </c>
      <c r="S697" s="58" t="s">
        <v>42</v>
      </c>
      <c r="T697" s="59">
        <v>200</v>
      </c>
      <c r="U697" s="60">
        <v>3752003.85</v>
      </c>
      <c r="V697" s="23" t="s">
        <v>29</v>
      </c>
      <c r="W697" s="93"/>
      <c r="X697" s="93"/>
      <c r="Y697" s="93"/>
      <c r="Z697" s="4"/>
      <c r="AA697" s="2"/>
    </row>
    <row r="698" spans="1:27" ht="43.5" customHeight="1" x14ac:dyDescent="0.3">
      <c r="A698" s="13"/>
      <c r="B698" s="94">
        <v>240</v>
      </c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14">
        <v>1101</v>
      </c>
      <c r="N698" s="15"/>
      <c r="O698" s="38" t="s">
        <v>14</v>
      </c>
      <c r="P698" s="39">
        <v>810</v>
      </c>
      <c r="Q698" s="40">
        <v>11</v>
      </c>
      <c r="R698" s="41">
        <v>1</v>
      </c>
      <c r="S698" s="42" t="s">
        <v>42</v>
      </c>
      <c r="T698" s="43">
        <v>240</v>
      </c>
      <c r="U698" s="44">
        <v>3752003.85</v>
      </c>
      <c r="V698" s="23" t="s">
        <v>29</v>
      </c>
      <c r="W698" s="93"/>
      <c r="X698" s="93"/>
      <c r="Y698" s="93"/>
      <c r="Z698" s="4"/>
      <c r="AA698" s="2"/>
    </row>
    <row r="699" spans="1:27" ht="43.5" customHeight="1" x14ac:dyDescent="0.3">
      <c r="A699" s="13"/>
      <c r="B699" s="100">
        <v>600</v>
      </c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14">
        <v>1101</v>
      </c>
      <c r="N699" s="15"/>
      <c r="O699" s="54" t="s">
        <v>26</v>
      </c>
      <c r="P699" s="55">
        <v>810</v>
      </c>
      <c r="Q699" s="56">
        <v>11</v>
      </c>
      <c r="R699" s="57">
        <v>1</v>
      </c>
      <c r="S699" s="58" t="s">
        <v>42</v>
      </c>
      <c r="T699" s="59">
        <v>600</v>
      </c>
      <c r="U699" s="60">
        <v>1846366.82</v>
      </c>
      <c r="V699" s="23" t="s">
        <v>29</v>
      </c>
      <c r="W699" s="93"/>
      <c r="X699" s="93"/>
      <c r="Y699" s="93"/>
      <c r="Z699" s="4"/>
      <c r="AA699" s="2"/>
    </row>
    <row r="700" spans="1:27" ht="15" customHeight="1" x14ac:dyDescent="0.3">
      <c r="A700" s="13"/>
      <c r="B700" s="94">
        <v>610</v>
      </c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14">
        <v>1101</v>
      </c>
      <c r="N700" s="15"/>
      <c r="O700" s="38" t="s">
        <v>25</v>
      </c>
      <c r="P700" s="39">
        <v>810</v>
      </c>
      <c r="Q700" s="40">
        <v>11</v>
      </c>
      <c r="R700" s="41">
        <v>1</v>
      </c>
      <c r="S700" s="42" t="s">
        <v>42</v>
      </c>
      <c r="T700" s="43">
        <v>610</v>
      </c>
      <c r="U700" s="44">
        <v>1846366.82</v>
      </c>
      <c r="V700" s="23" t="s">
        <v>29</v>
      </c>
      <c r="W700" s="93"/>
      <c r="X700" s="93"/>
      <c r="Y700" s="93"/>
      <c r="Z700" s="4"/>
      <c r="AA700" s="2"/>
    </row>
    <row r="701" spans="1:27" ht="15" customHeight="1" x14ac:dyDescent="0.3">
      <c r="A701" s="13"/>
      <c r="B701" s="100">
        <v>800</v>
      </c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4">
        <v>1101</v>
      </c>
      <c r="N701" s="15"/>
      <c r="O701" s="54" t="s">
        <v>44</v>
      </c>
      <c r="P701" s="55">
        <v>810</v>
      </c>
      <c r="Q701" s="56">
        <v>11</v>
      </c>
      <c r="R701" s="57">
        <v>1</v>
      </c>
      <c r="S701" s="58" t="s">
        <v>42</v>
      </c>
      <c r="T701" s="59">
        <v>800</v>
      </c>
      <c r="U701" s="60">
        <v>3713376</v>
      </c>
      <c r="V701" s="23" t="s">
        <v>29</v>
      </c>
      <c r="W701" s="93"/>
      <c r="X701" s="93"/>
      <c r="Y701" s="93"/>
      <c r="Z701" s="4"/>
      <c r="AA701" s="2"/>
    </row>
    <row r="702" spans="1:27" ht="15" customHeight="1" x14ac:dyDescent="0.3">
      <c r="A702" s="13"/>
      <c r="B702" s="94">
        <v>850</v>
      </c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14">
        <v>1101</v>
      </c>
      <c r="N702" s="15"/>
      <c r="O702" s="38" t="s">
        <v>43</v>
      </c>
      <c r="P702" s="39">
        <v>810</v>
      </c>
      <c r="Q702" s="40">
        <v>11</v>
      </c>
      <c r="R702" s="41">
        <v>1</v>
      </c>
      <c r="S702" s="42" t="s">
        <v>42</v>
      </c>
      <c r="T702" s="43">
        <v>850</v>
      </c>
      <c r="U702" s="44">
        <v>3713376</v>
      </c>
      <c r="V702" s="23" t="s">
        <v>29</v>
      </c>
      <c r="W702" s="93"/>
      <c r="X702" s="93"/>
      <c r="Y702" s="93"/>
      <c r="Z702" s="4"/>
      <c r="AA702" s="2"/>
    </row>
    <row r="703" spans="1:27" ht="29.25" customHeight="1" x14ac:dyDescent="0.3">
      <c r="A703" s="13"/>
      <c r="B703" s="45"/>
      <c r="C703" s="46"/>
      <c r="D703" s="46"/>
      <c r="E703" s="29"/>
      <c r="F703" s="29"/>
      <c r="G703" s="29"/>
      <c r="H703" s="30"/>
      <c r="I703" s="103" t="s">
        <v>41</v>
      </c>
      <c r="J703" s="103"/>
      <c r="K703" s="103"/>
      <c r="L703" s="103"/>
      <c r="M703" s="14">
        <v>1101</v>
      </c>
      <c r="N703" s="15"/>
      <c r="O703" s="47" t="s">
        <v>40</v>
      </c>
      <c r="P703" s="48">
        <v>810</v>
      </c>
      <c r="Q703" s="49">
        <v>11</v>
      </c>
      <c r="R703" s="50">
        <v>1</v>
      </c>
      <c r="S703" s="51" t="s">
        <v>39</v>
      </c>
      <c r="T703" s="52" t="s">
        <v>2</v>
      </c>
      <c r="U703" s="53">
        <v>5846668.9500000002</v>
      </c>
      <c r="V703" s="23" t="s">
        <v>29</v>
      </c>
      <c r="W703" s="91"/>
      <c r="X703" s="91"/>
      <c r="Y703" s="91"/>
      <c r="Z703" s="4"/>
      <c r="AA703" s="2"/>
    </row>
    <row r="704" spans="1:27" ht="72" customHeight="1" x14ac:dyDescent="0.3">
      <c r="A704" s="13"/>
      <c r="B704" s="92">
        <v>100</v>
      </c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14">
        <v>1101</v>
      </c>
      <c r="N704" s="15"/>
      <c r="O704" s="31" t="s">
        <v>36</v>
      </c>
      <c r="P704" s="32">
        <v>810</v>
      </c>
      <c r="Q704" s="33">
        <v>11</v>
      </c>
      <c r="R704" s="34">
        <v>1</v>
      </c>
      <c r="S704" s="35" t="s">
        <v>39</v>
      </c>
      <c r="T704" s="36">
        <v>100</v>
      </c>
      <c r="U704" s="37">
        <v>177893.44</v>
      </c>
      <c r="V704" s="23" t="s">
        <v>29</v>
      </c>
      <c r="W704" s="93"/>
      <c r="X704" s="93"/>
      <c r="Y704" s="93"/>
      <c r="Z704" s="4"/>
      <c r="AA704" s="2"/>
    </row>
    <row r="705" spans="1:27" ht="29.25" customHeight="1" x14ac:dyDescent="0.3">
      <c r="A705" s="13"/>
      <c r="B705" s="94">
        <v>110</v>
      </c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14">
        <v>1101</v>
      </c>
      <c r="N705" s="15"/>
      <c r="O705" s="38" t="s">
        <v>35</v>
      </c>
      <c r="P705" s="39">
        <v>810</v>
      </c>
      <c r="Q705" s="40">
        <v>11</v>
      </c>
      <c r="R705" s="41">
        <v>1</v>
      </c>
      <c r="S705" s="42" t="s">
        <v>39</v>
      </c>
      <c r="T705" s="43">
        <v>110</v>
      </c>
      <c r="U705" s="44">
        <v>177893.44</v>
      </c>
      <c r="V705" s="23" t="s">
        <v>29</v>
      </c>
      <c r="W705" s="93"/>
      <c r="X705" s="93"/>
      <c r="Y705" s="93"/>
      <c r="Z705" s="4"/>
      <c r="AA705" s="2"/>
    </row>
    <row r="706" spans="1:27" ht="29.25" customHeight="1" x14ac:dyDescent="0.3">
      <c r="A706" s="13"/>
      <c r="B706" s="100">
        <v>200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4">
        <v>1101</v>
      </c>
      <c r="N706" s="15"/>
      <c r="O706" s="54" t="s">
        <v>15</v>
      </c>
      <c r="P706" s="55">
        <v>810</v>
      </c>
      <c r="Q706" s="56">
        <v>11</v>
      </c>
      <c r="R706" s="57">
        <v>1</v>
      </c>
      <c r="S706" s="58" t="s">
        <v>39</v>
      </c>
      <c r="T706" s="59">
        <v>200</v>
      </c>
      <c r="U706" s="60">
        <v>208430.95</v>
      </c>
      <c r="V706" s="23" t="s">
        <v>29</v>
      </c>
      <c r="W706" s="93"/>
      <c r="X706" s="93"/>
      <c r="Y706" s="93"/>
      <c r="Z706" s="4"/>
      <c r="AA706" s="2"/>
    </row>
    <row r="707" spans="1:27" ht="43.5" customHeight="1" x14ac:dyDescent="0.3">
      <c r="A707" s="13"/>
      <c r="B707" s="94">
        <v>240</v>
      </c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14">
        <v>1101</v>
      </c>
      <c r="N707" s="15"/>
      <c r="O707" s="38" t="s">
        <v>14</v>
      </c>
      <c r="P707" s="39">
        <v>810</v>
      </c>
      <c r="Q707" s="40">
        <v>11</v>
      </c>
      <c r="R707" s="41">
        <v>1</v>
      </c>
      <c r="S707" s="42" t="s">
        <v>39</v>
      </c>
      <c r="T707" s="43">
        <v>240</v>
      </c>
      <c r="U707" s="44">
        <v>208430.95</v>
      </c>
      <c r="V707" s="23" t="s">
        <v>29</v>
      </c>
      <c r="W707" s="93"/>
      <c r="X707" s="93"/>
      <c r="Y707" s="93"/>
      <c r="Z707" s="4"/>
      <c r="AA707" s="2"/>
    </row>
    <row r="708" spans="1:27" ht="43.5" customHeight="1" x14ac:dyDescent="0.3">
      <c r="A708" s="13"/>
      <c r="B708" s="100">
        <v>600</v>
      </c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  <c r="M708" s="14">
        <v>1101</v>
      </c>
      <c r="N708" s="15"/>
      <c r="O708" s="54" t="s">
        <v>26</v>
      </c>
      <c r="P708" s="55">
        <v>810</v>
      </c>
      <c r="Q708" s="56">
        <v>11</v>
      </c>
      <c r="R708" s="57">
        <v>1</v>
      </c>
      <c r="S708" s="58" t="s">
        <v>39</v>
      </c>
      <c r="T708" s="59">
        <v>600</v>
      </c>
      <c r="U708" s="60">
        <v>5460344.5599999996</v>
      </c>
      <c r="V708" s="23" t="s">
        <v>29</v>
      </c>
      <c r="W708" s="93"/>
      <c r="X708" s="93"/>
      <c r="Y708" s="93"/>
      <c r="Z708" s="4"/>
      <c r="AA708" s="2"/>
    </row>
    <row r="709" spans="1:27" ht="15" customHeight="1" x14ac:dyDescent="0.3">
      <c r="A709" s="13"/>
      <c r="B709" s="94">
        <v>610</v>
      </c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14">
        <v>1101</v>
      </c>
      <c r="N709" s="15"/>
      <c r="O709" s="38" t="s">
        <v>25</v>
      </c>
      <c r="P709" s="39">
        <v>810</v>
      </c>
      <c r="Q709" s="40">
        <v>11</v>
      </c>
      <c r="R709" s="41">
        <v>1</v>
      </c>
      <c r="S709" s="42" t="s">
        <v>39</v>
      </c>
      <c r="T709" s="43">
        <v>610</v>
      </c>
      <c r="U709" s="44">
        <v>5460344.5599999996</v>
      </c>
      <c r="V709" s="23" t="s">
        <v>29</v>
      </c>
      <c r="W709" s="93"/>
      <c r="X709" s="93"/>
      <c r="Y709" s="93"/>
      <c r="Z709" s="4"/>
      <c r="AA709" s="2"/>
    </row>
    <row r="710" spans="1:27" ht="72" customHeight="1" x14ac:dyDescent="0.3">
      <c r="A710" s="13"/>
      <c r="B710" s="45"/>
      <c r="C710" s="46"/>
      <c r="D710" s="46"/>
      <c r="E710" s="29"/>
      <c r="F710" s="29"/>
      <c r="G710" s="29"/>
      <c r="H710" s="30"/>
      <c r="I710" s="103" t="s">
        <v>38</v>
      </c>
      <c r="J710" s="103"/>
      <c r="K710" s="103"/>
      <c r="L710" s="103"/>
      <c r="M710" s="14">
        <v>1101</v>
      </c>
      <c r="N710" s="15"/>
      <c r="O710" s="47" t="s">
        <v>37</v>
      </c>
      <c r="P710" s="48">
        <v>810</v>
      </c>
      <c r="Q710" s="49">
        <v>11</v>
      </c>
      <c r="R710" s="50">
        <v>1</v>
      </c>
      <c r="S710" s="51" t="s">
        <v>34</v>
      </c>
      <c r="T710" s="52" t="s">
        <v>2</v>
      </c>
      <c r="U710" s="53">
        <v>20668502.32</v>
      </c>
      <c r="V710" s="23" t="s">
        <v>3</v>
      </c>
      <c r="W710" s="91"/>
      <c r="X710" s="91"/>
      <c r="Y710" s="91"/>
      <c r="Z710" s="4"/>
      <c r="AA710" s="2"/>
    </row>
    <row r="711" spans="1:27" ht="72" customHeight="1" x14ac:dyDescent="0.3">
      <c r="A711" s="13"/>
      <c r="B711" s="92">
        <v>100</v>
      </c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14">
        <v>1101</v>
      </c>
      <c r="N711" s="15"/>
      <c r="O711" s="31" t="s">
        <v>36</v>
      </c>
      <c r="P711" s="32">
        <v>810</v>
      </c>
      <c r="Q711" s="33">
        <v>11</v>
      </c>
      <c r="R711" s="34">
        <v>1</v>
      </c>
      <c r="S711" s="35" t="s">
        <v>34</v>
      </c>
      <c r="T711" s="36">
        <v>100</v>
      </c>
      <c r="U711" s="37">
        <v>11754346.82</v>
      </c>
      <c r="V711" s="23" t="s">
        <v>3</v>
      </c>
      <c r="W711" s="93"/>
      <c r="X711" s="93"/>
      <c r="Y711" s="93"/>
      <c r="Z711" s="4"/>
      <c r="AA711" s="2"/>
    </row>
    <row r="712" spans="1:27" ht="29.25" customHeight="1" x14ac:dyDescent="0.3">
      <c r="A712" s="13"/>
      <c r="B712" s="94">
        <v>110</v>
      </c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14">
        <v>1101</v>
      </c>
      <c r="N712" s="15"/>
      <c r="O712" s="38" t="s">
        <v>35</v>
      </c>
      <c r="P712" s="39">
        <v>810</v>
      </c>
      <c r="Q712" s="40">
        <v>11</v>
      </c>
      <c r="R712" s="41">
        <v>1</v>
      </c>
      <c r="S712" s="42" t="s">
        <v>34</v>
      </c>
      <c r="T712" s="43">
        <v>110</v>
      </c>
      <c r="U712" s="44">
        <v>11754346.82</v>
      </c>
      <c r="V712" s="23" t="s">
        <v>3</v>
      </c>
      <c r="W712" s="93"/>
      <c r="X712" s="93"/>
      <c r="Y712" s="93"/>
      <c r="Z712" s="4"/>
      <c r="AA712" s="2"/>
    </row>
    <row r="713" spans="1:27" ht="29.25" customHeight="1" x14ac:dyDescent="0.3">
      <c r="A713" s="13"/>
      <c r="B713" s="100">
        <v>200</v>
      </c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4">
        <v>1101</v>
      </c>
      <c r="N713" s="15"/>
      <c r="O713" s="54" t="s">
        <v>15</v>
      </c>
      <c r="P713" s="55">
        <v>810</v>
      </c>
      <c r="Q713" s="56">
        <v>11</v>
      </c>
      <c r="R713" s="57">
        <v>1</v>
      </c>
      <c r="S713" s="58" t="s">
        <v>34</v>
      </c>
      <c r="T713" s="59">
        <v>200</v>
      </c>
      <c r="U713" s="60">
        <v>4079979.35</v>
      </c>
      <c r="V713" s="23" t="s">
        <v>3</v>
      </c>
      <c r="W713" s="93"/>
      <c r="X713" s="93"/>
      <c r="Y713" s="93"/>
      <c r="Z713" s="4"/>
      <c r="AA713" s="2"/>
    </row>
    <row r="714" spans="1:27" ht="43.5" customHeight="1" x14ac:dyDescent="0.3">
      <c r="A714" s="13"/>
      <c r="B714" s="94">
        <v>240</v>
      </c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14">
        <v>1101</v>
      </c>
      <c r="N714" s="15"/>
      <c r="O714" s="38" t="s">
        <v>14</v>
      </c>
      <c r="P714" s="39">
        <v>810</v>
      </c>
      <c r="Q714" s="40">
        <v>11</v>
      </c>
      <c r="R714" s="41">
        <v>1</v>
      </c>
      <c r="S714" s="42" t="s">
        <v>34</v>
      </c>
      <c r="T714" s="43">
        <v>240</v>
      </c>
      <c r="U714" s="44">
        <v>4079979.35</v>
      </c>
      <c r="V714" s="23" t="s">
        <v>3</v>
      </c>
      <c r="W714" s="93"/>
      <c r="X714" s="93"/>
      <c r="Y714" s="93"/>
      <c r="Z714" s="4"/>
      <c r="AA714" s="2"/>
    </row>
    <row r="715" spans="1:27" ht="43.5" customHeight="1" x14ac:dyDescent="0.3">
      <c r="A715" s="13"/>
      <c r="B715" s="100">
        <v>600</v>
      </c>
      <c r="C715" s="100"/>
      <c r="D715" s="100"/>
      <c r="E715" s="100"/>
      <c r="F715" s="100"/>
      <c r="G715" s="100"/>
      <c r="H715" s="100"/>
      <c r="I715" s="100"/>
      <c r="J715" s="100"/>
      <c r="K715" s="100"/>
      <c r="L715" s="100"/>
      <c r="M715" s="14">
        <v>1101</v>
      </c>
      <c r="N715" s="15"/>
      <c r="O715" s="54" t="s">
        <v>26</v>
      </c>
      <c r="P715" s="55">
        <v>810</v>
      </c>
      <c r="Q715" s="56">
        <v>11</v>
      </c>
      <c r="R715" s="57">
        <v>1</v>
      </c>
      <c r="S715" s="58" t="s">
        <v>34</v>
      </c>
      <c r="T715" s="59">
        <v>600</v>
      </c>
      <c r="U715" s="60">
        <v>4834176.1500000004</v>
      </c>
      <c r="V715" s="23" t="s">
        <v>3</v>
      </c>
      <c r="W715" s="93"/>
      <c r="X715" s="93"/>
      <c r="Y715" s="93"/>
      <c r="Z715" s="4"/>
      <c r="AA715" s="2"/>
    </row>
    <row r="716" spans="1:27" ht="15" customHeight="1" x14ac:dyDescent="0.3">
      <c r="A716" s="13"/>
      <c r="B716" s="94">
        <v>610</v>
      </c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14">
        <v>1101</v>
      </c>
      <c r="N716" s="15"/>
      <c r="O716" s="38" t="s">
        <v>25</v>
      </c>
      <c r="P716" s="39">
        <v>810</v>
      </c>
      <c r="Q716" s="40">
        <v>11</v>
      </c>
      <c r="R716" s="41">
        <v>1</v>
      </c>
      <c r="S716" s="42" t="s">
        <v>34</v>
      </c>
      <c r="T716" s="43">
        <v>610</v>
      </c>
      <c r="U716" s="44">
        <v>4834176.1500000004</v>
      </c>
      <c r="V716" s="23" t="s">
        <v>3</v>
      </c>
      <c r="W716" s="93"/>
      <c r="X716" s="93"/>
      <c r="Y716" s="93"/>
      <c r="Z716" s="4"/>
      <c r="AA716" s="2"/>
    </row>
    <row r="717" spans="1:27" ht="15" customHeight="1" x14ac:dyDescent="0.3">
      <c r="A717" s="13"/>
      <c r="B717" s="104" t="s">
        <v>33</v>
      </c>
      <c r="C717" s="104"/>
      <c r="D717" s="104"/>
      <c r="E717" s="95"/>
      <c r="F717" s="95"/>
      <c r="G717" s="95"/>
      <c r="H717" s="95"/>
      <c r="I717" s="95"/>
      <c r="J717" s="95"/>
      <c r="K717" s="95"/>
      <c r="L717" s="95"/>
      <c r="M717" s="14">
        <v>1102</v>
      </c>
      <c r="N717" s="15"/>
      <c r="O717" s="47" t="s">
        <v>33</v>
      </c>
      <c r="P717" s="48">
        <v>810</v>
      </c>
      <c r="Q717" s="49">
        <v>11</v>
      </c>
      <c r="R717" s="50">
        <v>2</v>
      </c>
      <c r="S717" s="51" t="s">
        <v>2</v>
      </c>
      <c r="T717" s="52" t="s">
        <v>2</v>
      </c>
      <c r="U717" s="53">
        <v>3197407</v>
      </c>
      <c r="V717" s="23" t="s">
        <v>1</v>
      </c>
      <c r="W717" s="91"/>
      <c r="X717" s="91"/>
      <c r="Y717" s="91"/>
      <c r="Z717" s="4"/>
      <c r="AA717" s="2"/>
    </row>
    <row r="718" spans="1:27" ht="29.25" customHeight="1" x14ac:dyDescent="0.3">
      <c r="A718" s="13"/>
      <c r="B718" s="24"/>
      <c r="C718" s="25"/>
      <c r="D718" s="26"/>
      <c r="E718" s="98" t="s">
        <v>11</v>
      </c>
      <c r="F718" s="98"/>
      <c r="G718" s="98"/>
      <c r="H718" s="98"/>
      <c r="I718" s="99"/>
      <c r="J718" s="99"/>
      <c r="K718" s="99"/>
      <c r="L718" s="99"/>
      <c r="M718" s="14">
        <v>1102</v>
      </c>
      <c r="N718" s="15"/>
      <c r="O718" s="16" t="s">
        <v>10</v>
      </c>
      <c r="P718" s="17">
        <v>810</v>
      </c>
      <c r="Q718" s="18">
        <v>11</v>
      </c>
      <c r="R718" s="19">
        <v>2</v>
      </c>
      <c r="S718" s="20" t="s">
        <v>9</v>
      </c>
      <c r="T718" s="21" t="s">
        <v>2</v>
      </c>
      <c r="U718" s="22">
        <v>3197407</v>
      </c>
      <c r="V718" s="23" t="s">
        <v>1</v>
      </c>
      <c r="W718" s="91"/>
      <c r="X718" s="91"/>
      <c r="Y718" s="91"/>
      <c r="Z718" s="4"/>
      <c r="AA718" s="2"/>
    </row>
    <row r="719" spans="1:27" ht="29.25" customHeight="1" x14ac:dyDescent="0.3">
      <c r="A719" s="13"/>
      <c r="B719" s="27"/>
      <c r="C719" s="28"/>
      <c r="D719" s="28"/>
      <c r="E719" s="29"/>
      <c r="F719" s="29"/>
      <c r="G719" s="29"/>
      <c r="H719" s="30"/>
      <c r="I719" s="90" t="s">
        <v>32</v>
      </c>
      <c r="J719" s="90"/>
      <c r="K719" s="90"/>
      <c r="L719" s="90"/>
      <c r="M719" s="14">
        <v>1102</v>
      </c>
      <c r="N719" s="15"/>
      <c r="O719" s="16" t="s">
        <v>31</v>
      </c>
      <c r="P719" s="17">
        <v>810</v>
      </c>
      <c r="Q719" s="18">
        <v>11</v>
      </c>
      <c r="R719" s="19">
        <v>2</v>
      </c>
      <c r="S719" s="20" t="s">
        <v>30</v>
      </c>
      <c r="T719" s="21" t="s">
        <v>2</v>
      </c>
      <c r="U719" s="22">
        <v>516810</v>
      </c>
      <c r="V719" s="23" t="s">
        <v>29</v>
      </c>
      <c r="W719" s="91"/>
      <c r="X719" s="91"/>
      <c r="Y719" s="91"/>
      <c r="Z719" s="4"/>
      <c r="AA719" s="2"/>
    </row>
    <row r="720" spans="1:27" ht="29.25" customHeight="1" x14ac:dyDescent="0.3">
      <c r="A720" s="13"/>
      <c r="B720" s="92">
        <v>200</v>
      </c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14">
        <v>1102</v>
      </c>
      <c r="N720" s="15"/>
      <c r="O720" s="31" t="s">
        <v>15</v>
      </c>
      <c r="P720" s="32">
        <v>810</v>
      </c>
      <c r="Q720" s="33">
        <v>11</v>
      </c>
      <c r="R720" s="34">
        <v>2</v>
      </c>
      <c r="S720" s="35" t="s">
        <v>30</v>
      </c>
      <c r="T720" s="36">
        <v>200</v>
      </c>
      <c r="U720" s="37">
        <v>270810</v>
      </c>
      <c r="V720" s="23" t="s">
        <v>29</v>
      </c>
      <c r="W720" s="93"/>
      <c r="X720" s="93"/>
      <c r="Y720" s="93"/>
      <c r="Z720" s="4"/>
      <c r="AA720" s="2"/>
    </row>
    <row r="721" spans="1:27" ht="43.5" customHeight="1" x14ac:dyDescent="0.3">
      <c r="A721" s="13"/>
      <c r="B721" s="94">
        <v>240</v>
      </c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14">
        <v>1102</v>
      </c>
      <c r="N721" s="15"/>
      <c r="O721" s="38" t="s">
        <v>14</v>
      </c>
      <c r="P721" s="39">
        <v>810</v>
      </c>
      <c r="Q721" s="40">
        <v>11</v>
      </c>
      <c r="R721" s="41">
        <v>2</v>
      </c>
      <c r="S721" s="42" t="s">
        <v>30</v>
      </c>
      <c r="T721" s="43">
        <v>240</v>
      </c>
      <c r="U721" s="44">
        <v>270810</v>
      </c>
      <c r="V721" s="23" t="s">
        <v>29</v>
      </c>
      <c r="W721" s="93"/>
      <c r="X721" s="93"/>
      <c r="Y721" s="93"/>
      <c r="Z721" s="4"/>
      <c r="AA721" s="2"/>
    </row>
    <row r="722" spans="1:27" ht="43.5" customHeight="1" x14ac:dyDescent="0.3">
      <c r="A722" s="13"/>
      <c r="B722" s="100">
        <v>600</v>
      </c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14">
        <v>1102</v>
      </c>
      <c r="N722" s="15"/>
      <c r="O722" s="54" t="s">
        <v>26</v>
      </c>
      <c r="P722" s="55">
        <v>810</v>
      </c>
      <c r="Q722" s="56">
        <v>11</v>
      </c>
      <c r="R722" s="57">
        <v>2</v>
      </c>
      <c r="S722" s="58" t="s">
        <v>30</v>
      </c>
      <c r="T722" s="59">
        <v>600</v>
      </c>
      <c r="U722" s="60">
        <v>246000</v>
      </c>
      <c r="V722" s="23" t="s">
        <v>29</v>
      </c>
      <c r="W722" s="93"/>
      <c r="X722" s="93"/>
      <c r="Y722" s="93"/>
      <c r="Z722" s="4"/>
      <c r="AA722" s="2"/>
    </row>
    <row r="723" spans="1:27" ht="15" customHeight="1" x14ac:dyDescent="0.3">
      <c r="A723" s="13"/>
      <c r="B723" s="94">
        <v>610</v>
      </c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14">
        <v>1102</v>
      </c>
      <c r="N723" s="15"/>
      <c r="O723" s="38" t="s">
        <v>25</v>
      </c>
      <c r="P723" s="39">
        <v>810</v>
      </c>
      <c r="Q723" s="40">
        <v>11</v>
      </c>
      <c r="R723" s="41">
        <v>2</v>
      </c>
      <c r="S723" s="42" t="s">
        <v>30</v>
      </c>
      <c r="T723" s="43">
        <v>610</v>
      </c>
      <c r="U723" s="44">
        <v>246000</v>
      </c>
      <c r="V723" s="23" t="s">
        <v>29</v>
      </c>
      <c r="W723" s="93"/>
      <c r="X723" s="93"/>
      <c r="Y723" s="93"/>
      <c r="Z723" s="4"/>
      <c r="AA723" s="2"/>
    </row>
    <row r="724" spans="1:27" ht="114.75" customHeight="1" x14ac:dyDescent="0.3">
      <c r="A724" s="13"/>
      <c r="B724" s="45"/>
      <c r="C724" s="46"/>
      <c r="D724" s="46"/>
      <c r="E724" s="29"/>
      <c r="F724" s="29"/>
      <c r="G724" s="29"/>
      <c r="H724" s="30"/>
      <c r="I724" s="103" t="s">
        <v>28</v>
      </c>
      <c r="J724" s="103"/>
      <c r="K724" s="103"/>
      <c r="L724" s="103"/>
      <c r="M724" s="14">
        <v>1102</v>
      </c>
      <c r="N724" s="15"/>
      <c r="O724" s="47" t="s">
        <v>27</v>
      </c>
      <c r="P724" s="48">
        <v>810</v>
      </c>
      <c r="Q724" s="49">
        <v>11</v>
      </c>
      <c r="R724" s="50">
        <v>2</v>
      </c>
      <c r="S724" s="51" t="s">
        <v>24</v>
      </c>
      <c r="T724" s="52" t="s">
        <v>2</v>
      </c>
      <c r="U724" s="53">
        <v>575333</v>
      </c>
      <c r="V724" s="23" t="s">
        <v>23</v>
      </c>
      <c r="W724" s="91"/>
      <c r="X724" s="91"/>
      <c r="Y724" s="91"/>
      <c r="Z724" s="4"/>
      <c r="AA724" s="2"/>
    </row>
    <row r="725" spans="1:27" ht="29.25" customHeight="1" x14ac:dyDescent="0.3">
      <c r="A725" s="13"/>
      <c r="B725" s="92">
        <v>200</v>
      </c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14">
        <v>1102</v>
      </c>
      <c r="N725" s="15"/>
      <c r="O725" s="31" t="s">
        <v>15</v>
      </c>
      <c r="P725" s="32">
        <v>810</v>
      </c>
      <c r="Q725" s="33">
        <v>11</v>
      </c>
      <c r="R725" s="34">
        <v>2</v>
      </c>
      <c r="S725" s="35" t="s">
        <v>24</v>
      </c>
      <c r="T725" s="36">
        <v>200</v>
      </c>
      <c r="U725" s="37">
        <v>232400</v>
      </c>
      <c r="V725" s="23" t="s">
        <v>23</v>
      </c>
      <c r="W725" s="93"/>
      <c r="X725" s="93"/>
      <c r="Y725" s="93"/>
      <c r="Z725" s="4"/>
      <c r="AA725" s="2"/>
    </row>
    <row r="726" spans="1:27" ht="43.5" customHeight="1" x14ac:dyDescent="0.3">
      <c r="A726" s="13"/>
      <c r="B726" s="94">
        <v>240</v>
      </c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14">
        <v>1102</v>
      </c>
      <c r="N726" s="15"/>
      <c r="O726" s="38" t="s">
        <v>14</v>
      </c>
      <c r="P726" s="39">
        <v>810</v>
      </c>
      <c r="Q726" s="40">
        <v>11</v>
      </c>
      <c r="R726" s="41">
        <v>2</v>
      </c>
      <c r="S726" s="42" t="s">
        <v>24</v>
      </c>
      <c r="T726" s="43">
        <v>240</v>
      </c>
      <c r="U726" s="44">
        <v>232400</v>
      </c>
      <c r="V726" s="23" t="s">
        <v>23</v>
      </c>
      <c r="W726" s="93"/>
      <c r="X726" s="93"/>
      <c r="Y726" s="93"/>
      <c r="Z726" s="4"/>
      <c r="AA726" s="2"/>
    </row>
    <row r="727" spans="1:27" ht="43.5" customHeight="1" x14ac:dyDescent="0.3">
      <c r="A727" s="13"/>
      <c r="B727" s="100">
        <v>600</v>
      </c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4">
        <v>1102</v>
      </c>
      <c r="N727" s="15"/>
      <c r="O727" s="54" t="s">
        <v>26</v>
      </c>
      <c r="P727" s="55">
        <v>810</v>
      </c>
      <c r="Q727" s="56">
        <v>11</v>
      </c>
      <c r="R727" s="57">
        <v>2</v>
      </c>
      <c r="S727" s="58" t="s">
        <v>24</v>
      </c>
      <c r="T727" s="59">
        <v>600</v>
      </c>
      <c r="U727" s="60">
        <v>342933</v>
      </c>
      <c r="V727" s="23" t="s">
        <v>23</v>
      </c>
      <c r="W727" s="93"/>
      <c r="X727" s="93"/>
      <c r="Y727" s="93"/>
      <c r="Z727" s="4"/>
      <c r="AA727" s="2"/>
    </row>
    <row r="728" spans="1:27" ht="15" customHeight="1" x14ac:dyDescent="0.3">
      <c r="A728" s="13"/>
      <c r="B728" s="94">
        <v>610</v>
      </c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14">
        <v>1102</v>
      </c>
      <c r="N728" s="15"/>
      <c r="O728" s="38" t="s">
        <v>25</v>
      </c>
      <c r="P728" s="39">
        <v>810</v>
      </c>
      <c r="Q728" s="40">
        <v>11</v>
      </c>
      <c r="R728" s="41">
        <v>2</v>
      </c>
      <c r="S728" s="42" t="s">
        <v>24</v>
      </c>
      <c r="T728" s="43">
        <v>610</v>
      </c>
      <c r="U728" s="44">
        <v>342933</v>
      </c>
      <c r="V728" s="23" t="s">
        <v>23</v>
      </c>
      <c r="W728" s="93"/>
      <c r="X728" s="93"/>
      <c r="Y728" s="93"/>
      <c r="Z728" s="4"/>
      <c r="AA728" s="2"/>
    </row>
    <row r="729" spans="1:27" ht="15" customHeight="1" x14ac:dyDescent="0.3">
      <c r="A729" s="13"/>
      <c r="B729" s="24"/>
      <c r="C729" s="25"/>
      <c r="D729" s="25"/>
      <c r="E729" s="61"/>
      <c r="F729" s="62"/>
      <c r="G729" s="101" t="s">
        <v>22</v>
      </c>
      <c r="H729" s="101"/>
      <c r="I729" s="102"/>
      <c r="J729" s="102"/>
      <c r="K729" s="102"/>
      <c r="L729" s="102"/>
      <c r="M729" s="14">
        <v>1102</v>
      </c>
      <c r="N729" s="15"/>
      <c r="O729" s="47" t="s">
        <v>21</v>
      </c>
      <c r="P729" s="48">
        <v>810</v>
      </c>
      <c r="Q729" s="49">
        <v>11</v>
      </c>
      <c r="R729" s="50">
        <v>2</v>
      </c>
      <c r="S729" s="51" t="s">
        <v>20</v>
      </c>
      <c r="T729" s="52" t="s">
        <v>2</v>
      </c>
      <c r="U729" s="53">
        <v>2105264</v>
      </c>
      <c r="V729" s="23" t="s">
        <v>1</v>
      </c>
      <c r="W729" s="91"/>
      <c r="X729" s="91"/>
      <c r="Y729" s="91"/>
      <c r="Z729" s="4"/>
      <c r="AA729" s="2"/>
    </row>
    <row r="730" spans="1:27" ht="114.75" customHeight="1" x14ac:dyDescent="0.3">
      <c r="A730" s="13"/>
      <c r="B730" s="27"/>
      <c r="C730" s="28"/>
      <c r="D730" s="28"/>
      <c r="E730" s="63"/>
      <c r="F730" s="63"/>
      <c r="G730" s="29"/>
      <c r="H730" s="30"/>
      <c r="I730" s="90" t="s">
        <v>19</v>
      </c>
      <c r="J730" s="90"/>
      <c r="K730" s="90"/>
      <c r="L730" s="90"/>
      <c r="M730" s="14">
        <v>1102</v>
      </c>
      <c r="N730" s="15"/>
      <c r="O730" s="16" t="s">
        <v>18</v>
      </c>
      <c r="P730" s="17">
        <v>810</v>
      </c>
      <c r="Q730" s="18">
        <v>11</v>
      </c>
      <c r="R730" s="19">
        <v>2</v>
      </c>
      <c r="S730" s="20" t="s">
        <v>17</v>
      </c>
      <c r="T730" s="21" t="s">
        <v>2</v>
      </c>
      <c r="U730" s="22">
        <v>2105264</v>
      </c>
      <c r="V730" s="23" t="s">
        <v>16</v>
      </c>
      <c r="W730" s="91"/>
      <c r="X730" s="91"/>
      <c r="Y730" s="91"/>
      <c r="Z730" s="4"/>
      <c r="AA730" s="2"/>
    </row>
    <row r="731" spans="1:27" ht="29.25" customHeight="1" x14ac:dyDescent="0.3">
      <c r="A731" s="13"/>
      <c r="B731" s="92">
        <v>200</v>
      </c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14">
        <v>1102</v>
      </c>
      <c r="N731" s="15"/>
      <c r="O731" s="31" t="s">
        <v>15</v>
      </c>
      <c r="P731" s="32">
        <v>810</v>
      </c>
      <c r="Q731" s="33">
        <v>11</v>
      </c>
      <c r="R731" s="34">
        <v>2</v>
      </c>
      <c r="S731" s="35" t="s">
        <v>17</v>
      </c>
      <c r="T731" s="36">
        <v>200</v>
      </c>
      <c r="U731" s="37">
        <v>2105264</v>
      </c>
      <c r="V731" s="23" t="s">
        <v>16</v>
      </c>
      <c r="W731" s="93"/>
      <c r="X731" s="93"/>
      <c r="Y731" s="93"/>
      <c r="Z731" s="4"/>
      <c r="AA731" s="2"/>
    </row>
    <row r="732" spans="1:27" ht="43.5" customHeight="1" x14ac:dyDescent="0.3">
      <c r="A732" s="13"/>
      <c r="B732" s="94">
        <v>240</v>
      </c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14">
        <v>1102</v>
      </c>
      <c r="N732" s="15"/>
      <c r="O732" s="38" t="s">
        <v>14</v>
      </c>
      <c r="P732" s="39">
        <v>810</v>
      </c>
      <c r="Q732" s="40">
        <v>11</v>
      </c>
      <c r="R732" s="41">
        <v>2</v>
      </c>
      <c r="S732" s="42" t="s">
        <v>17</v>
      </c>
      <c r="T732" s="43">
        <v>240</v>
      </c>
      <c r="U732" s="44">
        <v>2105264</v>
      </c>
      <c r="V732" s="23" t="s">
        <v>16</v>
      </c>
      <c r="W732" s="93"/>
      <c r="X732" s="93"/>
      <c r="Y732" s="93"/>
      <c r="Z732" s="4"/>
      <c r="AA732" s="2"/>
    </row>
    <row r="733" spans="1:27" ht="57.75" customHeight="1" x14ac:dyDescent="0.3">
      <c r="A733" s="13"/>
      <c r="B733" s="95" t="s">
        <v>13</v>
      </c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14">
        <v>1401</v>
      </c>
      <c r="N733" s="15"/>
      <c r="O733" s="47" t="s">
        <v>13</v>
      </c>
      <c r="P733" s="48">
        <v>810</v>
      </c>
      <c r="Q733" s="49">
        <v>14</v>
      </c>
      <c r="R733" s="50">
        <v>0</v>
      </c>
      <c r="S733" s="51" t="s">
        <v>2</v>
      </c>
      <c r="T733" s="52" t="s">
        <v>2</v>
      </c>
      <c r="U733" s="53">
        <v>86215000</v>
      </c>
      <c r="V733" s="23" t="s">
        <v>3</v>
      </c>
      <c r="W733" s="91"/>
      <c r="X733" s="91"/>
      <c r="Y733" s="91"/>
      <c r="Z733" s="4"/>
      <c r="AA733" s="2"/>
    </row>
    <row r="734" spans="1:27" ht="43.5" customHeight="1" x14ac:dyDescent="0.3">
      <c r="A734" s="13"/>
      <c r="B734" s="96" t="s">
        <v>12</v>
      </c>
      <c r="C734" s="96"/>
      <c r="D734" s="96"/>
      <c r="E734" s="97"/>
      <c r="F734" s="97"/>
      <c r="G734" s="97"/>
      <c r="H734" s="97"/>
      <c r="I734" s="97"/>
      <c r="J734" s="97"/>
      <c r="K734" s="97"/>
      <c r="L734" s="97"/>
      <c r="M734" s="14">
        <v>1401</v>
      </c>
      <c r="N734" s="15"/>
      <c r="O734" s="16" t="s">
        <v>12</v>
      </c>
      <c r="P734" s="17">
        <v>810</v>
      </c>
      <c r="Q734" s="18">
        <v>14</v>
      </c>
      <c r="R734" s="19">
        <v>1</v>
      </c>
      <c r="S734" s="20" t="s">
        <v>2</v>
      </c>
      <c r="T734" s="21" t="s">
        <v>2</v>
      </c>
      <c r="U734" s="22">
        <v>86215000</v>
      </c>
      <c r="V734" s="23" t="s">
        <v>3</v>
      </c>
      <c r="W734" s="91"/>
      <c r="X734" s="91"/>
      <c r="Y734" s="91"/>
      <c r="Z734" s="4"/>
      <c r="AA734" s="2"/>
    </row>
    <row r="735" spans="1:27" ht="29.25" customHeight="1" x14ac:dyDescent="0.3">
      <c r="A735" s="13"/>
      <c r="B735" s="24"/>
      <c r="C735" s="25"/>
      <c r="D735" s="26"/>
      <c r="E735" s="98" t="s">
        <v>11</v>
      </c>
      <c r="F735" s="98"/>
      <c r="G735" s="98"/>
      <c r="H735" s="98"/>
      <c r="I735" s="99"/>
      <c r="J735" s="99"/>
      <c r="K735" s="99"/>
      <c r="L735" s="99"/>
      <c r="M735" s="14">
        <v>1401</v>
      </c>
      <c r="N735" s="15"/>
      <c r="O735" s="16" t="s">
        <v>10</v>
      </c>
      <c r="P735" s="17">
        <v>810</v>
      </c>
      <c r="Q735" s="18">
        <v>14</v>
      </c>
      <c r="R735" s="19">
        <v>1</v>
      </c>
      <c r="S735" s="20" t="s">
        <v>9</v>
      </c>
      <c r="T735" s="21" t="s">
        <v>2</v>
      </c>
      <c r="U735" s="22">
        <v>86215000</v>
      </c>
      <c r="V735" s="23" t="s">
        <v>3</v>
      </c>
      <c r="W735" s="91"/>
      <c r="X735" s="91"/>
      <c r="Y735" s="91"/>
      <c r="Z735" s="4"/>
      <c r="AA735" s="2"/>
    </row>
    <row r="736" spans="1:27" ht="57.75" customHeight="1" x14ac:dyDescent="0.3">
      <c r="A736" s="13"/>
      <c r="B736" s="27"/>
      <c r="C736" s="28"/>
      <c r="D736" s="28"/>
      <c r="E736" s="29"/>
      <c r="F736" s="29"/>
      <c r="G736" s="29"/>
      <c r="H736" s="30"/>
      <c r="I736" s="90" t="s">
        <v>8</v>
      </c>
      <c r="J736" s="90"/>
      <c r="K736" s="90"/>
      <c r="L736" s="90"/>
      <c r="M736" s="14">
        <v>1401</v>
      </c>
      <c r="N736" s="15"/>
      <c r="O736" s="16" t="s">
        <v>7</v>
      </c>
      <c r="P736" s="17">
        <v>810</v>
      </c>
      <c r="Q736" s="18">
        <v>14</v>
      </c>
      <c r="R736" s="19">
        <v>1</v>
      </c>
      <c r="S736" s="20" t="s">
        <v>4</v>
      </c>
      <c r="T736" s="21" t="s">
        <v>2</v>
      </c>
      <c r="U736" s="22">
        <v>86215000</v>
      </c>
      <c r="V736" s="23" t="s">
        <v>3</v>
      </c>
      <c r="W736" s="91"/>
      <c r="X736" s="91"/>
      <c r="Y736" s="91"/>
      <c r="Z736" s="4"/>
      <c r="AA736" s="2"/>
    </row>
    <row r="737" spans="1:27" ht="15" customHeight="1" x14ac:dyDescent="0.3">
      <c r="A737" s="13"/>
      <c r="B737" s="92">
        <v>500</v>
      </c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14">
        <v>1401</v>
      </c>
      <c r="N737" s="15"/>
      <c r="O737" s="31" t="s">
        <v>6</v>
      </c>
      <c r="P737" s="32">
        <v>810</v>
      </c>
      <c r="Q737" s="33">
        <v>14</v>
      </c>
      <c r="R737" s="34">
        <v>1</v>
      </c>
      <c r="S737" s="35" t="s">
        <v>4</v>
      </c>
      <c r="T737" s="36">
        <v>500</v>
      </c>
      <c r="U737" s="37">
        <v>86215000</v>
      </c>
      <c r="V737" s="23" t="s">
        <v>3</v>
      </c>
      <c r="W737" s="93"/>
      <c r="X737" s="93"/>
      <c r="Y737" s="93"/>
      <c r="Z737" s="4"/>
      <c r="AA737" s="2"/>
    </row>
    <row r="738" spans="1:27" ht="15" customHeight="1" thickBot="1" x14ac:dyDescent="0.35">
      <c r="A738" s="13"/>
      <c r="B738" s="94">
        <v>510</v>
      </c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14">
        <v>1401</v>
      </c>
      <c r="N738" s="15"/>
      <c r="O738" s="38" t="s">
        <v>5</v>
      </c>
      <c r="P738" s="39">
        <v>810</v>
      </c>
      <c r="Q738" s="40">
        <v>14</v>
      </c>
      <c r="R738" s="41">
        <v>1</v>
      </c>
      <c r="S738" s="42" t="s">
        <v>4</v>
      </c>
      <c r="T738" s="43">
        <v>510</v>
      </c>
      <c r="U738" s="44">
        <v>86215000</v>
      </c>
      <c r="V738" s="23" t="s">
        <v>3</v>
      </c>
      <c r="W738" s="93"/>
      <c r="X738" s="93"/>
      <c r="Y738" s="93"/>
      <c r="Z738" s="4"/>
      <c r="AA738" s="2"/>
    </row>
    <row r="739" spans="1:27" ht="18.75" customHeight="1" x14ac:dyDescent="0.25">
      <c r="A739" s="4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1"/>
      <c r="N739" s="1"/>
      <c r="O739" s="67" t="s">
        <v>0</v>
      </c>
      <c r="P739" s="68"/>
      <c r="Q739" s="69"/>
      <c r="R739" s="69"/>
      <c r="S739" s="69"/>
      <c r="T739" s="69"/>
      <c r="U739" s="70">
        <f>1779952381.4-4900300</f>
        <v>1775052081.4000001</v>
      </c>
      <c r="V739" s="4"/>
      <c r="W739" s="6"/>
      <c r="X739" s="4"/>
      <c r="Y739" s="2"/>
      <c r="Z739" s="2"/>
      <c r="AA739" s="2"/>
    </row>
    <row r="740" spans="1:27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2"/>
      <c r="W740" s="2"/>
      <c r="X740" s="2"/>
      <c r="Y740" s="2"/>
      <c r="Z740" s="2"/>
      <c r="AA740" s="2"/>
    </row>
  </sheetData>
  <mergeCells count="1471">
    <mergeCell ref="U7:U8"/>
    <mergeCell ref="O7:O8"/>
    <mergeCell ref="P7:P8"/>
    <mergeCell ref="Q7:Q8"/>
    <mergeCell ref="R7:R8"/>
    <mergeCell ref="S7:S8"/>
    <mergeCell ref="T7:T8"/>
    <mergeCell ref="B12:L12"/>
    <mergeCell ref="W12:Y12"/>
    <mergeCell ref="B20:L20"/>
    <mergeCell ref="B174:L174"/>
    <mergeCell ref="W174:Y174"/>
    <mergeCell ref="E169:L169"/>
    <mergeCell ref="W169:Y169"/>
    <mergeCell ref="I14:L14"/>
    <mergeCell ref="W14:Y14"/>
    <mergeCell ref="I17:L17"/>
    <mergeCell ref="W17:Y17"/>
    <mergeCell ref="I22:L22"/>
    <mergeCell ref="W22:Y22"/>
    <mergeCell ref="B15:L15"/>
    <mergeCell ref="W15:Y15"/>
    <mergeCell ref="B18:L18"/>
    <mergeCell ref="W18:Y18"/>
    <mergeCell ref="I39:L39"/>
    <mergeCell ref="W39:Y39"/>
    <mergeCell ref="I44:L44"/>
    <mergeCell ref="B10:L10"/>
    <mergeCell ref="W10:Y10"/>
    <mergeCell ref="B11:L11"/>
    <mergeCell ref="W11:Y11"/>
    <mergeCell ref="B167:L167"/>
    <mergeCell ref="B398:L398"/>
    <mergeCell ref="W398:Y398"/>
    <mergeCell ref="B497:L497"/>
    <mergeCell ref="W497:Y497"/>
    <mergeCell ref="B173:L173"/>
    <mergeCell ref="W173:Y173"/>
    <mergeCell ref="B201:L201"/>
    <mergeCell ref="W201:Y201"/>
    <mergeCell ref="B290:L290"/>
    <mergeCell ref="W290:Y290"/>
    <mergeCell ref="W248:Y248"/>
    <mergeCell ref="I230:L230"/>
    <mergeCell ref="W230:Y230"/>
    <mergeCell ref="I237:L237"/>
    <mergeCell ref="W237:Y237"/>
    <mergeCell ref="I314:L314"/>
    <mergeCell ref="W314:Y314"/>
    <mergeCell ref="B261:L261"/>
    <mergeCell ref="W261:Y261"/>
    <mergeCell ref="B267:L267"/>
    <mergeCell ref="W267:Y267"/>
    <mergeCell ref="B291:L291"/>
    <mergeCell ref="W291:Y291"/>
    <mergeCell ref="B717:L717"/>
    <mergeCell ref="W717:Y717"/>
    <mergeCell ref="B734:L734"/>
    <mergeCell ref="W734:Y734"/>
    <mergeCell ref="W30:Y30"/>
    <mergeCell ref="B83:L83"/>
    <mergeCell ref="W83:Y83"/>
    <mergeCell ref="B88:L88"/>
    <mergeCell ref="W88:Y88"/>
    <mergeCell ref="I25:L25"/>
    <mergeCell ref="W25:Y25"/>
    <mergeCell ref="I32:L32"/>
    <mergeCell ref="B168:L168"/>
    <mergeCell ref="W168:Y168"/>
    <mergeCell ref="E111:L111"/>
    <mergeCell ref="W111:Y111"/>
    <mergeCell ref="W167:Y167"/>
    <mergeCell ref="B202:L202"/>
    <mergeCell ref="W202:Y202"/>
    <mergeCell ref="B218:L218"/>
    <mergeCell ref="W218:Y218"/>
    <mergeCell ref="E209:L209"/>
    <mergeCell ref="W209:Y209"/>
    <mergeCell ref="I204:L204"/>
    <mergeCell ref="W204:Y204"/>
    <mergeCell ref="B228:L228"/>
    <mergeCell ref="W228:Y228"/>
    <mergeCell ref="B248:L248"/>
    <mergeCell ref="B189:L189"/>
    <mergeCell ref="W189:Y189"/>
    <mergeCell ref="B357:L357"/>
    <mergeCell ref="W357:Y357"/>
    <mergeCell ref="G349:L349"/>
    <mergeCell ref="W349:Y349"/>
    <mergeCell ref="B640:L640"/>
    <mergeCell ref="W640:Y640"/>
    <mergeCell ref="B674:L674"/>
    <mergeCell ref="W674:Y674"/>
    <mergeCell ref="E641:L641"/>
    <mergeCell ref="W641:Y641"/>
    <mergeCell ref="I642:L642"/>
    <mergeCell ref="W642:Y642"/>
    <mergeCell ref="G331:L331"/>
    <mergeCell ref="W331:Y331"/>
    <mergeCell ref="I296:L296"/>
    <mergeCell ref="W296:Y296"/>
    <mergeCell ref="E502:L502"/>
    <mergeCell ref="W502:Y502"/>
    <mergeCell ref="E528:L528"/>
    <mergeCell ref="W528:Y528"/>
    <mergeCell ref="E535:L535"/>
    <mergeCell ref="W535:Y535"/>
    <mergeCell ref="G524:L524"/>
    <mergeCell ref="W524:Y524"/>
    <mergeCell ref="I517:L517"/>
    <mergeCell ref="W164:Y164"/>
    <mergeCell ref="I170:L170"/>
    <mergeCell ref="W170:Y170"/>
    <mergeCell ref="B692:L692"/>
    <mergeCell ref="W692:Y692"/>
    <mergeCell ref="E687:L687"/>
    <mergeCell ref="W687:Y687"/>
    <mergeCell ref="B691:L691"/>
    <mergeCell ref="W691:Y691"/>
    <mergeCell ref="E13:L13"/>
    <mergeCell ref="W13:Y13"/>
    <mergeCell ref="E21:L21"/>
    <mergeCell ref="W21:Y21"/>
    <mergeCell ref="E31:L31"/>
    <mergeCell ref="W31:Y31"/>
    <mergeCell ref="E84:L84"/>
    <mergeCell ref="W84:Y84"/>
    <mergeCell ref="E100:L100"/>
    <mergeCell ref="W100:Y100"/>
    <mergeCell ref="E105:L105"/>
    <mergeCell ref="W105:Y105"/>
    <mergeCell ref="I93:L93"/>
    <mergeCell ref="W93:Y93"/>
    <mergeCell ref="I96:L96"/>
    <mergeCell ref="W96:Y96"/>
    <mergeCell ref="B99:L99"/>
    <mergeCell ref="W99:Y99"/>
    <mergeCell ref="E120:L120"/>
    <mergeCell ref="W120:Y120"/>
    <mergeCell ref="E540:L540"/>
    <mergeCell ref="W540:Y540"/>
    <mergeCell ref="B302:L302"/>
    <mergeCell ref="W276:Y276"/>
    <mergeCell ref="I293:L293"/>
    <mergeCell ref="W293:Y293"/>
    <mergeCell ref="E175:L175"/>
    <mergeCell ref="W175:Y175"/>
    <mergeCell ref="G160:L160"/>
    <mergeCell ref="W160:Y160"/>
    <mergeCell ref="I121:L121"/>
    <mergeCell ref="W121:Y121"/>
    <mergeCell ref="E190:L190"/>
    <mergeCell ref="W190:Y190"/>
    <mergeCell ref="E197:L197"/>
    <mergeCell ref="W197:Y197"/>
    <mergeCell ref="E203:L203"/>
    <mergeCell ref="W203:Y203"/>
    <mergeCell ref="I198:L198"/>
    <mergeCell ref="W198:Y198"/>
    <mergeCell ref="B192:L192"/>
    <mergeCell ref="W192:Y192"/>
    <mergeCell ref="I255:L255"/>
    <mergeCell ref="W255:Y255"/>
    <mergeCell ref="E219:L219"/>
    <mergeCell ref="W219:Y219"/>
    <mergeCell ref="E224:L224"/>
    <mergeCell ref="W224:Y224"/>
    <mergeCell ref="E229:L229"/>
    <mergeCell ref="W229:Y229"/>
    <mergeCell ref="I225:L225"/>
    <mergeCell ref="W225:Y225"/>
    <mergeCell ref="E249:L249"/>
    <mergeCell ref="W249:Y249"/>
    <mergeCell ref="I164:L164"/>
    <mergeCell ref="B530:L530"/>
    <mergeCell ref="W530:Y530"/>
    <mergeCell ref="B532:L532"/>
    <mergeCell ref="W532:Y532"/>
    <mergeCell ref="B534:L534"/>
    <mergeCell ref="W534:Y534"/>
    <mergeCell ref="I536:L536"/>
    <mergeCell ref="W536:Y536"/>
    <mergeCell ref="B537:L537"/>
    <mergeCell ref="E262:L262"/>
    <mergeCell ref="W262:Y262"/>
    <mergeCell ref="E268:L268"/>
    <mergeCell ref="W268:Y268"/>
    <mergeCell ref="I417:L417"/>
    <mergeCell ref="W417:Y417"/>
    <mergeCell ref="E358:L358"/>
    <mergeCell ref="W358:Y358"/>
    <mergeCell ref="E388:L388"/>
    <mergeCell ref="W388:Y388"/>
    <mergeCell ref="E399:L399"/>
    <mergeCell ref="W399:Y399"/>
    <mergeCell ref="I366:L366"/>
    <mergeCell ref="W366:Y366"/>
    <mergeCell ref="E489:L489"/>
    <mergeCell ref="W489:Y489"/>
    <mergeCell ref="E498:L498"/>
    <mergeCell ref="W498:Y498"/>
    <mergeCell ref="G485:L485"/>
    <mergeCell ref="W485:Y485"/>
    <mergeCell ref="I274:L274"/>
    <mergeCell ref="W274:Y274"/>
    <mergeCell ref="B276:L276"/>
    <mergeCell ref="G729:L729"/>
    <mergeCell ref="W729:Y729"/>
    <mergeCell ref="I557:L557"/>
    <mergeCell ref="W557:Y557"/>
    <mergeCell ref="I561:L561"/>
    <mergeCell ref="W561:Y561"/>
    <mergeCell ref="B612:L612"/>
    <mergeCell ref="W612:Y612"/>
    <mergeCell ref="I605:L605"/>
    <mergeCell ref="W605:Y605"/>
    <mergeCell ref="B606:L606"/>
    <mergeCell ref="W606:Y606"/>
    <mergeCell ref="I613:L613"/>
    <mergeCell ref="W613:Y613"/>
    <mergeCell ref="I616:L616"/>
    <mergeCell ref="W616:Y616"/>
    <mergeCell ref="W517:Y517"/>
    <mergeCell ref="E560:L560"/>
    <mergeCell ref="W560:Y560"/>
    <mergeCell ref="E571:L571"/>
    <mergeCell ref="W571:Y571"/>
    <mergeCell ref="E636:L636"/>
    <mergeCell ref="W636:Y636"/>
    <mergeCell ref="I566:L566"/>
    <mergeCell ref="W566:Y566"/>
    <mergeCell ref="I572:L572"/>
    <mergeCell ref="W572:Y572"/>
    <mergeCell ref="E675:L675"/>
    <mergeCell ref="W675:Y675"/>
    <mergeCell ref="E679:L679"/>
    <mergeCell ref="W679:Y679"/>
    <mergeCell ref="B678:L678"/>
    <mergeCell ref="I106:L106"/>
    <mergeCell ref="W106:Y106"/>
    <mergeCell ref="W44:Y44"/>
    <mergeCell ref="I49:L49"/>
    <mergeCell ref="W49:Y49"/>
    <mergeCell ref="I64:L64"/>
    <mergeCell ref="W64:Y64"/>
    <mergeCell ref="B59:L59"/>
    <mergeCell ref="W59:Y59"/>
    <mergeCell ref="B62:L62"/>
    <mergeCell ref="W62:Y62"/>
    <mergeCell ref="I69:L69"/>
    <mergeCell ref="W69:Y69"/>
    <mergeCell ref="I74:L74"/>
    <mergeCell ref="W74:Y74"/>
    <mergeCell ref="I77:L77"/>
    <mergeCell ref="W77:Y77"/>
    <mergeCell ref="B72:L72"/>
    <mergeCell ref="W72:Y72"/>
    <mergeCell ref="B75:L75"/>
    <mergeCell ref="W75:Y75"/>
    <mergeCell ref="B68:L68"/>
    <mergeCell ref="W68:Y68"/>
    <mergeCell ref="B52:L52"/>
    <mergeCell ref="W52:Y52"/>
    <mergeCell ref="B54:L54"/>
    <mergeCell ref="W54:Y54"/>
    <mergeCell ref="B57:L57"/>
    <mergeCell ref="W57:Y57"/>
    <mergeCell ref="I56:L56"/>
    <mergeCell ref="W56:Y56"/>
    <mergeCell ref="B65:L65"/>
    <mergeCell ref="I161:L161"/>
    <mergeCell ref="W161:Y161"/>
    <mergeCell ref="B153:L153"/>
    <mergeCell ref="W153:Y153"/>
    <mergeCell ref="B156:L156"/>
    <mergeCell ref="W156:Y156"/>
    <mergeCell ref="B137:L137"/>
    <mergeCell ref="W137:Y137"/>
    <mergeCell ref="B142:L142"/>
    <mergeCell ref="W142:Y142"/>
    <mergeCell ref="B144:L144"/>
    <mergeCell ref="W144:Y144"/>
    <mergeCell ref="B143:L143"/>
    <mergeCell ref="W143:Y143"/>
    <mergeCell ref="B125:L125"/>
    <mergeCell ref="W125:Y125"/>
    <mergeCell ref="I80:L80"/>
    <mergeCell ref="W80:Y80"/>
    <mergeCell ref="I85:L85"/>
    <mergeCell ref="W85:Y85"/>
    <mergeCell ref="I90:L90"/>
    <mergeCell ref="W90:Y90"/>
    <mergeCell ref="B87:L87"/>
    <mergeCell ref="W87:Y87"/>
    <mergeCell ref="E89:L89"/>
    <mergeCell ref="W89:Y89"/>
    <mergeCell ref="I112:L112"/>
    <mergeCell ref="W112:Y112"/>
    <mergeCell ref="B102:L102"/>
    <mergeCell ref="W102:Y102"/>
    <mergeCell ref="B104:L104"/>
    <mergeCell ref="W104:Y104"/>
    <mergeCell ref="I176:L176"/>
    <mergeCell ref="W176:Y176"/>
    <mergeCell ref="B171:L171"/>
    <mergeCell ref="W171:Y171"/>
    <mergeCell ref="B166:L166"/>
    <mergeCell ref="W166:Y166"/>
    <mergeCell ref="B214:L214"/>
    <mergeCell ref="W214:Y214"/>
    <mergeCell ref="I181:L181"/>
    <mergeCell ref="W181:Y181"/>
    <mergeCell ref="I186:L186"/>
    <mergeCell ref="W186:Y186"/>
    <mergeCell ref="I191:L191"/>
    <mergeCell ref="W191:Y191"/>
    <mergeCell ref="B184:L184"/>
    <mergeCell ref="W184:Y184"/>
    <mergeCell ref="I215:L215"/>
    <mergeCell ref="W215:Y215"/>
    <mergeCell ref="B213:L213"/>
    <mergeCell ref="W213:Y213"/>
    <mergeCell ref="B194:L194"/>
    <mergeCell ref="W194:Y194"/>
    <mergeCell ref="B199:L199"/>
    <mergeCell ref="W199:Y199"/>
    <mergeCell ref="B205:L205"/>
    <mergeCell ref="W205:Y205"/>
    <mergeCell ref="I210:L210"/>
    <mergeCell ref="W210:Y210"/>
    <mergeCell ref="B172:L172"/>
    <mergeCell ref="W172:Y172"/>
    <mergeCell ref="B178:L178"/>
    <mergeCell ref="W178:Y178"/>
    <mergeCell ref="I250:L250"/>
    <mergeCell ref="W250:Y250"/>
    <mergeCell ref="B243:L243"/>
    <mergeCell ref="W243:Y243"/>
    <mergeCell ref="B246:L246"/>
    <mergeCell ref="W246:Y246"/>
    <mergeCell ref="I269:L269"/>
    <mergeCell ref="W269:Y269"/>
    <mergeCell ref="B259:L259"/>
    <mergeCell ref="W259:Y259"/>
    <mergeCell ref="B265:L265"/>
    <mergeCell ref="W265:Y265"/>
    <mergeCell ref="G263:L263"/>
    <mergeCell ref="W263:Y263"/>
    <mergeCell ref="B240:L240"/>
    <mergeCell ref="W240:Y240"/>
    <mergeCell ref="B226:L226"/>
    <mergeCell ref="W226:Y226"/>
    <mergeCell ref="B231:L231"/>
    <mergeCell ref="W231:Y231"/>
    <mergeCell ref="B233:L233"/>
    <mergeCell ref="W233:Y233"/>
    <mergeCell ref="B232:L232"/>
    <mergeCell ref="W232:Y232"/>
    <mergeCell ref="B251:L251"/>
    <mergeCell ref="W251:Y251"/>
    <mergeCell ref="B253:L253"/>
    <mergeCell ref="W253:Y253"/>
    <mergeCell ref="B283:L283"/>
    <mergeCell ref="W283:Y283"/>
    <mergeCell ref="B286:L286"/>
    <mergeCell ref="W286:Y286"/>
    <mergeCell ref="E292:L292"/>
    <mergeCell ref="W292:Y292"/>
    <mergeCell ref="I309:L309"/>
    <mergeCell ref="W309:Y309"/>
    <mergeCell ref="B300:L300"/>
    <mergeCell ref="W300:Y300"/>
    <mergeCell ref="B305:L305"/>
    <mergeCell ref="W305:Y305"/>
    <mergeCell ref="E303:L303"/>
    <mergeCell ref="W303:Y303"/>
    <mergeCell ref="I319:L319"/>
    <mergeCell ref="W319:Y319"/>
    <mergeCell ref="B311:L311"/>
    <mergeCell ref="W311:Y311"/>
    <mergeCell ref="B297:L297"/>
    <mergeCell ref="W297:Y297"/>
    <mergeCell ref="B307:L307"/>
    <mergeCell ref="W307:Y307"/>
    <mergeCell ref="B310:L310"/>
    <mergeCell ref="W310:Y310"/>
    <mergeCell ref="B312:L312"/>
    <mergeCell ref="W312:Y312"/>
    <mergeCell ref="B308:L308"/>
    <mergeCell ref="W308:Y308"/>
    <mergeCell ref="W302:Y302"/>
    <mergeCell ref="B355:L355"/>
    <mergeCell ref="W355:Y355"/>
    <mergeCell ref="B356:L356"/>
    <mergeCell ref="W356:Y356"/>
    <mergeCell ref="B320:L320"/>
    <mergeCell ref="W320:Y320"/>
    <mergeCell ref="I325:L325"/>
    <mergeCell ref="W325:Y325"/>
    <mergeCell ref="I328:L328"/>
    <mergeCell ref="W328:Y328"/>
    <mergeCell ref="B326:L326"/>
    <mergeCell ref="W326:Y326"/>
    <mergeCell ref="I332:L332"/>
    <mergeCell ref="W332:Y332"/>
    <mergeCell ref="I337:L337"/>
    <mergeCell ref="W337:Y337"/>
    <mergeCell ref="B334:L334"/>
    <mergeCell ref="W334:Y334"/>
    <mergeCell ref="E336:L336"/>
    <mergeCell ref="W336:Y336"/>
    <mergeCell ref="B333:L333"/>
    <mergeCell ref="W333:Y333"/>
    <mergeCell ref="B323:L323"/>
    <mergeCell ref="W323:Y323"/>
    <mergeCell ref="B335:L335"/>
    <mergeCell ref="W335:Y335"/>
    <mergeCell ref="B375:L375"/>
    <mergeCell ref="W375:Y375"/>
    <mergeCell ref="B377:L377"/>
    <mergeCell ref="W377:Y377"/>
    <mergeCell ref="I385:L385"/>
    <mergeCell ref="W385:Y385"/>
    <mergeCell ref="I389:L389"/>
    <mergeCell ref="W389:Y389"/>
    <mergeCell ref="I392:L392"/>
    <mergeCell ref="W392:Y392"/>
    <mergeCell ref="B390:L390"/>
    <mergeCell ref="W390:Y390"/>
    <mergeCell ref="B387:L387"/>
    <mergeCell ref="W387:Y387"/>
    <mergeCell ref="I340:L340"/>
    <mergeCell ref="W340:Y340"/>
    <mergeCell ref="I343:L343"/>
    <mergeCell ref="W343:Y343"/>
    <mergeCell ref="I346:L346"/>
    <mergeCell ref="W346:Y346"/>
    <mergeCell ref="B345:L345"/>
    <mergeCell ref="W345:Y345"/>
    <mergeCell ref="I350:L350"/>
    <mergeCell ref="W350:Y350"/>
    <mergeCell ref="I353:L353"/>
    <mergeCell ref="W353:Y353"/>
    <mergeCell ref="I359:L359"/>
    <mergeCell ref="W359:Y359"/>
    <mergeCell ref="B354:L354"/>
    <mergeCell ref="W354:Y354"/>
    <mergeCell ref="B352:L352"/>
    <mergeCell ref="W352:Y352"/>
    <mergeCell ref="I406:L406"/>
    <mergeCell ref="W406:Y406"/>
    <mergeCell ref="B403:L403"/>
    <mergeCell ref="W403:Y403"/>
    <mergeCell ref="B402:L402"/>
    <mergeCell ref="W402:Y402"/>
    <mergeCell ref="E405:L405"/>
    <mergeCell ref="W405:Y405"/>
    <mergeCell ref="I432:L432"/>
    <mergeCell ref="W432:Y432"/>
    <mergeCell ref="B428:L428"/>
    <mergeCell ref="W428:Y428"/>
    <mergeCell ref="B430:L430"/>
    <mergeCell ref="W430:Y430"/>
    <mergeCell ref="B411:L411"/>
    <mergeCell ref="W411:Y411"/>
    <mergeCell ref="B433:L433"/>
    <mergeCell ref="W433:Y433"/>
    <mergeCell ref="B419:L419"/>
    <mergeCell ref="W419:Y419"/>
    <mergeCell ref="B484:L484"/>
    <mergeCell ref="W484:Y484"/>
    <mergeCell ref="I446:L446"/>
    <mergeCell ref="W446:Y446"/>
    <mergeCell ref="B440:L440"/>
    <mergeCell ref="W440:Y440"/>
    <mergeCell ref="B442:L442"/>
    <mergeCell ref="W442:Y442"/>
    <mergeCell ref="B468:L468"/>
    <mergeCell ref="W468:Y468"/>
    <mergeCell ref="I449:L449"/>
    <mergeCell ref="W449:Y449"/>
    <mergeCell ref="I456:L456"/>
    <mergeCell ref="W456:Y456"/>
    <mergeCell ref="I461:L461"/>
    <mergeCell ref="W461:Y461"/>
    <mergeCell ref="B450:L450"/>
    <mergeCell ref="W450:Y450"/>
    <mergeCell ref="I469:L469"/>
    <mergeCell ref="W469:Y469"/>
    <mergeCell ref="B444:L444"/>
    <mergeCell ref="W444:Y444"/>
    <mergeCell ref="B447:L447"/>
    <mergeCell ref="W447:Y447"/>
    <mergeCell ref="B445:L445"/>
    <mergeCell ref="W445:Y445"/>
    <mergeCell ref="B454:L454"/>
    <mergeCell ref="W454:Y454"/>
    <mergeCell ref="B457:L457"/>
    <mergeCell ref="W457:Y457"/>
    <mergeCell ref="I490:L490"/>
    <mergeCell ref="W490:Y490"/>
    <mergeCell ref="I499:L499"/>
    <mergeCell ref="W499:Y499"/>
    <mergeCell ref="I503:L503"/>
    <mergeCell ref="W503:Y503"/>
    <mergeCell ref="B495:L495"/>
    <mergeCell ref="W495:Y495"/>
    <mergeCell ref="B500:L500"/>
    <mergeCell ref="W500:Y500"/>
    <mergeCell ref="B491:L491"/>
    <mergeCell ref="W491:Y491"/>
    <mergeCell ref="B493:L493"/>
    <mergeCell ref="W493:Y493"/>
    <mergeCell ref="B488:L488"/>
    <mergeCell ref="W488:Y488"/>
    <mergeCell ref="B492:L492"/>
    <mergeCell ref="W492:Y492"/>
    <mergeCell ref="W537:Y537"/>
    <mergeCell ref="I553:L553"/>
    <mergeCell ref="W553:Y553"/>
    <mergeCell ref="B546:L546"/>
    <mergeCell ref="W546:Y546"/>
    <mergeCell ref="B549:L549"/>
    <mergeCell ref="W549:Y549"/>
    <mergeCell ref="B604:L604"/>
    <mergeCell ref="W604:Y604"/>
    <mergeCell ref="I581:L581"/>
    <mergeCell ref="W581:Y581"/>
    <mergeCell ref="I588:L588"/>
    <mergeCell ref="W588:Y588"/>
    <mergeCell ref="I595:L595"/>
    <mergeCell ref="W595:Y595"/>
    <mergeCell ref="B586:L586"/>
    <mergeCell ref="W586:Y586"/>
    <mergeCell ref="I602:L602"/>
    <mergeCell ref="W602:Y602"/>
    <mergeCell ref="B555:L555"/>
    <mergeCell ref="W555:Y555"/>
    <mergeCell ref="B542:L542"/>
    <mergeCell ref="W542:Y542"/>
    <mergeCell ref="B544:L544"/>
    <mergeCell ref="W544:Y544"/>
    <mergeCell ref="I541:L541"/>
    <mergeCell ref="W541:Y541"/>
    <mergeCell ref="B567:L567"/>
    <mergeCell ref="G556:L556"/>
    <mergeCell ref="W556:Y556"/>
    <mergeCell ref="W624:Y624"/>
    <mergeCell ref="I631:L631"/>
    <mergeCell ref="W631:Y631"/>
    <mergeCell ref="I637:L637"/>
    <mergeCell ref="W637:Y637"/>
    <mergeCell ref="B633:L633"/>
    <mergeCell ref="W633:Y633"/>
    <mergeCell ref="B635:L635"/>
    <mergeCell ref="W635:Y635"/>
    <mergeCell ref="B634:L634"/>
    <mergeCell ref="W634:Y634"/>
    <mergeCell ref="B630:L630"/>
    <mergeCell ref="W630:Y630"/>
    <mergeCell ref="B617:L617"/>
    <mergeCell ref="W617:Y617"/>
    <mergeCell ref="B620:L620"/>
    <mergeCell ref="W620:Y620"/>
    <mergeCell ref="B623:L623"/>
    <mergeCell ref="W623:Y623"/>
    <mergeCell ref="I628:L628"/>
    <mergeCell ref="W628:Y628"/>
    <mergeCell ref="I651:L651"/>
    <mergeCell ref="W651:Y651"/>
    <mergeCell ref="I654:L654"/>
    <mergeCell ref="W654:Y654"/>
    <mergeCell ref="I663:L663"/>
    <mergeCell ref="W663:Y663"/>
    <mergeCell ref="B655:L655"/>
    <mergeCell ref="W655:Y655"/>
    <mergeCell ref="B657:L657"/>
    <mergeCell ref="W657:Y657"/>
    <mergeCell ref="I676:L676"/>
    <mergeCell ref="W676:Y676"/>
    <mergeCell ref="B668:L668"/>
    <mergeCell ref="W668:Y668"/>
    <mergeCell ref="B670:L670"/>
    <mergeCell ref="W670:Y670"/>
    <mergeCell ref="B659:L659"/>
    <mergeCell ref="W659:Y659"/>
    <mergeCell ref="B661:L661"/>
    <mergeCell ref="W661:Y661"/>
    <mergeCell ref="B664:L664"/>
    <mergeCell ref="W664:Y664"/>
    <mergeCell ref="B660:L660"/>
    <mergeCell ref="W660:Y660"/>
    <mergeCell ref="B662:L662"/>
    <mergeCell ref="W662:Y662"/>
    <mergeCell ref="B672:L672"/>
    <mergeCell ref="W672:Y672"/>
    <mergeCell ref="G666:L666"/>
    <mergeCell ref="W666:Y666"/>
    <mergeCell ref="B715:L715"/>
    <mergeCell ref="W715:Y715"/>
    <mergeCell ref="I730:L730"/>
    <mergeCell ref="W730:Y730"/>
    <mergeCell ref="I736:L736"/>
    <mergeCell ref="W736:Y736"/>
    <mergeCell ref="B733:L733"/>
    <mergeCell ref="W733:Y733"/>
    <mergeCell ref="B716:L716"/>
    <mergeCell ref="W716:Y716"/>
    <mergeCell ref="I680:L680"/>
    <mergeCell ref="W680:Y680"/>
    <mergeCell ref="I683:L683"/>
    <mergeCell ref="W683:Y683"/>
    <mergeCell ref="B681:L681"/>
    <mergeCell ref="W681:Y681"/>
    <mergeCell ref="I688:L688"/>
    <mergeCell ref="W688:Y688"/>
    <mergeCell ref="B690:L690"/>
    <mergeCell ref="W690:Y690"/>
    <mergeCell ref="B686:L686"/>
    <mergeCell ref="W686:Y686"/>
    <mergeCell ref="E693:L693"/>
    <mergeCell ref="W693:Y693"/>
    <mergeCell ref="E718:L718"/>
    <mergeCell ref="W718:Y718"/>
    <mergeCell ref="E735:L735"/>
    <mergeCell ref="W735:Y735"/>
    <mergeCell ref="I694:L694"/>
    <mergeCell ref="W694:Y694"/>
    <mergeCell ref="I703:L703"/>
    <mergeCell ref="W703:Y703"/>
    <mergeCell ref="B38:L38"/>
    <mergeCell ref="W38:Y38"/>
    <mergeCell ref="B41:L41"/>
    <mergeCell ref="B23:L23"/>
    <mergeCell ref="W23:Y23"/>
    <mergeCell ref="B26:L26"/>
    <mergeCell ref="W26:Y26"/>
    <mergeCell ref="B28:L28"/>
    <mergeCell ref="W28:Y28"/>
    <mergeCell ref="W32:Y32"/>
    <mergeCell ref="W47:Y47"/>
    <mergeCell ref="B50:L50"/>
    <mergeCell ref="W50:Y50"/>
    <mergeCell ref="W35:Y35"/>
    <mergeCell ref="B37:L37"/>
    <mergeCell ref="W37:Y37"/>
    <mergeCell ref="B40:L40"/>
    <mergeCell ref="W40:Y40"/>
    <mergeCell ref="B42:L42"/>
    <mergeCell ref="W42:Y42"/>
    <mergeCell ref="B27:L27"/>
    <mergeCell ref="W27:Y27"/>
    <mergeCell ref="B95:L95"/>
    <mergeCell ref="W95:Y95"/>
    <mergeCell ref="B78:L78"/>
    <mergeCell ref="W78:Y78"/>
    <mergeCell ref="B81:L81"/>
    <mergeCell ref="W81:Y81"/>
    <mergeCell ref="B86:L86"/>
    <mergeCell ref="W86:Y86"/>
    <mergeCell ref="B79:L79"/>
    <mergeCell ref="W79:Y79"/>
    <mergeCell ref="B110:L110"/>
    <mergeCell ref="W110:Y110"/>
    <mergeCell ref="B91:L91"/>
    <mergeCell ref="W91:Y91"/>
    <mergeCell ref="B94:L94"/>
    <mergeCell ref="W94:Y94"/>
    <mergeCell ref="B97:L97"/>
    <mergeCell ref="W97:Y97"/>
    <mergeCell ref="B92:L92"/>
    <mergeCell ref="W92:Y92"/>
    <mergeCell ref="B107:L107"/>
    <mergeCell ref="W107:Y107"/>
    <mergeCell ref="B109:L109"/>
    <mergeCell ref="W109:Y109"/>
    <mergeCell ref="B98:L98"/>
    <mergeCell ref="W98:Y98"/>
    <mergeCell ref="B103:L103"/>
    <mergeCell ref="B82:L82"/>
    <mergeCell ref="W82:Y82"/>
    <mergeCell ref="W103:Y103"/>
    <mergeCell ref="I101:L101"/>
    <mergeCell ref="W101:Y101"/>
    <mergeCell ref="B113:L113"/>
    <mergeCell ref="W113:Y113"/>
    <mergeCell ref="B108:L108"/>
    <mergeCell ref="W108:Y108"/>
    <mergeCell ref="B122:L122"/>
    <mergeCell ref="W122:Y122"/>
    <mergeCell ref="B124:L124"/>
    <mergeCell ref="W124:Y124"/>
    <mergeCell ref="B123:L123"/>
    <mergeCell ref="W123:Y123"/>
    <mergeCell ref="B131:L131"/>
    <mergeCell ref="W131:Y131"/>
    <mergeCell ref="B134:L134"/>
    <mergeCell ref="W134:Y134"/>
    <mergeCell ref="B132:L132"/>
    <mergeCell ref="W132:Y132"/>
    <mergeCell ref="B133:L133"/>
    <mergeCell ref="W133:Y133"/>
    <mergeCell ref="B114:L114"/>
    <mergeCell ref="W114:Y114"/>
    <mergeCell ref="B116:L116"/>
    <mergeCell ref="W116:Y116"/>
    <mergeCell ref="B119:L119"/>
    <mergeCell ref="W119:Y119"/>
    <mergeCell ref="B115:L115"/>
    <mergeCell ref="W115:Y115"/>
    <mergeCell ref="B118:L118"/>
    <mergeCell ref="W118:Y118"/>
    <mergeCell ref="I117:L117"/>
    <mergeCell ref="W117:Y117"/>
    <mergeCell ref="B127:L127"/>
    <mergeCell ref="W127:Y127"/>
    <mergeCell ref="B163:L163"/>
    <mergeCell ref="W163:Y163"/>
    <mergeCell ref="B146:L146"/>
    <mergeCell ref="W146:Y146"/>
    <mergeCell ref="B149:L149"/>
    <mergeCell ref="W149:Y149"/>
    <mergeCell ref="B151:L151"/>
    <mergeCell ref="W151:Y151"/>
    <mergeCell ref="I148:L148"/>
    <mergeCell ref="W148:Y148"/>
    <mergeCell ref="B182:L182"/>
    <mergeCell ref="W182:Y182"/>
    <mergeCell ref="B158:L158"/>
    <mergeCell ref="W158:Y158"/>
    <mergeCell ref="B162:L162"/>
    <mergeCell ref="W162:Y162"/>
    <mergeCell ref="B165:L165"/>
    <mergeCell ref="W165:Y165"/>
    <mergeCell ref="B159:L159"/>
    <mergeCell ref="W159:Y159"/>
    <mergeCell ref="B147:L147"/>
    <mergeCell ref="W147:Y147"/>
    <mergeCell ref="B150:L150"/>
    <mergeCell ref="W150:Y150"/>
    <mergeCell ref="B152:L152"/>
    <mergeCell ref="W152:Y152"/>
    <mergeCell ref="B154:L154"/>
    <mergeCell ref="W154:Y154"/>
    <mergeCell ref="B157:L157"/>
    <mergeCell ref="W157:Y157"/>
    <mergeCell ref="I155:L155"/>
    <mergeCell ref="W155:Y155"/>
    <mergeCell ref="B338:L338"/>
    <mergeCell ref="W338:Y338"/>
    <mergeCell ref="B341:L341"/>
    <mergeCell ref="W341:Y341"/>
    <mergeCell ref="B344:L344"/>
    <mergeCell ref="W344:Y344"/>
    <mergeCell ref="B339:L339"/>
    <mergeCell ref="W339:Y339"/>
    <mergeCell ref="B342:L342"/>
    <mergeCell ref="W342:Y342"/>
    <mergeCell ref="B347:L347"/>
    <mergeCell ref="W347:Y347"/>
    <mergeCell ref="B351:L351"/>
    <mergeCell ref="W351:Y351"/>
    <mergeCell ref="B348:L348"/>
    <mergeCell ref="W348:Y348"/>
    <mergeCell ref="B256:L256"/>
    <mergeCell ref="W256:Y256"/>
    <mergeCell ref="B270:L270"/>
    <mergeCell ref="W270:Y270"/>
    <mergeCell ref="B272:L272"/>
    <mergeCell ref="W272:Y272"/>
    <mergeCell ref="B275:L275"/>
    <mergeCell ref="W275:Y275"/>
    <mergeCell ref="B271:L271"/>
    <mergeCell ref="W271:Y271"/>
    <mergeCell ref="B273:L273"/>
    <mergeCell ref="W273:Y273"/>
    <mergeCell ref="B295:L295"/>
    <mergeCell ref="W295:Y295"/>
    <mergeCell ref="B279:L279"/>
    <mergeCell ref="W279:Y279"/>
    <mergeCell ref="B360:L360"/>
    <mergeCell ref="W360:Y360"/>
    <mergeCell ref="B362:L362"/>
    <mergeCell ref="W362:Y362"/>
    <mergeCell ref="B364:L364"/>
    <mergeCell ref="W364:Y364"/>
    <mergeCell ref="I371:L371"/>
    <mergeCell ref="W371:Y371"/>
    <mergeCell ref="B380:L380"/>
    <mergeCell ref="W380:Y380"/>
    <mergeCell ref="B383:L383"/>
    <mergeCell ref="W383:Y383"/>
    <mergeCell ref="B386:L386"/>
    <mergeCell ref="W386:Y386"/>
    <mergeCell ref="B381:L381"/>
    <mergeCell ref="W381:Y381"/>
    <mergeCell ref="B384:L384"/>
    <mergeCell ref="W384:Y384"/>
    <mergeCell ref="B361:L361"/>
    <mergeCell ref="W361:Y361"/>
    <mergeCell ref="B363:L363"/>
    <mergeCell ref="W363:Y363"/>
    <mergeCell ref="B365:L365"/>
    <mergeCell ref="W365:Y365"/>
    <mergeCell ref="B368:L368"/>
    <mergeCell ref="W368:Y368"/>
    <mergeCell ref="B370:L370"/>
    <mergeCell ref="W370:Y370"/>
    <mergeCell ref="B367:L367"/>
    <mergeCell ref="W367:Y367"/>
    <mergeCell ref="I379:L379"/>
    <mergeCell ref="W379:Y379"/>
    <mergeCell ref="B413:L413"/>
    <mergeCell ref="W413:Y413"/>
    <mergeCell ref="B415:L415"/>
    <mergeCell ref="W415:Y415"/>
    <mergeCell ref="B418:L418"/>
    <mergeCell ref="W418:Y418"/>
    <mergeCell ref="I422:L422"/>
    <mergeCell ref="W422:Y422"/>
    <mergeCell ref="B408:L408"/>
    <mergeCell ref="W408:Y408"/>
    <mergeCell ref="B410:L410"/>
    <mergeCell ref="W410:Y410"/>
    <mergeCell ref="B407:L407"/>
    <mergeCell ref="W407:Y407"/>
    <mergeCell ref="B409:L409"/>
    <mergeCell ref="W409:Y409"/>
    <mergeCell ref="B412:L412"/>
    <mergeCell ref="W412:Y412"/>
    <mergeCell ref="B414:L414"/>
    <mergeCell ref="W414:Y414"/>
    <mergeCell ref="B416:L416"/>
    <mergeCell ref="W416:Y416"/>
    <mergeCell ref="B467:L467"/>
    <mergeCell ref="W467:Y467"/>
    <mergeCell ref="I464:L464"/>
    <mergeCell ref="W464:Y464"/>
    <mergeCell ref="B487:L487"/>
    <mergeCell ref="W487:Y487"/>
    <mergeCell ref="B466:L466"/>
    <mergeCell ref="W466:Y466"/>
    <mergeCell ref="B471:L471"/>
    <mergeCell ref="W471:Y471"/>
    <mergeCell ref="B474:L474"/>
    <mergeCell ref="W474:Y474"/>
    <mergeCell ref="B476:L476"/>
    <mergeCell ref="W476:Y476"/>
    <mergeCell ref="B473:L473"/>
    <mergeCell ref="W473:Y473"/>
    <mergeCell ref="B475:L475"/>
    <mergeCell ref="W475:Y475"/>
    <mergeCell ref="B478:L478"/>
    <mergeCell ref="W478:Y478"/>
    <mergeCell ref="I472:L472"/>
    <mergeCell ref="W472:Y472"/>
    <mergeCell ref="B470:L470"/>
    <mergeCell ref="W470:Y470"/>
    <mergeCell ref="I486:L486"/>
    <mergeCell ref="W486:Y486"/>
    <mergeCell ref="B480:L480"/>
    <mergeCell ref="W480:Y480"/>
    <mergeCell ref="B483:L483"/>
    <mergeCell ref="W483:Y483"/>
    <mergeCell ref="B481:L481"/>
    <mergeCell ref="W481:Y481"/>
    <mergeCell ref="B522:L522"/>
    <mergeCell ref="W522:Y522"/>
    <mergeCell ref="B526:L526"/>
    <mergeCell ref="W526:Y526"/>
    <mergeCell ref="B523:L523"/>
    <mergeCell ref="W523:Y523"/>
    <mergeCell ref="I525:L525"/>
    <mergeCell ref="W525:Y525"/>
    <mergeCell ref="B504:L504"/>
    <mergeCell ref="W504:Y504"/>
    <mergeCell ref="B506:L506"/>
    <mergeCell ref="W506:Y506"/>
    <mergeCell ref="B508:L508"/>
    <mergeCell ref="W508:Y508"/>
    <mergeCell ref="B505:L505"/>
    <mergeCell ref="W505:Y505"/>
    <mergeCell ref="B507:L507"/>
    <mergeCell ref="W507:Y507"/>
    <mergeCell ref="B514:L514"/>
    <mergeCell ref="W514:Y514"/>
    <mergeCell ref="B518:L518"/>
    <mergeCell ref="W518:Y518"/>
    <mergeCell ref="B513:L513"/>
    <mergeCell ref="W513:Y513"/>
    <mergeCell ref="B515:L515"/>
    <mergeCell ref="W515:Y515"/>
    <mergeCell ref="B516:L516"/>
    <mergeCell ref="W516:Y516"/>
    <mergeCell ref="W567:Y567"/>
    <mergeCell ref="B551:L551"/>
    <mergeCell ref="W551:Y551"/>
    <mergeCell ref="B554:L554"/>
    <mergeCell ref="W554:Y554"/>
    <mergeCell ref="B558:L558"/>
    <mergeCell ref="W558:Y558"/>
    <mergeCell ref="B552:L552"/>
    <mergeCell ref="W552:Y552"/>
    <mergeCell ref="B584:L584"/>
    <mergeCell ref="W584:Y584"/>
    <mergeCell ref="B573:L573"/>
    <mergeCell ref="W573:Y573"/>
    <mergeCell ref="B575:L575"/>
    <mergeCell ref="W575:Y575"/>
    <mergeCell ref="B577:L577"/>
    <mergeCell ref="W577:Y577"/>
    <mergeCell ref="B565:L565"/>
    <mergeCell ref="W565:Y565"/>
    <mergeCell ref="B564:L564"/>
    <mergeCell ref="W564:Y564"/>
    <mergeCell ref="B568:L568"/>
    <mergeCell ref="W568:Y568"/>
    <mergeCell ref="B574:L574"/>
    <mergeCell ref="W574:Y574"/>
    <mergeCell ref="B576:L576"/>
    <mergeCell ref="W576:Y576"/>
    <mergeCell ref="B570:L570"/>
    <mergeCell ref="W570:Y570"/>
    <mergeCell ref="B569:L569"/>
    <mergeCell ref="W569:Y569"/>
    <mergeCell ref="B578:L578"/>
    <mergeCell ref="B591:L591"/>
    <mergeCell ref="W591:Y591"/>
    <mergeCell ref="B593:L593"/>
    <mergeCell ref="W593:Y593"/>
    <mergeCell ref="B596:L596"/>
    <mergeCell ref="W596:Y596"/>
    <mergeCell ref="B592:L592"/>
    <mergeCell ref="W592:Y592"/>
    <mergeCell ref="B594:L594"/>
    <mergeCell ref="W594:Y594"/>
    <mergeCell ref="B611:L611"/>
    <mergeCell ref="W611:Y611"/>
    <mergeCell ref="B598:L598"/>
    <mergeCell ref="W598:Y598"/>
    <mergeCell ref="B600:L600"/>
    <mergeCell ref="W600:Y600"/>
    <mergeCell ref="B603:L603"/>
    <mergeCell ref="W603:Y603"/>
    <mergeCell ref="I608:L608"/>
    <mergeCell ref="W608:Y608"/>
    <mergeCell ref="B597:L597"/>
    <mergeCell ref="W597:Y597"/>
    <mergeCell ref="B599:L599"/>
    <mergeCell ref="W599:Y599"/>
    <mergeCell ref="B601:L601"/>
    <mergeCell ref="W601:Y601"/>
    <mergeCell ref="B607:L607"/>
    <mergeCell ref="W607:Y607"/>
    <mergeCell ref="B610:L610"/>
    <mergeCell ref="W610:Y610"/>
    <mergeCell ref="B720:L720"/>
    <mergeCell ref="W720:Y720"/>
    <mergeCell ref="B722:L722"/>
    <mergeCell ref="W722:Y722"/>
    <mergeCell ref="B725:L725"/>
    <mergeCell ref="W725:Y725"/>
    <mergeCell ref="B721:L721"/>
    <mergeCell ref="W721:Y721"/>
    <mergeCell ref="B727:L727"/>
    <mergeCell ref="W727:Y727"/>
    <mergeCell ref="B731:L731"/>
    <mergeCell ref="W731:Y731"/>
    <mergeCell ref="B723:L723"/>
    <mergeCell ref="W723:Y723"/>
    <mergeCell ref="B677:L677"/>
    <mergeCell ref="W677:Y677"/>
    <mergeCell ref="B673:L673"/>
    <mergeCell ref="W673:Y673"/>
    <mergeCell ref="B689:L689"/>
    <mergeCell ref="W689:Y689"/>
    <mergeCell ref="B695:L695"/>
    <mergeCell ref="W695:Y695"/>
    <mergeCell ref="B685:L685"/>
    <mergeCell ref="W685:Y685"/>
    <mergeCell ref="B684:L684"/>
    <mergeCell ref="W684:Y684"/>
    <mergeCell ref="I719:L719"/>
    <mergeCell ref="W719:Y719"/>
    <mergeCell ref="I724:L724"/>
    <mergeCell ref="W724:Y724"/>
    <mergeCell ref="B713:L713"/>
    <mergeCell ref="W713:Y713"/>
    <mergeCell ref="W41:Y41"/>
    <mergeCell ref="B43:L43"/>
    <mergeCell ref="W43:Y43"/>
    <mergeCell ref="B46:L46"/>
    <mergeCell ref="W46:Y46"/>
    <mergeCell ref="B48:L48"/>
    <mergeCell ref="W48:Y48"/>
    <mergeCell ref="B45:L45"/>
    <mergeCell ref="W45:Y45"/>
    <mergeCell ref="B47:L47"/>
    <mergeCell ref="B51:L51"/>
    <mergeCell ref="W51:Y51"/>
    <mergeCell ref="B53:L53"/>
    <mergeCell ref="B697:L697"/>
    <mergeCell ref="W697:Y697"/>
    <mergeCell ref="B696:L696"/>
    <mergeCell ref="W696:Y696"/>
    <mergeCell ref="B644:L644"/>
    <mergeCell ref="W644:Y644"/>
    <mergeCell ref="B626:L626"/>
    <mergeCell ref="W626:Y626"/>
    <mergeCell ref="B629:L629"/>
    <mergeCell ref="W629:Y629"/>
    <mergeCell ref="B632:L632"/>
    <mergeCell ref="W632:Y632"/>
    <mergeCell ref="B627:L627"/>
    <mergeCell ref="W627:Y627"/>
    <mergeCell ref="B652:L652"/>
    <mergeCell ref="W652:Y652"/>
    <mergeCell ref="B638:L638"/>
    <mergeCell ref="W638:Y638"/>
    <mergeCell ref="B643:L643"/>
    <mergeCell ref="B16:L16"/>
    <mergeCell ref="W16:Y16"/>
    <mergeCell ref="B19:L19"/>
    <mergeCell ref="W19:Y19"/>
    <mergeCell ref="B24:L24"/>
    <mergeCell ref="W24:Y24"/>
    <mergeCell ref="W20:Y20"/>
    <mergeCell ref="B29:L29"/>
    <mergeCell ref="W29:Y29"/>
    <mergeCell ref="B34:L34"/>
    <mergeCell ref="W34:Y34"/>
    <mergeCell ref="B36:L36"/>
    <mergeCell ref="W36:Y36"/>
    <mergeCell ref="B33:L33"/>
    <mergeCell ref="W33:Y33"/>
    <mergeCell ref="B35:L35"/>
    <mergeCell ref="B30:L30"/>
    <mergeCell ref="W53:Y53"/>
    <mergeCell ref="B55:L55"/>
    <mergeCell ref="W55:Y55"/>
    <mergeCell ref="B58:L58"/>
    <mergeCell ref="W58:Y58"/>
    <mergeCell ref="B60:L60"/>
    <mergeCell ref="W60:Y60"/>
    <mergeCell ref="B63:L63"/>
    <mergeCell ref="W63:Y63"/>
    <mergeCell ref="I61:L61"/>
    <mergeCell ref="W61:Y61"/>
    <mergeCell ref="B71:L71"/>
    <mergeCell ref="W71:Y71"/>
    <mergeCell ref="B73:L73"/>
    <mergeCell ref="W73:Y73"/>
    <mergeCell ref="B76:L76"/>
    <mergeCell ref="W76:Y76"/>
    <mergeCell ref="W67:Y67"/>
    <mergeCell ref="B70:L70"/>
    <mergeCell ref="W70:Y70"/>
    <mergeCell ref="B66:L66"/>
    <mergeCell ref="W66:Y66"/>
    <mergeCell ref="W65:Y65"/>
    <mergeCell ref="B67:L67"/>
    <mergeCell ref="B128:L128"/>
    <mergeCell ref="W128:Y128"/>
    <mergeCell ref="B130:L130"/>
    <mergeCell ref="W130:Y130"/>
    <mergeCell ref="I126:L126"/>
    <mergeCell ref="W126:Y126"/>
    <mergeCell ref="B135:L135"/>
    <mergeCell ref="W135:Y135"/>
    <mergeCell ref="B138:L138"/>
    <mergeCell ref="W138:Y138"/>
    <mergeCell ref="B140:L140"/>
    <mergeCell ref="W140:Y140"/>
    <mergeCell ref="B139:L139"/>
    <mergeCell ref="W139:Y139"/>
    <mergeCell ref="I136:L136"/>
    <mergeCell ref="W136:Y136"/>
    <mergeCell ref="B145:L145"/>
    <mergeCell ref="W145:Y145"/>
    <mergeCell ref="I141:L141"/>
    <mergeCell ref="W141:Y141"/>
    <mergeCell ref="B129:L129"/>
    <mergeCell ref="W129:Y129"/>
    <mergeCell ref="B180:L180"/>
    <mergeCell ref="W180:Y180"/>
    <mergeCell ref="B177:L177"/>
    <mergeCell ref="W177:Y177"/>
    <mergeCell ref="B179:L179"/>
    <mergeCell ref="W179:Y179"/>
    <mergeCell ref="B183:L183"/>
    <mergeCell ref="W183:Y183"/>
    <mergeCell ref="B185:L185"/>
    <mergeCell ref="W185:Y185"/>
    <mergeCell ref="B188:L188"/>
    <mergeCell ref="W188:Y188"/>
    <mergeCell ref="B187:L187"/>
    <mergeCell ref="W187:Y187"/>
    <mergeCell ref="B193:L193"/>
    <mergeCell ref="W193:Y193"/>
    <mergeCell ref="B195:L195"/>
    <mergeCell ref="W195:Y195"/>
    <mergeCell ref="B200:L200"/>
    <mergeCell ref="W200:Y200"/>
    <mergeCell ref="B196:L196"/>
    <mergeCell ref="W196:Y196"/>
    <mergeCell ref="B206:L206"/>
    <mergeCell ref="W206:Y206"/>
    <mergeCell ref="B208:L208"/>
    <mergeCell ref="W208:Y208"/>
    <mergeCell ref="B212:L212"/>
    <mergeCell ref="W212:Y212"/>
    <mergeCell ref="B207:L207"/>
    <mergeCell ref="W207:Y207"/>
    <mergeCell ref="B211:L211"/>
    <mergeCell ref="W211:Y211"/>
    <mergeCell ref="B217:L217"/>
    <mergeCell ref="W217:Y217"/>
    <mergeCell ref="B222:L222"/>
    <mergeCell ref="W222:Y222"/>
    <mergeCell ref="I220:L220"/>
    <mergeCell ref="W220:Y220"/>
    <mergeCell ref="B216:L216"/>
    <mergeCell ref="W216:Y216"/>
    <mergeCell ref="I242:L242"/>
    <mergeCell ref="W242:Y242"/>
    <mergeCell ref="I245:L245"/>
    <mergeCell ref="W245:Y245"/>
    <mergeCell ref="B257:L257"/>
    <mergeCell ref="W257:Y257"/>
    <mergeCell ref="B260:L260"/>
    <mergeCell ref="W260:Y260"/>
    <mergeCell ref="B266:L266"/>
    <mergeCell ref="W266:Y266"/>
    <mergeCell ref="I258:L258"/>
    <mergeCell ref="W258:Y258"/>
    <mergeCell ref="I264:L264"/>
    <mergeCell ref="W264:Y264"/>
    <mergeCell ref="B227:L227"/>
    <mergeCell ref="W227:Y227"/>
    <mergeCell ref="B221:L221"/>
    <mergeCell ref="W221:Y221"/>
    <mergeCell ref="B223:L223"/>
    <mergeCell ref="W223:Y223"/>
    <mergeCell ref="B234:L234"/>
    <mergeCell ref="W234:Y234"/>
    <mergeCell ref="B236:L236"/>
    <mergeCell ref="W236:Y236"/>
    <mergeCell ref="B239:L239"/>
    <mergeCell ref="W239:Y239"/>
    <mergeCell ref="B235:L235"/>
    <mergeCell ref="W235:Y235"/>
    <mergeCell ref="B238:L238"/>
    <mergeCell ref="W238:Y238"/>
    <mergeCell ref="B241:L241"/>
    <mergeCell ref="W241:Y241"/>
    <mergeCell ref="B280:L280"/>
    <mergeCell ref="W280:Y280"/>
    <mergeCell ref="E277:L277"/>
    <mergeCell ref="W277:Y277"/>
    <mergeCell ref="B282:L282"/>
    <mergeCell ref="W282:Y282"/>
    <mergeCell ref="B284:L284"/>
    <mergeCell ref="W284:Y284"/>
    <mergeCell ref="B287:L287"/>
    <mergeCell ref="W287:Y287"/>
    <mergeCell ref="I285:L285"/>
    <mergeCell ref="W285:Y285"/>
    <mergeCell ref="B298:L298"/>
    <mergeCell ref="W298:Y298"/>
    <mergeCell ref="B244:L244"/>
    <mergeCell ref="W244:Y244"/>
    <mergeCell ref="B247:L247"/>
    <mergeCell ref="W247:Y247"/>
    <mergeCell ref="B252:L252"/>
    <mergeCell ref="W252:Y252"/>
    <mergeCell ref="B254:L254"/>
    <mergeCell ref="W254:Y254"/>
    <mergeCell ref="B281:L281"/>
    <mergeCell ref="W281:Y281"/>
    <mergeCell ref="I278:L278"/>
    <mergeCell ref="W278:Y278"/>
    <mergeCell ref="B288:L288"/>
    <mergeCell ref="W288:Y288"/>
    <mergeCell ref="B294:L294"/>
    <mergeCell ref="W294:Y294"/>
    <mergeCell ref="B289:L289"/>
    <mergeCell ref="W289:Y289"/>
    <mergeCell ref="B321:L321"/>
    <mergeCell ref="W321:Y321"/>
    <mergeCell ref="B324:L324"/>
    <mergeCell ref="W324:Y324"/>
    <mergeCell ref="I322:L322"/>
    <mergeCell ref="W322:Y322"/>
    <mergeCell ref="B327:L327"/>
    <mergeCell ref="W327:Y327"/>
    <mergeCell ref="B330:L330"/>
    <mergeCell ref="W330:Y330"/>
    <mergeCell ref="B329:L329"/>
    <mergeCell ref="W329:Y329"/>
    <mergeCell ref="B301:L301"/>
    <mergeCell ref="W301:Y301"/>
    <mergeCell ref="B306:L306"/>
    <mergeCell ref="W306:Y306"/>
    <mergeCell ref="I299:L299"/>
    <mergeCell ref="W299:Y299"/>
    <mergeCell ref="I304:L304"/>
    <mergeCell ref="W304:Y304"/>
    <mergeCell ref="B313:L313"/>
    <mergeCell ref="W313:Y313"/>
    <mergeCell ref="B316:L316"/>
    <mergeCell ref="W316:Y316"/>
    <mergeCell ref="B318:L318"/>
    <mergeCell ref="W318:Y318"/>
    <mergeCell ref="B315:L315"/>
    <mergeCell ref="W315:Y315"/>
    <mergeCell ref="B317:L317"/>
    <mergeCell ref="W317:Y317"/>
    <mergeCell ref="B369:L369"/>
    <mergeCell ref="W369:Y369"/>
    <mergeCell ref="B373:L373"/>
    <mergeCell ref="W373:Y373"/>
    <mergeCell ref="B376:L376"/>
    <mergeCell ref="W376:Y376"/>
    <mergeCell ref="B378:L378"/>
    <mergeCell ref="W378:Y378"/>
    <mergeCell ref="I374:L374"/>
    <mergeCell ref="W374:Y374"/>
    <mergeCell ref="B391:L391"/>
    <mergeCell ref="W391:Y391"/>
    <mergeCell ref="B394:L394"/>
    <mergeCell ref="W394:Y394"/>
    <mergeCell ref="B397:L397"/>
    <mergeCell ref="W397:Y397"/>
    <mergeCell ref="B404:L404"/>
    <mergeCell ref="W404:Y404"/>
    <mergeCell ref="B393:L393"/>
    <mergeCell ref="W393:Y393"/>
    <mergeCell ref="B396:L396"/>
    <mergeCell ref="W396:Y396"/>
    <mergeCell ref="B401:L401"/>
    <mergeCell ref="W401:Y401"/>
    <mergeCell ref="I395:L395"/>
    <mergeCell ref="W395:Y395"/>
    <mergeCell ref="B372:L372"/>
    <mergeCell ref="W372:Y372"/>
    <mergeCell ref="I400:L400"/>
    <mergeCell ref="W400:Y400"/>
    <mergeCell ref="I382:L382"/>
    <mergeCell ref="W382:Y382"/>
    <mergeCell ref="B421:L421"/>
    <mergeCell ref="W421:Y421"/>
    <mergeCell ref="B424:L424"/>
    <mergeCell ref="W424:Y424"/>
    <mergeCell ref="B420:L420"/>
    <mergeCell ref="W420:Y420"/>
    <mergeCell ref="B423:L423"/>
    <mergeCell ref="W423:Y423"/>
    <mergeCell ref="B426:L426"/>
    <mergeCell ref="W426:Y426"/>
    <mergeCell ref="B429:L429"/>
    <mergeCell ref="W429:Y429"/>
    <mergeCell ref="B431:L431"/>
    <mergeCell ref="W431:Y431"/>
    <mergeCell ref="I427:L427"/>
    <mergeCell ref="W427:Y427"/>
    <mergeCell ref="B438:L438"/>
    <mergeCell ref="W438:Y438"/>
    <mergeCell ref="B425:L425"/>
    <mergeCell ref="W425:Y425"/>
    <mergeCell ref="B435:L435"/>
    <mergeCell ref="W435:Y435"/>
    <mergeCell ref="B437:L437"/>
    <mergeCell ref="W437:Y437"/>
    <mergeCell ref="B434:L434"/>
    <mergeCell ref="W434:Y434"/>
    <mergeCell ref="B436:L436"/>
    <mergeCell ref="W436:Y436"/>
    <mergeCell ref="B510:L510"/>
    <mergeCell ref="W510:Y510"/>
    <mergeCell ref="B441:L441"/>
    <mergeCell ref="W441:Y441"/>
    <mergeCell ref="B443:L443"/>
    <mergeCell ref="W443:Y443"/>
    <mergeCell ref="I439:L439"/>
    <mergeCell ref="W439:Y439"/>
    <mergeCell ref="B448:L448"/>
    <mergeCell ref="W448:Y448"/>
    <mergeCell ref="B451:L451"/>
    <mergeCell ref="W451:Y451"/>
    <mergeCell ref="B453:L453"/>
    <mergeCell ref="W453:Y453"/>
    <mergeCell ref="B452:L452"/>
    <mergeCell ref="W452:Y452"/>
    <mergeCell ref="B460:L460"/>
    <mergeCell ref="W460:Y460"/>
    <mergeCell ref="B463:L463"/>
    <mergeCell ref="W463:Y463"/>
    <mergeCell ref="B459:L459"/>
    <mergeCell ref="W459:Y459"/>
    <mergeCell ref="B455:L455"/>
    <mergeCell ref="W455:Y455"/>
    <mergeCell ref="B458:L458"/>
    <mergeCell ref="W458:Y458"/>
    <mergeCell ref="B477:L477"/>
    <mergeCell ref="W477:Y477"/>
    <mergeCell ref="B462:L462"/>
    <mergeCell ref="W462:Y462"/>
    <mergeCell ref="B465:L465"/>
    <mergeCell ref="W465:Y465"/>
    <mergeCell ref="B519:L519"/>
    <mergeCell ref="W519:Y519"/>
    <mergeCell ref="B521:L521"/>
    <mergeCell ref="W521:Y521"/>
    <mergeCell ref="B520:L520"/>
    <mergeCell ref="W520:Y520"/>
    <mergeCell ref="B527:L527"/>
    <mergeCell ref="W527:Y527"/>
    <mergeCell ref="B531:L531"/>
    <mergeCell ref="W531:Y531"/>
    <mergeCell ref="B533:L533"/>
    <mergeCell ref="W533:Y533"/>
    <mergeCell ref="I529:L529"/>
    <mergeCell ref="W529:Y529"/>
    <mergeCell ref="B538:L538"/>
    <mergeCell ref="W538:Y538"/>
    <mergeCell ref="I479:L479"/>
    <mergeCell ref="W479:Y479"/>
    <mergeCell ref="I482:L482"/>
    <mergeCell ref="W482:Y482"/>
    <mergeCell ref="B494:L494"/>
    <mergeCell ref="W494:Y494"/>
    <mergeCell ref="B496:L496"/>
    <mergeCell ref="W496:Y496"/>
    <mergeCell ref="B501:L501"/>
    <mergeCell ref="W501:Y501"/>
    <mergeCell ref="B509:L509"/>
    <mergeCell ref="W509:Y509"/>
    <mergeCell ref="B511:L511"/>
    <mergeCell ref="W511:Y511"/>
    <mergeCell ref="B512:L512"/>
    <mergeCell ref="W512:Y512"/>
    <mergeCell ref="B543:L543"/>
    <mergeCell ref="W543:Y543"/>
    <mergeCell ref="B539:L539"/>
    <mergeCell ref="W539:Y539"/>
    <mergeCell ref="B545:L545"/>
    <mergeCell ref="W545:Y545"/>
    <mergeCell ref="B547:L547"/>
    <mergeCell ref="W547:Y547"/>
    <mergeCell ref="B550:L550"/>
    <mergeCell ref="W550:Y550"/>
    <mergeCell ref="I548:L548"/>
    <mergeCell ref="W548:Y548"/>
    <mergeCell ref="B559:L559"/>
    <mergeCell ref="W559:Y559"/>
    <mergeCell ref="B563:L563"/>
    <mergeCell ref="W563:Y563"/>
    <mergeCell ref="B562:L562"/>
    <mergeCell ref="W562:Y562"/>
    <mergeCell ref="W578:Y578"/>
    <mergeCell ref="B580:L580"/>
    <mergeCell ref="W580:Y580"/>
    <mergeCell ref="B583:L583"/>
    <mergeCell ref="W583:Y583"/>
    <mergeCell ref="B579:L579"/>
    <mergeCell ref="W579:Y579"/>
    <mergeCell ref="B582:L582"/>
    <mergeCell ref="W582:Y582"/>
    <mergeCell ref="B585:L585"/>
    <mergeCell ref="W585:Y585"/>
    <mergeCell ref="B587:L587"/>
    <mergeCell ref="W587:Y587"/>
    <mergeCell ref="B590:L590"/>
    <mergeCell ref="W590:Y590"/>
    <mergeCell ref="B589:L589"/>
    <mergeCell ref="W589:Y589"/>
    <mergeCell ref="B609:L609"/>
    <mergeCell ref="W609:Y609"/>
    <mergeCell ref="B615:L615"/>
    <mergeCell ref="W615:Y615"/>
    <mergeCell ref="B618:L618"/>
    <mergeCell ref="W618:Y618"/>
    <mergeCell ref="B621:L621"/>
    <mergeCell ref="W621:Y621"/>
    <mergeCell ref="I619:L619"/>
    <mergeCell ref="W619:Y619"/>
    <mergeCell ref="B646:L646"/>
    <mergeCell ref="W646:Y646"/>
    <mergeCell ref="B648:L648"/>
    <mergeCell ref="W648:Y648"/>
    <mergeCell ref="B650:L650"/>
    <mergeCell ref="W650:Y650"/>
    <mergeCell ref="B647:L647"/>
    <mergeCell ref="W647:Y647"/>
    <mergeCell ref="B649:L649"/>
    <mergeCell ref="W649:Y649"/>
    <mergeCell ref="W643:Y643"/>
    <mergeCell ref="B645:L645"/>
    <mergeCell ref="W645:Y645"/>
    <mergeCell ref="B639:L639"/>
    <mergeCell ref="W639:Y639"/>
    <mergeCell ref="B614:L614"/>
    <mergeCell ref="W614:Y614"/>
    <mergeCell ref="I622:L622"/>
    <mergeCell ref="W622:Y622"/>
    <mergeCell ref="I625:L625"/>
    <mergeCell ref="W625:Y625"/>
    <mergeCell ref="B624:L624"/>
    <mergeCell ref="B714:L714"/>
    <mergeCell ref="W714:Y714"/>
    <mergeCell ref="B653:L653"/>
    <mergeCell ref="W653:Y653"/>
    <mergeCell ref="B656:L656"/>
    <mergeCell ref="W656:Y656"/>
    <mergeCell ref="B658:L658"/>
    <mergeCell ref="W658:Y658"/>
    <mergeCell ref="B665:L665"/>
    <mergeCell ref="W665:Y665"/>
    <mergeCell ref="B669:L669"/>
    <mergeCell ref="W669:Y669"/>
    <mergeCell ref="B671:L671"/>
    <mergeCell ref="W671:Y671"/>
    <mergeCell ref="I667:L667"/>
    <mergeCell ref="W667:Y667"/>
    <mergeCell ref="B682:L682"/>
    <mergeCell ref="W682:Y682"/>
    <mergeCell ref="B706:L706"/>
    <mergeCell ref="W706:Y706"/>
    <mergeCell ref="B711:L711"/>
    <mergeCell ref="W711:Y711"/>
    <mergeCell ref="B699:L699"/>
    <mergeCell ref="W699:Y699"/>
    <mergeCell ref="B701:L701"/>
    <mergeCell ref="W701:Y701"/>
    <mergeCell ref="B704:L704"/>
    <mergeCell ref="W704:Y704"/>
    <mergeCell ref="I710:L710"/>
    <mergeCell ref="W710:Y710"/>
    <mergeCell ref="W678:Y678"/>
    <mergeCell ref="B738:L738"/>
    <mergeCell ref="W738:Y738"/>
    <mergeCell ref="B726:L726"/>
    <mergeCell ref="W726:Y726"/>
    <mergeCell ref="B728:L728"/>
    <mergeCell ref="W728:Y728"/>
    <mergeCell ref="B732:L732"/>
    <mergeCell ref="W732:Y732"/>
    <mergeCell ref="B737:L737"/>
    <mergeCell ref="W737:Y737"/>
    <mergeCell ref="O6:U6"/>
    <mergeCell ref="O5:U5"/>
    <mergeCell ref="O4:U4"/>
    <mergeCell ref="O3:U3"/>
    <mergeCell ref="O2:U2"/>
    <mergeCell ref="O1:U1"/>
    <mergeCell ref="B698:L698"/>
    <mergeCell ref="W698:Y698"/>
    <mergeCell ref="B700:L700"/>
    <mergeCell ref="W700:Y700"/>
    <mergeCell ref="B702:L702"/>
    <mergeCell ref="W702:Y702"/>
    <mergeCell ref="B705:L705"/>
    <mergeCell ref="W705:Y705"/>
    <mergeCell ref="B707:L707"/>
    <mergeCell ref="W707:Y707"/>
    <mergeCell ref="B709:L709"/>
    <mergeCell ref="W709:Y709"/>
    <mergeCell ref="B708:L708"/>
    <mergeCell ref="W708:Y708"/>
    <mergeCell ref="B712:L712"/>
    <mergeCell ref="W712:Y712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J11" sqref="J11"/>
    </sheetView>
  </sheetViews>
  <sheetFormatPr defaultRowHeight="14.4" x14ac:dyDescent="0.3"/>
  <cols>
    <col min="1" max="1" width="51.44140625" style="72" customWidth="1"/>
    <col min="2" max="2" width="5" style="72" customWidth="1"/>
    <col min="3" max="3" width="3" style="72" customWidth="1"/>
    <col min="4" max="4" width="2.44140625" style="72" customWidth="1"/>
    <col min="5" max="6" width="2.88671875" style="89" customWidth="1"/>
    <col min="7" max="7" width="3.44140625" style="72" customWidth="1"/>
    <col min="8" max="8" width="6.109375" style="72" customWidth="1"/>
    <col min="9" max="9" width="4.44140625" style="72" customWidth="1"/>
    <col min="10" max="10" width="27.44140625" style="72" customWidth="1"/>
    <col min="11" max="11" width="9.109375" style="72"/>
    <col min="12" max="12" width="12.88671875" style="72" bestFit="1" customWidth="1"/>
    <col min="13" max="256" width="9.109375" style="72"/>
    <col min="257" max="257" width="51.44140625" style="72" customWidth="1"/>
    <col min="258" max="258" width="5" style="72" customWidth="1"/>
    <col min="259" max="259" width="3" style="72" customWidth="1"/>
    <col min="260" max="260" width="2.44140625" style="72" customWidth="1"/>
    <col min="261" max="262" width="2.88671875" style="72" customWidth="1"/>
    <col min="263" max="263" width="3.44140625" style="72" customWidth="1"/>
    <col min="264" max="264" width="6.109375" style="72" customWidth="1"/>
    <col min="265" max="265" width="4.44140625" style="72" customWidth="1"/>
    <col min="266" max="266" width="19.88671875" style="72" customWidth="1"/>
    <col min="267" max="267" width="9.109375" style="72"/>
    <col min="268" max="268" width="12.88671875" style="72" bestFit="1" customWidth="1"/>
    <col min="269" max="512" width="9.109375" style="72"/>
    <col min="513" max="513" width="51.44140625" style="72" customWidth="1"/>
    <col min="514" max="514" width="5" style="72" customWidth="1"/>
    <col min="515" max="515" width="3" style="72" customWidth="1"/>
    <col min="516" max="516" width="2.44140625" style="72" customWidth="1"/>
    <col min="517" max="518" width="2.88671875" style="72" customWidth="1"/>
    <col min="519" max="519" width="3.44140625" style="72" customWidth="1"/>
    <col min="520" max="520" width="6.109375" style="72" customWidth="1"/>
    <col min="521" max="521" width="4.44140625" style="72" customWidth="1"/>
    <col min="522" max="522" width="19.88671875" style="72" customWidth="1"/>
    <col min="523" max="523" width="9.109375" style="72"/>
    <col min="524" max="524" width="12.88671875" style="72" bestFit="1" customWidth="1"/>
    <col min="525" max="768" width="9.109375" style="72"/>
    <col min="769" max="769" width="51.44140625" style="72" customWidth="1"/>
    <col min="770" max="770" width="5" style="72" customWidth="1"/>
    <col min="771" max="771" width="3" style="72" customWidth="1"/>
    <col min="772" max="772" width="2.44140625" style="72" customWidth="1"/>
    <col min="773" max="774" width="2.88671875" style="72" customWidth="1"/>
    <col min="775" max="775" width="3.44140625" style="72" customWidth="1"/>
    <col min="776" max="776" width="6.109375" style="72" customWidth="1"/>
    <col min="777" max="777" width="4.44140625" style="72" customWidth="1"/>
    <col min="778" max="778" width="19.88671875" style="72" customWidth="1"/>
    <col min="779" max="779" width="9.109375" style="72"/>
    <col min="780" max="780" width="12.88671875" style="72" bestFit="1" customWidth="1"/>
    <col min="781" max="1024" width="9.109375" style="72"/>
    <col min="1025" max="1025" width="51.44140625" style="72" customWidth="1"/>
    <col min="1026" max="1026" width="5" style="72" customWidth="1"/>
    <col min="1027" max="1027" width="3" style="72" customWidth="1"/>
    <col min="1028" max="1028" width="2.44140625" style="72" customWidth="1"/>
    <col min="1029" max="1030" width="2.88671875" style="72" customWidth="1"/>
    <col min="1031" max="1031" width="3.44140625" style="72" customWidth="1"/>
    <col min="1032" max="1032" width="6.109375" style="72" customWidth="1"/>
    <col min="1033" max="1033" width="4.44140625" style="72" customWidth="1"/>
    <col min="1034" max="1034" width="19.88671875" style="72" customWidth="1"/>
    <col min="1035" max="1035" width="9.109375" style="72"/>
    <col min="1036" max="1036" width="12.88671875" style="72" bestFit="1" customWidth="1"/>
    <col min="1037" max="1280" width="9.109375" style="72"/>
    <col min="1281" max="1281" width="51.44140625" style="72" customWidth="1"/>
    <col min="1282" max="1282" width="5" style="72" customWidth="1"/>
    <col min="1283" max="1283" width="3" style="72" customWidth="1"/>
    <col min="1284" max="1284" width="2.44140625" style="72" customWidth="1"/>
    <col min="1285" max="1286" width="2.88671875" style="72" customWidth="1"/>
    <col min="1287" max="1287" width="3.44140625" style="72" customWidth="1"/>
    <col min="1288" max="1288" width="6.109375" style="72" customWidth="1"/>
    <col min="1289" max="1289" width="4.44140625" style="72" customWidth="1"/>
    <col min="1290" max="1290" width="19.88671875" style="72" customWidth="1"/>
    <col min="1291" max="1291" width="9.109375" style="72"/>
    <col min="1292" max="1292" width="12.88671875" style="72" bestFit="1" customWidth="1"/>
    <col min="1293" max="1536" width="9.109375" style="72"/>
    <col min="1537" max="1537" width="51.44140625" style="72" customWidth="1"/>
    <col min="1538" max="1538" width="5" style="72" customWidth="1"/>
    <col min="1539" max="1539" width="3" style="72" customWidth="1"/>
    <col min="1540" max="1540" width="2.44140625" style="72" customWidth="1"/>
    <col min="1541" max="1542" width="2.88671875" style="72" customWidth="1"/>
    <col min="1543" max="1543" width="3.44140625" style="72" customWidth="1"/>
    <col min="1544" max="1544" width="6.109375" style="72" customWidth="1"/>
    <col min="1545" max="1545" width="4.44140625" style="72" customWidth="1"/>
    <col min="1546" max="1546" width="19.88671875" style="72" customWidth="1"/>
    <col min="1547" max="1547" width="9.109375" style="72"/>
    <col min="1548" max="1548" width="12.88671875" style="72" bestFit="1" customWidth="1"/>
    <col min="1549" max="1792" width="9.109375" style="72"/>
    <col min="1793" max="1793" width="51.44140625" style="72" customWidth="1"/>
    <col min="1794" max="1794" width="5" style="72" customWidth="1"/>
    <col min="1795" max="1795" width="3" style="72" customWidth="1"/>
    <col min="1796" max="1796" width="2.44140625" style="72" customWidth="1"/>
    <col min="1797" max="1798" width="2.88671875" style="72" customWidth="1"/>
    <col min="1799" max="1799" width="3.44140625" style="72" customWidth="1"/>
    <col min="1800" max="1800" width="6.109375" style="72" customWidth="1"/>
    <col min="1801" max="1801" width="4.44140625" style="72" customWidth="1"/>
    <col min="1802" max="1802" width="19.88671875" style="72" customWidth="1"/>
    <col min="1803" max="1803" width="9.109375" style="72"/>
    <col min="1804" max="1804" width="12.88671875" style="72" bestFit="1" customWidth="1"/>
    <col min="1805" max="2048" width="9.109375" style="72"/>
    <col min="2049" max="2049" width="51.44140625" style="72" customWidth="1"/>
    <col min="2050" max="2050" width="5" style="72" customWidth="1"/>
    <col min="2051" max="2051" width="3" style="72" customWidth="1"/>
    <col min="2052" max="2052" width="2.44140625" style="72" customWidth="1"/>
    <col min="2053" max="2054" width="2.88671875" style="72" customWidth="1"/>
    <col min="2055" max="2055" width="3.44140625" style="72" customWidth="1"/>
    <col min="2056" max="2056" width="6.109375" style="72" customWidth="1"/>
    <col min="2057" max="2057" width="4.44140625" style="72" customWidth="1"/>
    <col min="2058" max="2058" width="19.88671875" style="72" customWidth="1"/>
    <col min="2059" max="2059" width="9.109375" style="72"/>
    <col min="2060" max="2060" width="12.88671875" style="72" bestFit="1" customWidth="1"/>
    <col min="2061" max="2304" width="9.109375" style="72"/>
    <col min="2305" max="2305" width="51.44140625" style="72" customWidth="1"/>
    <col min="2306" max="2306" width="5" style="72" customWidth="1"/>
    <col min="2307" max="2307" width="3" style="72" customWidth="1"/>
    <col min="2308" max="2308" width="2.44140625" style="72" customWidth="1"/>
    <col min="2309" max="2310" width="2.88671875" style="72" customWidth="1"/>
    <col min="2311" max="2311" width="3.44140625" style="72" customWidth="1"/>
    <col min="2312" max="2312" width="6.109375" style="72" customWidth="1"/>
    <col min="2313" max="2313" width="4.44140625" style="72" customWidth="1"/>
    <col min="2314" max="2314" width="19.88671875" style="72" customWidth="1"/>
    <col min="2315" max="2315" width="9.109375" style="72"/>
    <col min="2316" max="2316" width="12.88671875" style="72" bestFit="1" customWidth="1"/>
    <col min="2317" max="2560" width="9.109375" style="72"/>
    <col min="2561" max="2561" width="51.44140625" style="72" customWidth="1"/>
    <col min="2562" max="2562" width="5" style="72" customWidth="1"/>
    <col min="2563" max="2563" width="3" style="72" customWidth="1"/>
    <col min="2564" max="2564" width="2.44140625" style="72" customWidth="1"/>
    <col min="2565" max="2566" width="2.88671875" style="72" customWidth="1"/>
    <col min="2567" max="2567" width="3.44140625" style="72" customWidth="1"/>
    <col min="2568" max="2568" width="6.109375" style="72" customWidth="1"/>
    <col min="2569" max="2569" width="4.44140625" style="72" customWidth="1"/>
    <col min="2570" max="2570" width="19.88671875" style="72" customWidth="1"/>
    <col min="2571" max="2571" width="9.109375" style="72"/>
    <col min="2572" max="2572" width="12.88671875" style="72" bestFit="1" customWidth="1"/>
    <col min="2573" max="2816" width="9.109375" style="72"/>
    <col min="2817" max="2817" width="51.44140625" style="72" customWidth="1"/>
    <col min="2818" max="2818" width="5" style="72" customWidth="1"/>
    <col min="2819" max="2819" width="3" style="72" customWidth="1"/>
    <col min="2820" max="2820" width="2.44140625" style="72" customWidth="1"/>
    <col min="2821" max="2822" width="2.88671875" style="72" customWidth="1"/>
    <col min="2823" max="2823" width="3.44140625" style="72" customWidth="1"/>
    <col min="2824" max="2824" width="6.109375" style="72" customWidth="1"/>
    <col min="2825" max="2825" width="4.44140625" style="72" customWidth="1"/>
    <col min="2826" max="2826" width="19.88671875" style="72" customWidth="1"/>
    <col min="2827" max="2827" width="9.109375" style="72"/>
    <col min="2828" max="2828" width="12.88671875" style="72" bestFit="1" customWidth="1"/>
    <col min="2829" max="3072" width="9.109375" style="72"/>
    <col min="3073" max="3073" width="51.44140625" style="72" customWidth="1"/>
    <col min="3074" max="3074" width="5" style="72" customWidth="1"/>
    <col min="3075" max="3075" width="3" style="72" customWidth="1"/>
    <col min="3076" max="3076" width="2.44140625" style="72" customWidth="1"/>
    <col min="3077" max="3078" width="2.88671875" style="72" customWidth="1"/>
    <col min="3079" max="3079" width="3.44140625" style="72" customWidth="1"/>
    <col min="3080" max="3080" width="6.109375" style="72" customWidth="1"/>
    <col min="3081" max="3081" width="4.44140625" style="72" customWidth="1"/>
    <col min="3082" max="3082" width="19.88671875" style="72" customWidth="1"/>
    <col min="3083" max="3083" width="9.109375" style="72"/>
    <col min="3084" max="3084" width="12.88671875" style="72" bestFit="1" customWidth="1"/>
    <col min="3085" max="3328" width="9.109375" style="72"/>
    <col min="3329" max="3329" width="51.44140625" style="72" customWidth="1"/>
    <col min="3330" max="3330" width="5" style="72" customWidth="1"/>
    <col min="3331" max="3331" width="3" style="72" customWidth="1"/>
    <col min="3332" max="3332" width="2.44140625" style="72" customWidth="1"/>
    <col min="3333" max="3334" width="2.88671875" style="72" customWidth="1"/>
    <col min="3335" max="3335" width="3.44140625" style="72" customWidth="1"/>
    <col min="3336" max="3336" width="6.109375" style="72" customWidth="1"/>
    <col min="3337" max="3337" width="4.44140625" style="72" customWidth="1"/>
    <col min="3338" max="3338" width="19.88671875" style="72" customWidth="1"/>
    <col min="3339" max="3339" width="9.109375" style="72"/>
    <col min="3340" max="3340" width="12.88671875" style="72" bestFit="1" customWidth="1"/>
    <col min="3341" max="3584" width="9.109375" style="72"/>
    <col min="3585" max="3585" width="51.44140625" style="72" customWidth="1"/>
    <col min="3586" max="3586" width="5" style="72" customWidth="1"/>
    <col min="3587" max="3587" width="3" style="72" customWidth="1"/>
    <col min="3588" max="3588" width="2.44140625" style="72" customWidth="1"/>
    <col min="3589" max="3590" width="2.88671875" style="72" customWidth="1"/>
    <col min="3591" max="3591" width="3.44140625" style="72" customWidth="1"/>
    <col min="3592" max="3592" width="6.109375" style="72" customWidth="1"/>
    <col min="3593" max="3593" width="4.44140625" style="72" customWidth="1"/>
    <col min="3594" max="3594" width="19.88671875" style="72" customWidth="1"/>
    <col min="3595" max="3595" width="9.109375" style="72"/>
    <col min="3596" max="3596" width="12.88671875" style="72" bestFit="1" customWidth="1"/>
    <col min="3597" max="3840" width="9.109375" style="72"/>
    <col min="3841" max="3841" width="51.44140625" style="72" customWidth="1"/>
    <col min="3842" max="3842" width="5" style="72" customWidth="1"/>
    <col min="3843" max="3843" width="3" style="72" customWidth="1"/>
    <col min="3844" max="3844" width="2.44140625" style="72" customWidth="1"/>
    <col min="3845" max="3846" width="2.88671875" style="72" customWidth="1"/>
    <col min="3847" max="3847" width="3.44140625" style="72" customWidth="1"/>
    <col min="3848" max="3848" width="6.109375" style="72" customWidth="1"/>
    <col min="3849" max="3849" width="4.44140625" style="72" customWidth="1"/>
    <col min="3850" max="3850" width="19.88671875" style="72" customWidth="1"/>
    <col min="3851" max="3851" width="9.109375" style="72"/>
    <col min="3852" max="3852" width="12.88671875" style="72" bestFit="1" customWidth="1"/>
    <col min="3853" max="4096" width="9.109375" style="72"/>
    <col min="4097" max="4097" width="51.44140625" style="72" customWidth="1"/>
    <col min="4098" max="4098" width="5" style="72" customWidth="1"/>
    <col min="4099" max="4099" width="3" style="72" customWidth="1"/>
    <col min="4100" max="4100" width="2.44140625" style="72" customWidth="1"/>
    <col min="4101" max="4102" width="2.88671875" style="72" customWidth="1"/>
    <col min="4103" max="4103" width="3.44140625" style="72" customWidth="1"/>
    <col min="4104" max="4104" width="6.109375" style="72" customWidth="1"/>
    <col min="4105" max="4105" width="4.44140625" style="72" customWidth="1"/>
    <col min="4106" max="4106" width="19.88671875" style="72" customWidth="1"/>
    <col min="4107" max="4107" width="9.109375" style="72"/>
    <col min="4108" max="4108" width="12.88671875" style="72" bestFit="1" customWidth="1"/>
    <col min="4109" max="4352" width="9.109375" style="72"/>
    <col min="4353" max="4353" width="51.44140625" style="72" customWidth="1"/>
    <col min="4354" max="4354" width="5" style="72" customWidth="1"/>
    <col min="4355" max="4355" width="3" style="72" customWidth="1"/>
    <col min="4356" max="4356" width="2.44140625" style="72" customWidth="1"/>
    <col min="4357" max="4358" width="2.88671875" style="72" customWidth="1"/>
    <col min="4359" max="4359" width="3.44140625" style="72" customWidth="1"/>
    <col min="4360" max="4360" width="6.109375" style="72" customWidth="1"/>
    <col min="4361" max="4361" width="4.44140625" style="72" customWidth="1"/>
    <col min="4362" max="4362" width="19.88671875" style="72" customWidth="1"/>
    <col min="4363" max="4363" width="9.109375" style="72"/>
    <col min="4364" max="4364" width="12.88671875" style="72" bestFit="1" customWidth="1"/>
    <col min="4365" max="4608" width="9.109375" style="72"/>
    <col min="4609" max="4609" width="51.44140625" style="72" customWidth="1"/>
    <col min="4610" max="4610" width="5" style="72" customWidth="1"/>
    <col min="4611" max="4611" width="3" style="72" customWidth="1"/>
    <col min="4612" max="4612" width="2.44140625" style="72" customWidth="1"/>
    <col min="4613" max="4614" width="2.88671875" style="72" customWidth="1"/>
    <col min="4615" max="4615" width="3.44140625" style="72" customWidth="1"/>
    <col min="4616" max="4616" width="6.109375" style="72" customWidth="1"/>
    <col min="4617" max="4617" width="4.44140625" style="72" customWidth="1"/>
    <col min="4618" max="4618" width="19.88671875" style="72" customWidth="1"/>
    <col min="4619" max="4619" width="9.109375" style="72"/>
    <col min="4620" max="4620" width="12.88671875" style="72" bestFit="1" customWidth="1"/>
    <col min="4621" max="4864" width="9.109375" style="72"/>
    <col min="4865" max="4865" width="51.44140625" style="72" customWidth="1"/>
    <col min="4866" max="4866" width="5" style="72" customWidth="1"/>
    <col min="4867" max="4867" width="3" style="72" customWidth="1"/>
    <col min="4868" max="4868" width="2.44140625" style="72" customWidth="1"/>
    <col min="4869" max="4870" width="2.88671875" style="72" customWidth="1"/>
    <col min="4871" max="4871" width="3.44140625" style="72" customWidth="1"/>
    <col min="4872" max="4872" width="6.109375" style="72" customWidth="1"/>
    <col min="4873" max="4873" width="4.44140625" style="72" customWidth="1"/>
    <col min="4874" max="4874" width="19.88671875" style="72" customWidth="1"/>
    <col min="4875" max="4875" width="9.109375" style="72"/>
    <col min="4876" max="4876" width="12.88671875" style="72" bestFit="1" customWidth="1"/>
    <col min="4877" max="5120" width="9.109375" style="72"/>
    <col min="5121" max="5121" width="51.44140625" style="72" customWidth="1"/>
    <col min="5122" max="5122" width="5" style="72" customWidth="1"/>
    <col min="5123" max="5123" width="3" style="72" customWidth="1"/>
    <col min="5124" max="5124" width="2.44140625" style="72" customWidth="1"/>
    <col min="5125" max="5126" width="2.88671875" style="72" customWidth="1"/>
    <col min="5127" max="5127" width="3.44140625" style="72" customWidth="1"/>
    <col min="5128" max="5128" width="6.109375" style="72" customWidth="1"/>
    <col min="5129" max="5129" width="4.44140625" style="72" customWidth="1"/>
    <col min="5130" max="5130" width="19.88671875" style="72" customWidth="1"/>
    <col min="5131" max="5131" width="9.109375" style="72"/>
    <col min="5132" max="5132" width="12.88671875" style="72" bestFit="1" customWidth="1"/>
    <col min="5133" max="5376" width="9.109375" style="72"/>
    <col min="5377" max="5377" width="51.44140625" style="72" customWidth="1"/>
    <col min="5378" max="5378" width="5" style="72" customWidth="1"/>
    <col min="5379" max="5379" width="3" style="72" customWidth="1"/>
    <col min="5380" max="5380" width="2.44140625" style="72" customWidth="1"/>
    <col min="5381" max="5382" width="2.88671875" style="72" customWidth="1"/>
    <col min="5383" max="5383" width="3.44140625" style="72" customWidth="1"/>
    <col min="5384" max="5384" width="6.109375" style="72" customWidth="1"/>
    <col min="5385" max="5385" width="4.44140625" style="72" customWidth="1"/>
    <col min="5386" max="5386" width="19.88671875" style="72" customWidth="1"/>
    <col min="5387" max="5387" width="9.109375" style="72"/>
    <col min="5388" max="5388" width="12.88671875" style="72" bestFit="1" customWidth="1"/>
    <col min="5389" max="5632" width="9.109375" style="72"/>
    <col min="5633" max="5633" width="51.44140625" style="72" customWidth="1"/>
    <col min="5634" max="5634" width="5" style="72" customWidth="1"/>
    <col min="5635" max="5635" width="3" style="72" customWidth="1"/>
    <col min="5636" max="5636" width="2.44140625" style="72" customWidth="1"/>
    <col min="5637" max="5638" width="2.88671875" style="72" customWidth="1"/>
    <col min="5639" max="5639" width="3.44140625" style="72" customWidth="1"/>
    <col min="5640" max="5640" width="6.109375" style="72" customWidth="1"/>
    <col min="5641" max="5641" width="4.44140625" style="72" customWidth="1"/>
    <col min="5642" max="5642" width="19.88671875" style="72" customWidth="1"/>
    <col min="5643" max="5643" width="9.109375" style="72"/>
    <col min="5644" max="5644" width="12.88671875" style="72" bestFit="1" customWidth="1"/>
    <col min="5645" max="5888" width="9.109375" style="72"/>
    <col min="5889" max="5889" width="51.44140625" style="72" customWidth="1"/>
    <col min="5890" max="5890" width="5" style="72" customWidth="1"/>
    <col min="5891" max="5891" width="3" style="72" customWidth="1"/>
    <col min="5892" max="5892" width="2.44140625" style="72" customWidth="1"/>
    <col min="5893" max="5894" width="2.88671875" style="72" customWidth="1"/>
    <col min="5895" max="5895" width="3.44140625" style="72" customWidth="1"/>
    <col min="5896" max="5896" width="6.109375" style="72" customWidth="1"/>
    <col min="5897" max="5897" width="4.44140625" style="72" customWidth="1"/>
    <col min="5898" max="5898" width="19.88671875" style="72" customWidth="1"/>
    <col min="5899" max="5899" width="9.109375" style="72"/>
    <col min="5900" max="5900" width="12.88671875" style="72" bestFit="1" customWidth="1"/>
    <col min="5901" max="6144" width="9.109375" style="72"/>
    <col min="6145" max="6145" width="51.44140625" style="72" customWidth="1"/>
    <col min="6146" max="6146" width="5" style="72" customWidth="1"/>
    <col min="6147" max="6147" width="3" style="72" customWidth="1"/>
    <col min="6148" max="6148" width="2.44140625" style="72" customWidth="1"/>
    <col min="6149" max="6150" width="2.88671875" style="72" customWidth="1"/>
    <col min="6151" max="6151" width="3.44140625" style="72" customWidth="1"/>
    <col min="6152" max="6152" width="6.109375" style="72" customWidth="1"/>
    <col min="6153" max="6153" width="4.44140625" style="72" customWidth="1"/>
    <col min="6154" max="6154" width="19.88671875" style="72" customWidth="1"/>
    <col min="6155" max="6155" width="9.109375" style="72"/>
    <col min="6156" max="6156" width="12.88671875" style="72" bestFit="1" customWidth="1"/>
    <col min="6157" max="6400" width="9.109375" style="72"/>
    <col min="6401" max="6401" width="51.44140625" style="72" customWidth="1"/>
    <col min="6402" max="6402" width="5" style="72" customWidth="1"/>
    <col min="6403" max="6403" width="3" style="72" customWidth="1"/>
    <col min="6404" max="6404" width="2.44140625" style="72" customWidth="1"/>
    <col min="6405" max="6406" width="2.88671875" style="72" customWidth="1"/>
    <col min="6407" max="6407" width="3.44140625" style="72" customWidth="1"/>
    <col min="6408" max="6408" width="6.109375" style="72" customWidth="1"/>
    <col min="6409" max="6409" width="4.44140625" style="72" customWidth="1"/>
    <col min="6410" max="6410" width="19.88671875" style="72" customWidth="1"/>
    <col min="6411" max="6411" width="9.109375" style="72"/>
    <col min="6412" max="6412" width="12.88671875" style="72" bestFit="1" customWidth="1"/>
    <col min="6413" max="6656" width="9.109375" style="72"/>
    <col min="6657" max="6657" width="51.44140625" style="72" customWidth="1"/>
    <col min="6658" max="6658" width="5" style="72" customWidth="1"/>
    <col min="6659" max="6659" width="3" style="72" customWidth="1"/>
    <col min="6660" max="6660" width="2.44140625" style="72" customWidth="1"/>
    <col min="6661" max="6662" width="2.88671875" style="72" customWidth="1"/>
    <col min="6663" max="6663" width="3.44140625" style="72" customWidth="1"/>
    <col min="6664" max="6664" width="6.109375" style="72" customWidth="1"/>
    <col min="6665" max="6665" width="4.44140625" style="72" customWidth="1"/>
    <col min="6666" max="6666" width="19.88671875" style="72" customWidth="1"/>
    <col min="6667" max="6667" width="9.109375" style="72"/>
    <col min="6668" max="6668" width="12.88671875" style="72" bestFit="1" customWidth="1"/>
    <col min="6669" max="6912" width="9.109375" style="72"/>
    <col min="6913" max="6913" width="51.44140625" style="72" customWidth="1"/>
    <col min="6914" max="6914" width="5" style="72" customWidth="1"/>
    <col min="6915" max="6915" width="3" style="72" customWidth="1"/>
    <col min="6916" max="6916" width="2.44140625" style="72" customWidth="1"/>
    <col min="6917" max="6918" width="2.88671875" style="72" customWidth="1"/>
    <col min="6919" max="6919" width="3.44140625" style="72" customWidth="1"/>
    <col min="6920" max="6920" width="6.109375" style="72" customWidth="1"/>
    <col min="6921" max="6921" width="4.44140625" style="72" customWidth="1"/>
    <col min="6922" max="6922" width="19.88671875" style="72" customWidth="1"/>
    <col min="6923" max="6923" width="9.109375" style="72"/>
    <col min="6924" max="6924" width="12.88671875" style="72" bestFit="1" customWidth="1"/>
    <col min="6925" max="7168" width="9.109375" style="72"/>
    <col min="7169" max="7169" width="51.44140625" style="72" customWidth="1"/>
    <col min="7170" max="7170" width="5" style="72" customWidth="1"/>
    <col min="7171" max="7171" width="3" style="72" customWidth="1"/>
    <col min="7172" max="7172" width="2.44140625" style="72" customWidth="1"/>
    <col min="7173" max="7174" width="2.88671875" style="72" customWidth="1"/>
    <col min="7175" max="7175" width="3.44140625" style="72" customWidth="1"/>
    <col min="7176" max="7176" width="6.109375" style="72" customWidth="1"/>
    <col min="7177" max="7177" width="4.44140625" style="72" customWidth="1"/>
    <col min="7178" max="7178" width="19.88671875" style="72" customWidth="1"/>
    <col min="7179" max="7179" width="9.109375" style="72"/>
    <col min="7180" max="7180" width="12.88671875" style="72" bestFit="1" customWidth="1"/>
    <col min="7181" max="7424" width="9.109375" style="72"/>
    <col min="7425" max="7425" width="51.44140625" style="72" customWidth="1"/>
    <col min="7426" max="7426" width="5" style="72" customWidth="1"/>
    <col min="7427" max="7427" width="3" style="72" customWidth="1"/>
    <col min="7428" max="7428" width="2.44140625" style="72" customWidth="1"/>
    <col min="7429" max="7430" width="2.88671875" style="72" customWidth="1"/>
    <col min="7431" max="7431" width="3.44140625" style="72" customWidth="1"/>
    <col min="7432" max="7432" width="6.109375" style="72" customWidth="1"/>
    <col min="7433" max="7433" width="4.44140625" style="72" customWidth="1"/>
    <col min="7434" max="7434" width="19.88671875" style="72" customWidth="1"/>
    <col min="7435" max="7435" width="9.109375" style="72"/>
    <col min="7436" max="7436" width="12.88671875" style="72" bestFit="1" customWidth="1"/>
    <col min="7437" max="7680" width="9.109375" style="72"/>
    <col min="7681" max="7681" width="51.44140625" style="72" customWidth="1"/>
    <col min="7682" max="7682" width="5" style="72" customWidth="1"/>
    <col min="7683" max="7683" width="3" style="72" customWidth="1"/>
    <col min="7684" max="7684" width="2.44140625" style="72" customWidth="1"/>
    <col min="7685" max="7686" width="2.88671875" style="72" customWidth="1"/>
    <col min="7687" max="7687" width="3.44140625" style="72" customWidth="1"/>
    <col min="7688" max="7688" width="6.109375" style="72" customWidth="1"/>
    <col min="7689" max="7689" width="4.44140625" style="72" customWidth="1"/>
    <col min="7690" max="7690" width="19.88671875" style="72" customWidth="1"/>
    <col min="7691" max="7691" width="9.109375" style="72"/>
    <col min="7692" max="7692" width="12.88671875" style="72" bestFit="1" customWidth="1"/>
    <col min="7693" max="7936" width="9.109375" style="72"/>
    <col min="7937" max="7937" width="51.44140625" style="72" customWidth="1"/>
    <col min="7938" max="7938" width="5" style="72" customWidth="1"/>
    <col min="7939" max="7939" width="3" style="72" customWidth="1"/>
    <col min="7940" max="7940" width="2.44140625" style="72" customWidth="1"/>
    <col min="7941" max="7942" width="2.88671875" style="72" customWidth="1"/>
    <col min="7943" max="7943" width="3.44140625" style="72" customWidth="1"/>
    <col min="7944" max="7944" width="6.109375" style="72" customWidth="1"/>
    <col min="7945" max="7945" width="4.44140625" style="72" customWidth="1"/>
    <col min="7946" max="7946" width="19.88671875" style="72" customWidth="1"/>
    <col min="7947" max="7947" width="9.109375" style="72"/>
    <col min="7948" max="7948" width="12.88671875" style="72" bestFit="1" customWidth="1"/>
    <col min="7949" max="8192" width="9.109375" style="72"/>
    <col min="8193" max="8193" width="51.44140625" style="72" customWidth="1"/>
    <col min="8194" max="8194" width="5" style="72" customWidth="1"/>
    <col min="8195" max="8195" width="3" style="72" customWidth="1"/>
    <col min="8196" max="8196" width="2.44140625" style="72" customWidth="1"/>
    <col min="8197" max="8198" width="2.88671875" style="72" customWidth="1"/>
    <col min="8199" max="8199" width="3.44140625" style="72" customWidth="1"/>
    <col min="8200" max="8200" width="6.109375" style="72" customWidth="1"/>
    <col min="8201" max="8201" width="4.44140625" style="72" customWidth="1"/>
    <col min="8202" max="8202" width="19.88671875" style="72" customWidth="1"/>
    <col min="8203" max="8203" width="9.109375" style="72"/>
    <col min="8204" max="8204" width="12.88671875" style="72" bestFit="1" customWidth="1"/>
    <col min="8205" max="8448" width="9.109375" style="72"/>
    <col min="8449" max="8449" width="51.44140625" style="72" customWidth="1"/>
    <col min="8450" max="8450" width="5" style="72" customWidth="1"/>
    <col min="8451" max="8451" width="3" style="72" customWidth="1"/>
    <col min="8452" max="8452" width="2.44140625" style="72" customWidth="1"/>
    <col min="8453" max="8454" width="2.88671875" style="72" customWidth="1"/>
    <col min="8455" max="8455" width="3.44140625" style="72" customWidth="1"/>
    <col min="8456" max="8456" width="6.109375" style="72" customWidth="1"/>
    <col min="8457" max="8457" width="4.44140625" style="72" customWidth="1"/>
    <col min="8458" max="8458" width="19.88671875" style="72" customWidth="1"/>
    <col min="8459" max="8459" width="9.109375" style="72"/>
    <col min="8460" max="8460" width="12.88671875" style="72" bestFit="1" customWidth="1"/>
    <col min="8461" max="8704" width="9.109375" style="72"/>
    <col min="8705" max="8705" width="51.44140625" style="72" customWidth="1"/>
    <col min="8706" max="8706" width="5" style="72" customWidth="1"/>
    <col min="8707" max="8707" width="3" style="72" customWidth="1"/>
    <col min="8708" max="8708" width="2.44140625" style="72" customWidth="1"/>
    <col min="8709" max="8710" width="2.88671875" style="72" customWidth="1"/>
    <col min="8711" max="8711" width="3.44140625" style="72" customWidth="1"/>
    <col min="8712" max="8712" width="6.109375" style="72" customWidth="1"/>
    <col min="8713" max="8713" width="4.44140625" style="72" customWidth="1"/>
    <col min="8714" max="8714" width="19.88671875" style="72" customWidth="1"/>
    <col min="8715" max="8715" width="9.109375" style="72"/>
    <col min="8716" max="8716" width="12.88671875" style="72" bestFit="1" customWidth="1"/>
    <col min="8717" max="8960" width="9.109375" style="72"/>
    <col min="8961" max="8961" width="51.44140625" style="72" customWidth="1"/>
    <col min="8962" max="8962" width="5" style="72" customWidth="1"/>
    <col min="8963" max="8963" width="3" style="72" customWidth="1"/>
    <col min="8964" max="8964" width="2.44140625" style="72" customWidth="1"/>
    <col min="8965" max="8966" width="2.88671875" style="72" customWidth="1"/>
    <col min="8967" max="8967" width="3.44140625" style="72" customWidth="1"/>
    <col min="8968" max="8968" width="6.109375" style="72" customWidth="1"/>
    <col min="8969" max="8969" width="4.44140625" style="72" customWidth="1"/>
    <col min="8970" max="8970" width="19.88671875" style="72" customWidth="1"/>
    <col min="8971" max="8971" width="9.109375" style="72"/>
    <col min="8972" max="8972" width="12.88671875" style="72" bestFit="1" customWidth="1"/>
    <col min="8973" max="9216" width="9.109375" style="72"/>
    <col min="9217" max="9217" width="51.44140625" style="72" customWidth="1"/>
    <col min="9218" max="9218" width="5" style="72" customWidth="1"/>
    <col min="9219" max="9219" width="3" style="72" customWidth="1"/>
    <col min="9220" max="9220" width="2.44140625" style="72" customWidth="1"/>
    <col min="9221" max="9222" width="2.88671875" style="72" customWidth="1"/>
    <col min="9223" max="9223" width="3.44140625" style="72" customWidth="1"/>
    <col min="9224" max="9224" width="6.109375" style="72" customWidth="1"/>
    <col min="9225" max="9225" width="4.44140625" style="72" customWidth="1"/>
    <col min="9226" max="9226" width="19.88671875" style="72" customWidth="1"/>
    <col min="9227" max="9227" width="9.109375" style="72"/>
    <col min="9228" max="9228" width="12.88671875" style="72" bestFit="1" customWidth="1"/>
    <col min="9229" max="9472" width="9.109375" style="72"/>
    <col min="9473" max="9473" width="51.44140625" style="72" customWidth="1"/>
    <col min="9474" max="9474" width="5" style="72" customWidth="1"/>
    <col min="9475" max="9475" width="3" style="72" customWidth="1"/>
    <col min="9476" max="9476" width="2.44140625" style="72" customWidth="1"/>
    <col min="9477" max="9478" width="2.88671875" style="72" customWidth="1"/>
    <col min="9479" max="9479" width="3.44140625" style="72" customWidth="1"/>
    <col min="9480" max="9480" width="6.109375" style="72" customWidth="1"/>
    <col min="9481" max="9481" width="4.44140625" style="72" customWidth="1"/>
    <col min="9482" max="9482" width="19.88671875" style="72" customWidth="1"/>
    <col min="9483" max="9483" width="9.109375" style="72"/>
    <col min="9484" max="9484" width="12.88671875" style="72" bestFit="1" customWidth="1"/>
    <col min="9485" max="9728" width="9.109375" style="72"/>
    <col min="9729" max="9729" width="51.44140625" style="72" customWidth="1"/>
    <col min="9730" max="9730" width="5" style="72" customWidth="1"/>
    <col min="9731" max="9731" width="3" style="72" customWidth="1"/>
    <col min="9732" max="9732" width="2.44140625" style="72" customWidth="1"/>
    <col min="9733" max="9734" width="2.88671875" style="72" customWidth="1"/>
    <col min="9735" max="9735" width="3.44140625" style="72" customWidth="1"/>
    <col min="9736" max="9736" width="6.109375" style="72" customWidth="1"/>
    <col min="9737" max="9737" width="4.44140625" style="72" customWidth="1"/>
    <col min="9738" max="9738" width="19.88671875" style="72" customWidth="1"/>
    <col min="9739" max="9739" width="9.109375" style="72"/>
    <col min="9740" max="9740" width="12.88671875" style="72" bestFit="1" customWidth="1"/>
    <col min="9741" max="9984" width="9.109375" style="72"/>
    <col min="9985" max="9985" width="51.44140625" style="72" customWidth="1"/>
    <col min="9986" max="9986" width="5" style="72" customWidth="1"/>
    <col min="9987" max="9987" width="3" style="72" customWidth="1"/>
    <col min="9988" max="9988" width="2.44140625" style="72" customWidth="1"/>
    <col min="9989" max="9990" width="2.88671875" style="72" customWidth="1"/>
    <col min="9991" max="9991" width="3.44140625" style="72" customWidth="1"/>
    <col min="9992" max="9992" width="6.109375" style="72" customWidth="1"/>
    <col min="9993" max="9993" width="4.44140625" style="72" customWidth="1"/>
    <col min="9994" max="9994" width="19.88671875" style="72" customWidth="1"/>
    <col min="9995" max="9995" width="9.109375" style="72"/>
    <col min="9996" max="9996" width="12.88671875" style="72" bestFit="1" customWidth="1"/>
    <col min="9997" max="10240" width="9.109375" style="72"/>
    <col min="10241" max="10241" width="51.44140625" style="72" customWidth="1"/>
    <col min="10242" max="10242" width="5" style="72" customWidth="1"/>
    <col min="10243" max="10243" width="3" style="72" customWidth="1"/>
    <col min="10244" max="10244" width="2.44140625" style="72" customWidth="1"/>
    <col min="10245" max="10246" width="2.88671875" style="72" customWidth="1"/>
    <col min="10247" max="10247" width="3.44140625" style="72" customWidth="1"/>
    <col min="10248" max="10248" width="6.109375" style="72" customWidth="1"/>
    <col min="10249" max="10249" width="4.44140625" style="72" customWidth="1"/>
    <col min="10250" max="10250" width="19.88671875" style="72" customWidth="1"/>
    <col min="10251" max="10251" width="9.109375" style="72"/>
    <col min="10252" max="10252" width="12.88671875" style="72" bestFit="1" customWidth="1"/>
    <col min="10253" max="10496" width="9.109375" style="72"/>
    <col min="10497" max="10497" width="51.44140625" style="72" customWidth="1"/>
    <col min="10498" max="10498" width="5" style="72" customWidth="1"/>
    <col min="10499" max="10499" width="3" style="72" customWidth="1"/>
    <col min="10500" max="10500" width="2.44140625" style="72" customWidth="1"/>
    <col min="10501" max="10502" width="2.88671875" style="72" customWidth="1"/>
    <col min="10503" max="10503" width="3.44140625" style="72" customWidth="1"/>
    <col min="10504" max="10504" width="6.109375" style="72" customWidth="1"/>
    <col min="10505" max="10505" width="4.44140625" style="72" customWidth="1"/>
    <col min="10506" max="10506" width="19.88671875" style="72" customWidth="1"/>
    <col min="10507" max="10507" width="9.109375" style="72"/>
    <col min="10508" max="10508" width="12.88671875" style="72" bestFit="1" customWidth="1"/>
    <col min="10509" max="10752" width="9.109375" style="72"/>
    <col min="10753" max="10753" width="51.44140625" style="72" customWidth="1"/>
    <col min="10754" max="10754" width="5" style="72" customWidth="1"/>
    <col min="10755" max="10755" width="3" style="72" customWidth="1"/>
    <col min="10756" max="10756" width="2.44140625" style="72" customWidth="1"/>
    <col min="10757" max="10758" width="2.88671875" style="72" customWidth="1"/>
    <col min="10759" max="10759" width="3.44140625" style="72" customWidth="1"/>
    <col min="10760" max="10760" width="6.109375" style="72" customWidth="1"/>
    <col min="10761" max="10761" width="4.44140625" style="72" customWidth="1"/>
    <col min="10762" max="10762" width="19.88671875" style="72" customWidth="1"/>
    <col min="10763" max="10763" width="9.109375" style="72"/>
    <col min="10764" max="10764" width="12.88671875" style="72" bestFit="1" customWidth="1"/>
    <col min="10765" max="11008" width="9.109375" style="72"/>
    <col min="11009" max="11009" width="51.44140625" style="72" customWidth="1"/>
    <col min="11010" max="11010" width="5" style="72" customWidth="1"/>
    <col min="11011" max="11011" width="3" style="72" customWidth="1"/>
    <col min="11012" max="11012" width="2.44140625" style="72" customWidth="1"/>
    <col min="11013" max="11014" width="2.88671875" style="72" customWidth="1"/>
    <col min="11015" max="11015" width="3.44140625" style="72" customWidth="1"/>
    <col min="11016" max="11016" width="6.109375" style="72" customWidth="1"/>
    <col min="11017" max="11017" width="4.44140625" style="72" customWidth="1"/>
    <col min="11018" max="11018" width="19.88671875" style="72" customWidth="1"/>
    <col min="11019" max="11019" width="9.109375" style="72"/>
    <col min="11020" max="11020" width="12.88671875" style="72" bestFit="1" customWidth="1"/>
    <col min="11021" max="11264" width="9.109375" style="72"/>
    <col min="11265" max="11265" width="51.44140625" style="72" customWidth="1"/>
    <col min="11266" max="11266" width="5" style="72" customWidth="1"/>
    <col min="11267" max="11267" width="3" style="72" customWidth="1"/>
    <col min="11268" max="11268" width="2.44140625" style="72" customWidth="1"/>
    <col min="11269" max="11270" width="2.88671875" style="72" customWidth="1"/>
    <col min="11271" max="11271" width="3.44140625" style="72" customWidth="1"/>
    <col min="11272" max="11272" width="6.109375" style="72" customWidth="1"/>
    <col min="11273" max="11273" width="4.44140625" style="72" customWidth="1"/>
    <col min="11274" max="11274" width="19.88671875" style="72" customWidth="1"/>
    <col min="11275" max="11275" width="9.109375" style="72"/>
    <col min="11276" max="11276" width="12.88671875" style="72" bestFit="1" customWidth="1"/>
    <col min="11277" max="11520" width="9.109375" style="72"/>
    <col min="11521" max="11521" width="51.44140625" style="72" customWidth="1"/>
    <col min="11522" max="11522" width="5" style="72" customWidth="1"/>
    <col min="11523" max="11523" width="3" style="72" customWidth="1"/>
    <col min="11524" max="11524" width="2.44140625" style="72" customWidth="1"/>
    <col min="11525" max="11526" width="2.88671875" style="72" customWidth="1"/>
    <col min="11527" max="11527" width="3.44140625" style="72" customWidth="1"/>
    <col min="11528" max="11528" width="6.109375" style="72" customWidth="1"/>
    <col min="11529" max="11529" width="4.44140625" style="72" customWidth="1"/>
    <col min="11530" max="11530" width="19.88671875" style="72" customWidth="1"/>
    <col min="11531" max="11531" width="9.109375" style="72"/>
    <col min="11532" max="11532" width="12.88671875" style="72" bestFit="1" customWidth="1"/>
    <col min="11533" max="11776" width="9.109375" style="72"/>
    <col min="11777" max="11777" width="51.44140625" style="72" customWidth="1"/>
    <col min="11778" max="11778" width="5" style="72" customWidth="1"/>
    <col min="11779" max="11779" width="3" style="72" customWidth="1"/>
    <col min="11780" max="11780" width="2.44140625" style="72" customWidth="1"/>
    <col min="11781" max="11782" width="2.88671875" style="72" customWidth="1"/>
    <col min="11783" max="11783" width="3.44140625" style="72" customWidth="1"/>
    <col min="11784" max="11784" width="6.109375" style="72" customWidth="1"/>
    <col min="11785" max="11785" width="4.44140625" style="72" customWidth="1"/>
    <col min="11786" max="11786" width="19.88671875" style="72" customWidth="1"/>
    <col min="11787" max="11787" width="9.109375" style="72"/>
    <col min="11788" max="11788" width="12.88671875" style="72" bestFit="1" customWidth="1"/>
    <col min="11789" max="12032" width="9.109375" style="72"/>
    <col min="12033" max="12033" width="51.44140625" style="72" customWidth="1"/>
    <col min="12034" max="12034" width="5" style="72" customWidth="1"/>
    <col min="12035" max="12035" width="3" style="72" customWidth="1"/>
    <col min="12036" max="12036" width="2.44140625" style="72" customWidth="1"/>
    <col min="12037" max="12038" width="2.88671875" style="72" customWidth="1"/>
    <col min="12039" max="12039" width="3.44140625" style="72" customWidth="1"/>
    <col min="12040" max="12040" width="6.109375" style="72" customWidth="1"/>
    <col min="12041" max="12041" width="4.44140625" style="72" customWidth="1"/>
    <col min="12042" max="12042" width="19.88671875" style="72" customWidth="1"/>
    <col min="12043" max="12043" width="9.109375" style="72"/>
    <col min="12044" max="12044" width="12.88671875" style="72" bestFit="1" customWidth="1"/>
    <col min="12045" max="12288" width="9.109375" style="72"/>
    <col min="12289" max="12289" width="51.44140625" style="72" customWidth="1"/>
    <col min="12290" max="12290" width="5" style="72" customWidth="1"/>
    <col min="12291" max="12291" width="3" style="72" customWidth="1"/>
    <col min="12292" max="12292" width="2.44140625" style="72" customWidth="1"/>
    <col min="12293" max="12294" width="2.88671875" style="72" customWidth="1"/>
    <col min="12295" max="12295" width="3.44140625" style="72" customWidth="1"/>
    <col min="12296" max="12296" width="6.109375" style="72" customWidth="1"/>
    <col min="12297" max="12297" width="4.44140625" style="72" customWidth="1"/>
    <col min="12298" max="12298" width="19.88671875" style="72" customWidth="1"/>
    <col min="12299" max="12299" width="9.109375" style="72"/>
    <col min="12300" max="12300" width="12.88671875" style="72" bestFit="1" customWidth="1"/>
    <col min="12301" max="12544" width="9.109375" style="72"/>
    <col min="12545" max="12545" width="51.44140625" style="72" customWidth="1"/>
    <col min="12546" max="12546" width="5" style="72" customWidth="1"/>
    <col min="12547" max="12547" width="3" style="72" customWidth="1"/>
    <col min="12548" max="12548" width="2.44140625" style="72" customWidth="1"/>
    <col min="12549" max="12550" width="2.88671875" style="72" customWidth="1"/>
    <col min="12551" max="12551" width="3.44140625" style="72" customWidth="1"/>
    <col min="12552" max="12552" width="6.109375" style="72" customWidth="1"/>
    <col min="12553" max="12553" width="4.44140625" style="72" customWidth="1"/>
    <col min="12554" max="12554" width="19.88671875" style="72" customWidth="1"/>
    <col min="12555" max="12555" width="9.109375" style="72"/>
    <col min="12556" max="12556" width="12.88671875" style="72" bestFit="1" customWidth="1"/>
    <col min="12557" max="12800" width="9.109375" style="72"/>
    <col min="12801" max="12801" width="51.44140625" style="72" customWidth="1"/>
    <col min="12802" max="12802" width="5" style="72" customWidth="1"/>
    <col min="12803" max="12803" width="3" style="72" customWidth="1"/>
    <col min="12804" max="12804" width="2.44140625" style="72" customWidth="1"/>
    <col min="12805" max="12806" width="2.88671875" style="72" customWidth="1"/>
    <col min="12807" max="12807" width="3.44140625" style="72" customWidth="1"/>
    <col min="12808" max="12808" width="6.109375" style="72" customWidth="1"/>
    <col min="12809" max="12809" width="4.44140625" style="72" customWidth="1"/>
    <col min="12810" max="12810" width="19.88671875" style="72" customWidth="1"/>
    <col min="12811" max="12811" width="9.109375" style="72"/>
    <col min="12812" max="12812" width="12.88671875" style="72" bestFit="1" customWidth="1"/>
    <col min="12813" max="13056" width="9.109375" style="72"/>
    <col min="13057" max="13057" width="51.44140625" style="72" customWidth="1"/>
    <col min="13058" max="13058" width="5" style="72" customWidth="1"/>
    <col min="13059" max="13059" width="3" style="72" customWidth="1"/>
    <col min="13060" max="13060" width="2.44140625" style="72" customWidth="1"/>
    <col min="13061" max="13062" width="2.88671875" style="72" customWidth="1"/>
    <col min="13063" max="13063" width="3.44140625" style="72" customWidth="1"/>
    <col min="13064" max="13064" width="6.109375" style="72" customWidth="1"/>
    <col min="13065" max="13065" width="4.44140625" style="72" customWidth="1"/>
    <col min="13066" max="13066" width="19.88671875" style="72" customWidth="1"/>
    <col min="13067" max="13067" width="9.109375" style="72"/>
    <col min="13068" max="13068" width="12.88671875" style="72" bestFit="1" customWidth="1"/>
    <col min="13069" max="13312" width="9.109375" style="72"/>
    <col min="13313" max="13313" width="51.44140625" style="72" customWidth="1"/>
    <col min="13314" max="13314" width="5" style="72" customWidth="1"/>
    <col min="13315" max="13315" width="3" style="72" customWidth="1"/>
    <col min="13316" max="13316" width="2.44140625" style="72" customWidth="1"/>
    <col min="13317" max="13318" width="2.88671875" style="72" customWidth="1"/>
    <col min="13319" max="13319" width="3.44140625" style="72" customWidth="1"/>
    <col min="13320" max="13320" width="6.109375" style="72" customWidth="1"/>
    <col min="13321" max="13321" width="4.44140625" style="72" customWidth="1"/>
    <col min="13322" max="13322" width="19.88671875" style="72" customWidth="1"/>
    <col min="13323" max="13323" width="9.109375" style="72"/>
    <col min="13324" max="13324" width="12.88671875" style="72" bestFit="1" customWidth="1"/>
    <col min="13325" max="13568" width="9.109375" style="72"/>
    <col min="13569" max="13569" width="51.44140625" style="72" customWidth="1"/>
    <col min="13570" max="13570" width="5" style="72" customWidth="1"/>
    <col min="13571" max="13571" width="3" style="72" customWidth="1"/>
    <col min="13572" max="13572" width="2.44140625" style="72" customWidth="1"/>
    <col min="13573" max="13574" width="2.88671875" style="72" customWidth="1"/>
    <col min="13575" max="13575" width="3.44140625" style="72" customWidth="1"/>
    <col min="13576" max="13576" width="6.109375" style="72" customWidth="1"/>
    <col min="13577" max="13577" width="4.44140625" style="72" customWidth="1"/>
    <col min="13578" max="13578" width="19.88671875" style="72" customWidth="1"/>
    <col min="13579" max="13579" width="9.109375" style="72"/>
    <col min="13580" max="13580" width="12.88671875" style="72" bestFit="1" customWidth="1"/>
    <col min="13581" max="13824" width="9.109375" style="72"/>
    <col min="13825" max="13825" width="51.44140625" style="72" customWidth="1"/>
    <col min="13826" max="13826" width="5" style="72" customWidth="1"/>
    <col min="13827" max="13827" width="3" style="72" customWidth="1"/>
    <col min="13828" max="13828" width="2.44140625" style="72" customWidth="1"/>
    <col min="13829" max="13830" width="2.88671875" style="72" customWidth="1"/>
    <col min="13831" max="13831" width="3.44140625" style="72" customWidth="1"/>
    <col min="13832" max="13832" width="6.109375" style="72" customWidth="1"/>
    <col min="13833" max="13833" width="4.44140625" style="72" customWidth="1"/>
    <col min="13834" max="13834" width="19.88671875" style="72" customWidth="1"/>
    <col min="13835" max="13835" width="9.109375" style="72"/>
    <col min="13836" max="13836" width="12.88671875" style="72" bestFit="1" customWidth="1"/>
    <col min="13837" max="14080" width="9.109375" style="72"/>
    <col min="14081" max="14081" width="51.44140625" style="72" customWidth="1"/>
    <col min="14082" max="14082" width="5" style="72" customWidth="1"/>
    <col min="14083" max="14083" width="3" style="72" customWidth="1"/>
    <col min="14084" max="14084" width="2.44140625" style="72" customWidth="1"/>
    <col min="14085" max="14086" width="2.88671875" style="72" customWidth="1"/>
    <col min="14087" max="14087" width="3.44140625" style="72" customWidth="1"/>
    <col min="14088" max="14088" width="6.109375" style="72" customWidth="1"/>
    <col min="14089" max="14089" width="4.44140625" style="72" customWidth="1"/>
    <col min="14090" max="14090" width="19.88671875" style="72" customWidth="1"/>
    <col min="14091" max="14091" width="9.109375" style="72"/>
    <col min="14092" max="14092" width="12.88671875" style="72" bestFit="1" customWidth="1"/>
    <col min="14093" max="14336" width="9.109375" style="72"/>
    <col min="14337" max="14337" width="51.44140625" style="72" customWidth="1"/>
    <col min="14338" max="14338" width="5" style="72" customWidth="1"/>
    <col min="14339" max="14339" width="3" style="72" customWidth="1"/>
    <col min="14340" max="14340" width="2.44140625" style="72" customWidth="1"/>
    <col min="14341" max="14342" width="2.88671875" style="72" customWidth="1"/>
    <col min="14343" max="14343" width="3.44140625" style="72" customWidth="1"/>
    <col min="14344" max="14344" width="6.109375" style="72" customWidth="1"/>
    <col min="14345" max="14345" width="4.44140625" style="72" customWidth="1"/>
    <col min="14346" max="14346" width="19.88671875" style="72" customWidth="1"/>
    <col min="14347" max="14347" width="9.109375" style="72"/>
    <col min="14348" max="14348" width="12.88671875" style="72" bestFit="1" customWidth="1"/>
    <col min="14349" max="14592" width="9.109375" style="72"/>
    <col min="14593" max="14593" width="51.44140625" style="72" customWidth="1"/>
    <col min="14594" max="14594" width="5" style="72" customWidth="1"/>
    <col min="14595" max="14595" width="3" style="72" customWidth="1"/>
    <col min="14596" max="14596" width="2.44140625" style="72" customWidth="1"/>
    <col min="14597" max="14598" width="2.88671875" style="72" customWidth="1"/>
    <col min="14599" max="14599" width="3.44140625" style="72" customWidth="1"/>
    <col min="14600" max="14600" width="6.109375" style="72" customWidth="1"/>
    <col min="14601" max="14601" width="4.44140625" style="72" customWidth="1"/>
    <col min="14602" max="14602" width="19.88671875" style="72" customWidth="1"/>
    <col min="14603" max="14603" width="9.109375" style="72"/>
    <col min="14604" max="14604" width="12.88671875" style="72" bestFit="1" customWidth="1"/>
    <col min="14605" max="14848" width="9.109375" style="72"/>
    <col min="14849" max="14849" width="51.44140625" style="72" customWidth="1"/>
    <col min="14850" max="14850" width="5" style="72" customWidth="1"/>
    <col min="14851" max="14851" width="3" style="72" customWidth="1"/>
    <col min="14852" max="14852" width="2.44140625" style="72" customWidth="1"/>
    <col min="14853" max="14854" width="2.88671875" style="72" customWidth="1"/>
    <col min="14855" max="14855" width="3.44140625" style="72" customWidth="1"/>
    <col min="14856" max="14856" width="6.109375" style="72" customWidth="1"/>
    <col min="14857" max="14857" width="4.44140625" style="72" customWidth="1"/>
    <col min="14858" max="14858" width="19.88671875" style="72" customWidth="1"/>
    <col min="14859" max="14859" width="9.109375" style="72"/>
    <col min="14860" max="14860" width="12.88671875" style="72" bestFit="1" customWidth="1"/>
    <col min="14861" max="15104" width="9.109375" style="72"/>
    <col min="15105" max="15105" width="51.44140625" style="72" customWidth="1"/>
    <col min="15106" max="15106" width="5" style="72" customWidth="1"/>
    <col min="15107" max="15107" width="3" style="72" customWidth="1"/>
    <col min="15108" max="15108" width="2.44140625" style="72" customWidth="1"/>
    <col min="15109" max="15110" width="2.88671875" style="72" customWidth="1"/>
    <col min="15111" max="15111" width="3.44140625" style="72" customWidth="1"/>
    <col min="15112" max="15112" width="6.109375" style="72" customWidth="1"/>
    <col min="15113" max="15113" width="4.44140625" style="72" customWidth="1"/>
    <col min="15114" max="15114" width="19.88671875" style="72" customWidth="1"/>
    <col min="15115" max="15115" width="9.109375" style="72"/>
    <col min="15116" max="15116" width="12.88671875" style="72" bestFit="1" customWidth="1"/>
    <col min="15117" max="15360" width="9.109375" style="72"/>
    <col min="15361" max="15361" width="51.44140625" style="72" customWidth="1"/>
    <col min="15362" max="15362" width="5" style="72" customWidth="1"/>
    <col min="15363" max="15363" width="3" style="72" customWidth="1"/>
    <col min="15364" max="15364" width="2.44140625" style="72" customWidth="1"/>
    <col min="15365" max="15366" width="2.88671875" style="72" customWidth="1"/>
    <col min="15367" max="15367" width="3.44140625" style="72" customWidth="1"/>
    <col min="15368" max="15368" width="6.109375" style="72" customWidth="1"/>
    <col min="15369" max="15369" width="4.44140625" style="72" customWidth="1"/>
    <col min="15370" max="15370" width="19.88671875" style="72" customWidth="1"/>
    <col min="15371" max="15371" width="9.109375" style="72"/>
    <col min="15372" max="15372" width="12.88671875" style="72" bestFit="1" customWidth="1"/>
    <col min="15373" max="15616" width="9.109375" style="72"/>
    <col min="15617" max="15617" width="51.44140625" style="72" customWidth="1"/>
    <col min="15618" max="15618" width="5" style="72" customWidth="1"/>
    <col min="15619" max="15619" width="3" style="72" customWidth="1"/>
    <col min="15620" max="15620" width="2.44140625" style="72" customWidth="1"/>
    <col min="15621" max="15622" width="2.88671875" style="72" customWidth="1"/>
    <col min="15623" max="15623" width="3.44140625" style="72" customWidth="1"/>
    <col min="15624" max="15624" width="6.109375" style="72" customWidth="1"/>
    <col min="15625" max="15625" width="4.44140625" style="72" customWidth="1"/>
    <col min="15626" max="15626" width="19.88671875" style="72" customWidth="1"/>
    <col min="15627" max="15627" width="9.109375" style="72"/>
    <col min="15628" max="15628" width="12.88671875" style="72" bestFit="1" customWidth="1"/>
    <col min="15629" max="15872" width="9.109375" style="72"/>
    <col min="15873" max="15873" width="51.44140625" style="72" customWidth="1"/>
    <col min="15874" max="15874" width="5" style="72" customWidth="1"/>
    <col min="15875" max="15875" width="3" style="72" customWidth="1"/>
    <col min="15876" max="15876" width="2.44140625" style="72" customWidth="1"/>
    <col min="15877" max="15878" width="2.88671875" style="72" customWidth="1"/>
    <col min="15879" max="15879" width="3.44140625" style="72" customWidth="1"/>
    <col min="15880" max="15880" width="6.109375" style="72" customWidth="1"/>
    <col min="15881" max="15881" width="4.44140625" style="72" customWidth="1"/>
    <col min="15882" max="15882" width="19.88671875" style="72" customWidth="1"/>
    <col min="15883" max="15883" width="9.109375" style="72"/>
    <col min="15884" max="15884" width="12.88671875" style="72" bestFit="1" customWidth="1"/>
    <col min="15885" max="16128" width="9.109375" style="72"/>
    <col min="16129" max="16129" width="51.44140625" style="72" customWidth="1"/>
    <col min="16130" max="16130" width="5" style="72" customWidth="1"/>
    <col min="16131" max="16131" width="3" style="72" customWidth="1"/>
    <col min="16132" max="16132" width="2.44140625" style="72" customWidth="1"/>
    <col min="16133" max="16134" width="2.88671875" style="72" customWidth="1"/>
    <col min="16135" max="16135" width="3.44140625" style="72" customWidth="1"/>
    <col min="16136" max="16136" width="6.109375" style="72" customWidth="1"/>
    <col min="16137" max="16137" width="4.44140625" style="72" customWidth="1"/>
    <col min="16138" max="16138" width="19.88671875" style="72" customWidth="1"/>
    <col min="16139" max="16139" width="9.109375" style="72"/>
    <col min="16140" max="16140" width="12.88671875" style="72" bestFit="1" customWidth="1"/>
    <col min="16141" max="16384" width="9.109375" style="72"/>
  </cols>
  <sheetData>
    <row r="1" spans="1:16" ht="15" customHeight="1" x14ac:dyDescent="0.3">
      <c r="A1" s="71"/>
      <c r="B1" s="124" t="s">
        <v>521</v>
      </c>
      <c r="C1" s="124"/>
      <c r="D1" s="124"/>
      <c r="E1" s="124"/>
      <c r="F1" s="124"/>
      <c r="G1" s="124"/>
      <c r="H1" s="124"/>
      <c r="I1" s="124"/>
      <c r="J1" s="125"/>
    </row>
    <row r="2" spans="1:16" x14ac:dyDescent="0.3">
      <c r="A2" s="125" t="s">
        <v>518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6" ht="15" customHeight="1" x14ac:dyDescent="0.3">
      <c r="A3" s="124" t="s">
        <v>522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6" ht="15" customHeight="1" x14ac:dyDescent="0.3">
      <c r="A4" s="124" t="s">
        <v>523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6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6" ht="15.75" customHeight="1" x14ac:dyDescent="0.3">
      <c r="A6" s="127" t="s">
        <v>524</v>
      </c>
      <c r="B6" s="128"/>
      <c r="C6" s="128"/>
      <c r="D6" s="128"/>
      <c r="E6" s="128"/>
      <c r="F6" s="128"/>
      <c r="G6" s="128"/>
      <c r="H6" s="128"/>
      <c r="I6" s="128"/>
      <c r="J6" s="128"/>
      <c r="K6" s="73"/>
      <c r="L6" s="73"/>
      <c r="M6" s="73"/>
      <c r="N6" s="73"/>
      <c r="O6" s="73"/>
      <c r="P6" s="73"/>
    </row>
    <row r="7" spans="1:16" ht="16.8" thickBot="1" x14ac:dyDescent="0.4">
      <c r="A7" s="117"/>
      <c r="B7" s="117"/>
      <c r="C7" s="117"/>
      <c r="D7" s="117"/>
      <c r="E7" s="117"/>
      <c r="F7" s="117"/>
      <c r="G7" s="117"/>
      <c r="H7" s="117"/>
      <c r="I7" s="117"/>
      <c r="J7" s="74" t="s">
        <v>514</v>
      </c>
      <c r="K7" s="73"/>
      <c r="L7" s="73"/>
      <c r="M7" s="73"/>
      <c r="N7" s="73"/>
      <c r="O7" s="73"/>
      <c r="P7" s="73"/>
    </row>
    <row r="8" spans="1:16" ht="31.2" x14ac:dyDescent="0.3">
      <c r="A8" s="75" t="s">
        <v>525</v>
      </c>
      <c r="B8" s="118" t="s">
        <v>526</v>
      </c>
      <c r="C8" s="119"/>
      <c r="D8" s="119"/>
      <c r="E8" s="119"/>
      <c r="F8" s="119"/>
      <c r="G8" s="119"/>
      <c r="H8" s="119"/>
      <c r="I8" s="120"/>
      <c r="J8" s="76" t="s">
        <v>527</v>
      </c>
    </row>
    <row r="9" spans="1:16" ht="31.2" x14ac:dyDescent="0.3">
      <c r="A9" s="77" t="s">
        <v>528</v>
      </c>
      <c r="B9" s="121" t="s">
        <v>529</v>
      </c>
      <c r="C9" s="122"/>
      <c r="D9" s="122"/>
      <c r="E9" s="122"/>
      <c r="F9" s="122"/>
      <c r="G9" s="122"/>
      <c r="H9" s="122"/>
      <c r="I9" s="123"/>
      <c r="J9" s="78">
        <f>J10</f>
        <v>45349343.860000134</v>
      </c>
    </row>
    <row r="10" spans="1:16" ht="31.2" x14ac:dyDescent="0.3">
      <c r="A10" s="79" t="s">
        <v>530</v>
      </c>
      <c r="B10" s="121" t="s">
        <v>531</v>
      </c>
      <c r="C10" s="122"/>
      <c r="D10" s="122"/>
      <c r="E10" s="122"/>
      <c r="F10" s="122"/>
      <c r="G10" s="122"/>
      <c r="H10" s="122"/>
      <c r="I10" s="123"/>
      <c r="J10" s="78">
        <f>J12+J11</f>
        <v>45349343.860000134</v>
      </c>
    </row>
    <row r="11" spans="1:16" ht="31.2" x14ac:dyDescent="0.3">
      <c r="A11" s="79" t="s">
        <v>532</v>
      </c>
      <c r="B11" s="121" t="s">
        <v>533</v>
      </c>
      <c r="C11" s="122"/>
      <c r="D11" s="122"/>
      <c r="E11" s="122"/>
      <c r="F11" s="122"/>
      <c r="G11" s="122"/>
      <c r="H11" s="122"/>
      <c r="I11" s="123"/>
      <c r="J11" s="80">
        <f>-1734603037.54+4900300</f>
        <v>-1729702737.54</v>
      </c>
    </row>
    <row r="12" spans="1:16" ht="31.2" x14ac:dyDescent="0.3">
      <c r="A12" s="79" t="s">
        <v>534</v>
      </c>
      <c r="B12" s="121" t="s">
        <v>535</v>
      </c>
      <c r="C12" s="122"/>
      <c r="D12" s="122"/>
      <c r="E12" s="122"/>
      <c r="F12" s="122"/>
      <c r="G12" s="122"/>
      <c r="H12" s="122"/>
      <c r="I12" s="123"/>
      <c r="J12" s="81">
        <f>1779952381.4-4900300</f>
        <v>1775052081.4000001</v>
      </c>
      <c r="L12" s="82"/>
    </row>
    <row r="13" spans="1:16" ht="16.2" thickBot="1" x14ac:dyDescent="0.35">
      <c r="A13" s="83" t="s">
        <v>536</v>
      </c>
      <c r="B13" s="114"/>
      <c r="C13" s="115"/>
      <c r="D13" s="115"/>
      <c r="E13" s="115"/>
      <c r="F13" s="115"/>
      <c r="G13" s="115"/>
      <c r="H13" s="115"/>
      <c r="I13" s="116"/>
      <c r="J13" s="84">
        <f>J9</f>
        <v>45349343.860000134</v>
      </c>
    </row>
    <row r="14" spans="1:16" x14ac:dyDescent="0.3">
      <c r="A14" s="85"/>
      <c r="B14" s="86"/>
      <c r="C14" s="86"/>
      <c r="D14" s="86"/>
      <c r="E14" s="87"/>
      <c r="F14" s="87"/>
      <c r="G14" s="86"/>
      <c r="H14" s="86"/>
      <c r="I14" s="86"/>
      <c r="J14" s="88"/>
    </row>
  </sheetData>
  <mergeCells count="13">
    <mergeCell ref="A6:J6"/>
    <mergeCell ref="B1:J1"/>
    <mergeCell ref="A2:J2"/>
    <mergeCell ref="A3:J3"/>
    <mergeCell ref="A4:J4"/>
    <mergeCell ref="A5:J5"/>
    <mergeCell ref="B13:I13"/>
    <mergeCell ref="A7:I7"/>
    <mergeCell ref="B8:I8"/>
    <mergeCell ref="B9:I9"/>
    <mergeCell ref="B10:I10"/>
    <mergeCell ref="B11:I11"/>
    <mergeCell ref="B12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Приложение 5</vt:lpstr>
      <vt:lpstr>прил.13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Светлана Лехман</cp:lastModifiedBy>
  <cp:lastPrinted>2021-01-12T11:25:54Z</cp:lastPrinted>
  <dcterms:created xsi:type="dcterms:W3CDTF">2020-12-31T06:56:07Z</dcterms:created>
  <dcterms:modified xsi:type="dcterms:W3CDTF">2021-01-12T11:27:00Z</dcterms:modified>
</cp:coreProperties>
</file>