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сессии\3 сессия\Оконч.вариант\"/>
    </mc:Choice>
  </mc:AlternateContent>
  <bookViews>
    <workbookView xWindow="0" yWindow="0" windowWidth="13800" windowHeight="6060"/>
  </bookViews>
  <sheets>
    <sheet name="Приложение 4" sheetId="2" r:id="rId1"/>
    <sheet name="Приложение 5" sheetId="1" r:id="rId2"/>
    <sheet name="(прил.13) табл 2.1" sheetId="3" r:id="rId3"/>
  </sheets>
  <definedNames>
    <definedName name="_xlnm._FilterDatabase" localSheetId="0" hidden="1">'Приложение 4'!$A$12:$AF$401</definedName>
    <definedName name="_xlnm._FilterDatabase" localSheetId="1" hidden="1">'Приложение 5'!$A$12:$AG$402</definedName>
    <definedName name="_xlnm.Print_Area" localSheetId="0">'Приложение 4'!$A$1:$AC$402</definedName>
    <definedName name="_xlnm.Print_Area" localSheetId="1">'Приложение 5'!$A$1:$AD$403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3" l="1"/>
  <c r="K16" i="3" s="1"/>
  <c r="K10" i="3" s="1"/>
  <c r="K22" i="3" s="1"/>
  <c r="J18" i="3"/>
  <c r="K19" i="3"/>
  <c r="J16" i="3"/>
  <c r="J10" i="3" s="1"/>
  <c r="J22" i="3" s="1"/>
  <c r="J12" i="3"/>
  <c r="K11" i="3"/>
</calcChain>
</file>

<file path=xl/sharedStrings.xml><?xml version="1.0" encoding="utf-8"?>
<sst xmlns="http://schemas.openxmlformats.org/spreadsheetml/2006/main" count="3821" uniqueCount="407">
  <si>
    <t>Итого расходов</t>
  </si>
  <si>
    <t>000</t>
  </si>
  <si>
    <t>0000</t>
  </si>
  <si>
    <t/>
  </si>
  <si>
    <t>Условно утвержденные расходы</t>
  </si>
  <si>
    <t>0070</t>
  </si>
  <si>
    <t>98.0.00.70220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</si>
  <si>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</si>
  <si>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</si>
  <si>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</si>
  <si>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9800070220</t>
  </si>
  <si>
    <t>98.0.00.00000</t>
  </si>
  <si>
    <t>Непрограммные направления районного бюджета</t>
  </si>
  <si>
    <t>9800000000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</si>
  <si>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</si>
  <si>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</si>
  <si>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P552</t>
  </si>
  <si>
    <t>98.0.P5.52280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</si>
  <si>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</si>
  <si>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</si>
  <si>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Оснащение объектов спортивной инфраструктуры спортивно-технологическим оборудованием</t>
  </si>
  <si>
    <t>980P552280</t>
  </si>
  <si>
    <t>98.0.P5.00000</t>
  </si>
  <si>
    <t>Региональный проект "Спорт-норма жизни"</t>
  </si>
  <si>
    <t>980P500000</t>
  </si>
  <si>
    <t>903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</si>
  <si>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</si>
  <si>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</si>
  <si>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0011</t>
  </si>
  <si>
    <t>Массовый спорт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</si>
  <si>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</si>
  <si>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</si>
  <si>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98.0.00.11051</t>
  </si>
  <si>
    <t>Расходы на прочие мероприятия в области физической культуры и спорта</t>
  </si>
  <si>
    <t>9800011051</t>
  </si>
  <si>
    <t>98.0.00.11011</t>
  </si>
  <si>
    <t>Уплата налогов, сборов и иных платежей</t>
  </si>
  <si>
    <t>Иные бюджетные ассигнования</t>
  </si>
  <si>
    <t>Спортивно-оздоровительное учредение</t>
  </si>
  <si>
    <t>9800011011</t>
  </si>
  <si>
    <t>Физическая культура</t>
  </si>
  <si>
    <t>ФИЗИЧЕСКАЯ КУЛЬТУРА И СПОРТ</t>
  </si>
  <si>
    <t>98.0.00.70340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</si>
  <si>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</si>
  <si>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9800070340</t>
  </si>
  <si>
    <t>Другие вопросы в области социальной политики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</si>
  <si>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</si>
  <si>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</si>
  <si>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</si>
  <si>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</si>
  <si>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</si>
  <si>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Охрана семьи и детства</t>
  </si>
  <si>
    <t>00S0</t>
  </si>
  <si>
    <t>98.0.00.S0639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</si>
  <si>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</si>
  <si>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за счет средств бюджета района 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</si>
  <si>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98000S0639</t>
  </si>
  <si>
    <t>00L5</t>
  </si>
  <si>
    <t>98.0.00.L5761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</si>
  <si>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</si>
  <si>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98000L5761</t>
  </si>
  <si>
    <t>98.0.00.70639</t>
  </si>
  <si>
    <t>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</si>
  <si>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9800070639</t>
  </si>
  <si>
    <t>0010</t>
  </si>
  <si>
    <t>00L4</t>
  </si>
  <si>
    <t>10.0.00.L4979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</si>
  <si>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</si>
  <si>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10000L4979</t>
  </si>
  <si>
    <t>10.0.00.00000</t>
  </si>
  <si>
    <t>Муниципальная программа "Обеспечение жильем молодых семей на 2021-2023 годы"</t>
  </si>
  <si>
    <t>1000000000</t>
  </si>
  <si>
    <t>Социальное обеспечение населения</t>
  </si>
  <si>
    <t>P351</t>
  </si>
  <si>
    <t>901</t>
  </si>
  <si>
    <t>98.0.P3.51630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</si>
  <si>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</si>
  <si>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</si>
  <si>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</si>
  <si>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</si>
  <si>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</si>
  <si>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</si>
  <si>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</si>
  <si>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9800070180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</si>
  <si>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</si>
  <si>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</si>
  <si>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</si>
  <si>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</si>
  <si>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</si>
  <si>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</si>
  <si>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</si>
  <si>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</si>
  <si>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</si>
  <si>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</si>
  <si>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</si>
  <si>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</si>
  <si>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</si>
  <si>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98.0.00.L4670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</si>
  <si>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</si>
  <si>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98000L4670</t>
  </si>
  <si>
    <t>Бюджетные инвестиции</t>
  </si>
  <si>
    <t>Капитальные вложения в объекты государственной (муниципальной) собственности</t>
  </si>
  <si>
    <t>98.0.00.70310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</si>
  <si>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</si>
  <si>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9800070310</t>
  </si>
  <si>
    <t>0008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</si>
  <si>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</si>
  <si>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</si>
  <si>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</si>
  <si>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</si>
  <si>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Библиотеки</t>
  </si>
  <si>
    <t>9800008013</t>
  </si>
  <si>
    <t>98.0.00.08012</t>
  </si>
  <si>
    <t>Музеи</t>
  </si>
  <si>
    <t>9800008012</t>
  </si>
  <si>
    <t>98.0.00.08011</t>
  </si>
  <si>
    <t>Культурно-досуговые учреждения</t>
  </si>
  <si>
    <t>9800008011</t>
  </si>
  <si>
    <t>Культура</t>
  </si>
  <si>
    <t>КУЛЬТУРА, КИНЕМАТОГРАФИЯ</t>
  </si>
  <si>
    <t>0007</t>
  </si>
  <si>
    <t>E250</t>
  </si>
  <si>
    <t>07.0.E2.50970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</si>
  <si>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</si>
  <si>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070E250970</t>
  </si>
  <si>
    <t>07.0.E2.00000</t>
  </si>
  <si>
    <t>Региональный проект "Успех каждого ребенка"</t>
  </si>
  <si>
    <t>070E200000</t>
  </si>
  <si>
    <t>07.0.00.70820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</si>
  <si>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</si>
  <si>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0700070820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</si>
  <si>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</si>
  <si>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</si>
  <si>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</si>
  <si>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образования</t>
  </si>
  <si>
    <t>98.0.00.70179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</si>
  <si>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</si>
  <si>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9800070179</t>
  </si>
  <si>
    <t>07.0.00.S0359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</si>
  <si>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</si>
  <si>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</si>
  <si>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07.0.00.70359</t>
  </si>
  <si>
    <t>Мероприятия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</si>
  <si>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</si>
  <si>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07.0.00.07033</t>
  </si>
  <si>
    <t>Спортивный лагерь "Юниор"</t>
  </si>
  <si>
    <t>0700007033</t>
  </si>
  <si>
    <t>Молодежная политика</t>
  </si>
  <si>
    <t>07.0.00.07031</t>
  </si>
  <si>
    <t>Учреждения дополнительного образования</t>
  </si>
  <si>
    <t>0700007031</t>
  </si>
  <si>
    <t>07.0.00.07021</t>
  </si>
  <si>
    <t>Школы</t>
  </si>
  <si>
    <t>0700007021</t>
  </si>
  <si>
    <t>0003</t>
  </si>
  <si>
    <t>Дополнительное образование детей</t>
  </si>
  <si>
    <t>910</t>
  </si>
  <si>
    <t>E151</t>
  </si>
  <si>
    <t>07.0.E1.51690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</si>
  <si>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</si>
  <si>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070E151690</t>
  </si>
  <si>
    <t>07.0.E1.00000</t>
  </si>
  <si>
    <t>Региональный проект "Современная школа"</t>
  </si>
  <si>
    <t>070E100000</t>
  </si>
  <si>
    <t>07.0.00.S0910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</si>
  <si>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</si>
  <si>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07000S0910</t>
  </si>
  <si>
    <t>00L3</t>
  </si>
  <si>
    <t>07.0.00.L3040</t>
  </si>
  <si>
    <t xml:space="preserve"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</si>
  <si>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07000L3040</t>
  </si>
  <si>
    <t>07.0.00.70910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</si>
  <si>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</si>
  <si>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0700070910</t>
  </si>
  <si>
    <t>07.0.00.70849</t>
  </si>
  <si>
    <t>Социальная поддержка отдельных категорий детей, обучающихся в образовательных организациях</t>
  </si>
  <si>
    <t>0700070849</t>
  </si>
  <si>
    <t>07.0.00.70140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</si>
  <si>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</si>
  <si>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</si>
  <si>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07.0.00.70120</t>
  </si>
  <si>
    <t>Реализация основных общеобразовательных программ в муниципальных общеобразовательных организациях</t>
  </si>
  <si>
    <t>0700070120</t>
  </si>
  <si>
    <t>07.0.00.70110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</si>
  <si>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</si>
  <si>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0700070110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</si>
  <si>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</si>
  <si>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</si>
  <si>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</si>
  <si>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Общее образование</t>
  </si>
  <si>
    <t>07.0.00.07011</t>
  </si>
  <si>
    <t>Дошкольные учреждения</t>
  </si>
  <si>
    <t>0700007011</t>
  </si>
  <si>
    <t>Дошкольное образование</t>
  </si>
  <si>
    <t>ОБРАЗОВАНИЕ</t>
  </si>
  <si>
    <t>F255</t>
  </si>
  <si>
    <t>98.0.F2.55552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</si>
  <si>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</si>
  <si>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</si>
  <si>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980F255552</t>
  </si>
  <si>
    <t>98.0.F2.55551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</si>
  <si>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</si>
  <si>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980F255551</t>
  </si>
  <si>
    <t>98.0.F2.00000</t>
  </si>
  <si>
    <t>Региональный проект "Формирование комфортной городской среды"</t>
  </si>
  <si>
    <t>980F200000</t>
  </si>
  <si>
    <t>Благоустройство</t>
  </si>
  <si>
    <t>G552</t>
  </si>
  <si>
    <t>98.0.G5.52430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</si>
  <si>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</si>
  <si>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980G552430</t>
  </si>
  <si>
    <t>98.0.G5.00000</t>
  </si>
  <si>
    <t>Региональный проект "Чистая вода"</t>
  </si>
  <si>
    <t>980G500000</t>
  </si>
  <si>
    <t>98.0.00.S0960</t>
  </si>
  <si>
    <t>Софинансирование за счет средств бюджета района 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</si>
  <si>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98000S0960</t>
  </si>
  <si>
    <t>98.0.00.L5767</t>
  </si>
  <si>
    <t>Развитие водоснабжения в сельской местности</t>
  </si>
  <si>
    <t>98000L5767</t>
  </si>
  <si>
    <t>98.0.00.70960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</si>
  <si>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</si>
  <si>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9800070960</t>
  </si>
  <si>
    <t>Коммунальное хозяйство</t>
  </si>
  <si>
    <t>00R0</t>
  </si>
  <si>
    <t>98.0.00.R0829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</si>
  <si>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</si>
  <si>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98000R0829</t>
  </si>
  <si>
    <t>98.0.00.70139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</si>
  <si>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</si>
  <si>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</si>
  <si>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Жилищное хозяйство</t>
  </si>
  <si>
    <t>ЖИЛИЩНО-КОММУНАЛЬНОЕ ХОЗЯЙСТВО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</si>
  <si>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</si>
  <si>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</si>
  <si>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</si>
  <si>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</si>
  <si>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09.0.00.70690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</si>
  <si>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</si>
  <si>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0900070690</t>
  </si>
  <si>
    <t>09.0.00.04122</t>
  </si>
  <si>
    <t>Реализация мероприятий муниципальной программы "Поддержка малого и среднего предпринимательства Сузунского района на 2021-2025 годы"</t>
  </si>
  <si>
    <t>0900004122</t>
  </si>
  <si>
    <t>09.0.00.00000</t>
  </si>
  <si>
    <t>Муниципальная программа "Поддержка малого и среднего предпринимательства Сузунского района на 2021-2025 годы"</t>
  </si>
  <si>
    <t>0900000000</t>
  </si>
  <si>
    <t>Другие вопросы в области национальной экономики</t>
  </si>
  <si>
    <t>D270</t>
  </si>
  <si>
    <t>98.0.D2.70570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</si>
  <si>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</si>
  <si>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</si>
  <si>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</si>
  <si>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</si>
  <si>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</si>
  <si>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</si>
  <si>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98.0.00.70760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</si>
  <si>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</si>
  <si>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9800070760</t>
  </si>
  <si>
    <t>98.0.00.04091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</si>
  <si>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</si>
  <si>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9800004091</t>
  </si>
  <si>
    <t>98.0.00.04090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</si>
  <si>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</si>
  <si>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9800004090</t>
  </si>
  <si>
    <t>Дорожное хозяйство (дорожные фонды)</t>
  </si>
  <si>
    <t>98.0.00.04084</t>
  </si>
  <si>
    <t>Расходы на содержание автотранспортного учреждения Сузунского района</t>
  </si>
  <si>
    <t>9800004084</t>
  </si>
  <si>
    <t>Транспорт</t>
  </si>
  <si>
    <t>98.0.00.70160</t>
  </si>
  <si>
    <t>Организация проведения мероприятий по отлову и содержанию безнадзорных животных</t>
  </si>
  <si>
    <t>9800070160</t>
  </si>
  <si>
    <t>Премии и гранты</t>
  </si>
  <si>
    <t>Сельское хозяйство и рыболовство</t>
  </si>
  <si>
    <t>НАЦИОНАЛЬНАЯ ЭКОНОМИКА</t>
  </si>
  <si>
    <t>01.0.00.03141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</si>
  <si>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</si>
  <si>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0100003141</t>
  </si>
  <si>
    <t>01.0.00.00000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</si>
  <si>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</si>
  <si>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0100000000</t>
  </si>
  <si>
    <t>Другие вопросы в области национальной безопасности и правоохранительной деятельности</t>
  </si>
  <si>
    <t>98.0.00.03090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</si>
  <si>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</si>
  <si>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</si>
  <si>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</si>
  <si>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</si>
  <si>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</si>
  <si>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</si>
  <si>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</si>
  <si>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</si>
  <si>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</si>
  <si>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</si>
  <si>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</si>
  <si>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0001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</si>
  <si>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</si>
  <si>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</si>
  <si>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</si>
  <si>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98.0.00.01132</t>
  </si>
  <si>
    <t>Выполнение других обязательств государства, органов местного самоуправления</t>
  </si>
  <si>
    <t>9800001132</t>
  </si>
  <si>
    <t>98.0.00.01131</t>
  </si>
  <si>
    <t>Управление муниципальной собственностью Сузунского района</t>
  </si>
  <si>
    <t>9800001131</t>
  </si>
  <si>
    <t>12.0.00.70610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</si>
  <si>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</si>
  <si>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1200070610</t>
  </si>
  <si>
    <t>12.0.00.01136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</si>
  <si>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2021-2025 гг."</t>
  </si>
  <si>
    <t>1200001136</t>
  </si>
  <si>
    <t>12.0.00.00000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</si>
  <si>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2021-2025 гг."</t>
  </si>
  <si>
    <t>1200000000</t>
  </si>
  <si>
    <t>04.0.00.01134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</si>
  <si>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</si>
  <si>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0400001134</t>
  </si>
  <si>
    <t>04.0.00.00000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</si>
  <si>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</si>
  <si>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0400000000</t>
  </si>
  <si>
    <t>Другие общегосударственные вопросы</t>
  </si>
  <si>
    <t>Расходы на выплаты персоналу государственных (муниципальных) органов</t>
  </si>
  <si>
    <t>98.0.00.51200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</si>
  <si>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</si>
  <si>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</si>
  <si>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</si>
  <si>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</si>
  <si>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</si>
  <si>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</si>
  <si>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</si>
  <si>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</si>
  <si>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</si>
  <si>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</si>
  <si>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</si>
  <si>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</si>
  <si>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</si>
  <si>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</si>
  <si>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</si>
  <si>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</si>
  <si>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Расходы на 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</si>
  <si>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</si>
  <si>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</si>
  <si>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98.0.00.70512</t>
  </si>
  <si>
    <t>Оплата труда председателя представительного органа местного самоуправления</t>
  </si>
  <si>
    <t>9800070512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</si>
  <si>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</si>
  <si>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</si>
  <si>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</si>
  <si>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</si>
  <si>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</si>
  <si>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</si>
  <si>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</si>
  <si>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</si>
  <si>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</si>
  <si>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</si>
  <si>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</si>
  <si>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</si>
  <si>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</si>
  <si>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</si>
  <si>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</si>
  <si>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</si>
  <si>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</si>
  <si>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</si>
  <si>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</si>
  <si>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</si>
  <si>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Таблица 2.1</t>
  </si>
  <si>
    <t>Приложение   5</t>
  </si>
  <si>
    <t>рублей</t>
  </si>
  <si>
    <t>Ведомственная структура расходов бюджета Сузунского района на 2021 и 2022 годы</t>
  </si>
  <si>
    <t>к решению 3 сессии Совета депутатов Сузунского района</t>
  </si>
  <si>
    <t>Приложение  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</si>
  <si>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и 2022 годы</t>
  </si>
  <si>
    <t>Приложение   13</t>
  </si>
  <si>
    <t>Источники финансирования дефицита бюджета Сузунского района на 2021 и 2022 годы</t>
  </si>
  <si>
    <t>ИСТОЧНИКИ ВНУТРЕННЕГО ФИНАНСИРОВАНИЯ  ДЕФИЦИТА БЮДЖЕТА</t>
  </si>
  <si>
    <t>Коды ИФДБ</t>
  </si>
  <si>
    <t>2021 год</t>
  </si>
  <si>
    <t>2022 год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</si>
  <si>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</si>
  <si>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810</t>
  </si>
  <si>
    <t>01</t>
  </si>
  <si>
    <t>02</t>
  </si>
  <si>
    <t>00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</si>
  <si>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</si>
  <si>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</si>
  <si>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</si>
  <si>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</si>
  <si>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</si>
  <si>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</si>
  <si>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</si>
  <si>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</si>
  <si>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</si>
  <si>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810 01 05 00 00 00 0000 000</t>
  </si>
  <si>
    <t>Увеличение прочих остатков денежных средств бюджета муниципального района</t>
  </si>
  <si>
    <t>810 01 05 02 01 05 0000 510</t>
  </si>
  <si>
    <t>Уменьшение прочих остатков денежных средств бюджета муниципального района</t>
  </si>
  <si>
    <t>810  01 05 02 01 05 0000 610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</si>
  <si>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</si>
  <si>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</si>
  <si>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</si>
  <si>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</si>
  <si>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</si>
  <si>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</si>
  <si>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</si>
  <si>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к решению 3  сессии Совета депутатов Сузунского района</t>
  </si>
  <si>
    <t>810  01 00 00 00 00 0000 00</t>
  </si>
  <si>
    <t>Источники внутреннего финансирования дефицитов бюджетов</t>
  </si>
  <si>
    <t xml:space="preserve"> от 18.12.2020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</si>
</sst>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р_.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0" fillId="0" borderId="3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5" fontId="3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1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3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0" applyNumberFormat="1" applyFont="1" applyFill="1" applyBorder="1" applyAlignment="1" applyProtection="1">
      <protection hidden="1"/>
    </xf>
    <xf numFmtId="169" fontId="3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2" xfId="0" applyNumberFormat="1" applyFont="1" applyFill="1" applyBorder="1" applyAlignment="1" applyProtection="1">
      <alignment wrapText="1"/>
      <protection hidden="1"/>
    </xf>
    <xf numFmtId="164" fontId="3" fillId="0" borderId="14" xfId="0" applyNumberFormat="1" applyFont="1" applyFill="1" applyBorder="1" applyAlignment="1" applyProtection="1">
      <alignment horizontal="right" vertical="center"/>
      <protection hidden="1"/>
    </xf>
    <xf numFmtId="164" fontId="3" fillId="0" borderId="12" xfId="0" applyNumberFormat="1" applyFont="1" applyFill="1" applyBorder="1" applyAlignment="1" applyProtection="1">
      <alignment horizontal="right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168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4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71" fontId="2" fillId="0" borderId="14" xfId="0" applyNumberFormat="1" applyFont="1" applyFill="1" applyBorder="1" applyAlignment="1" applyProtection="1">
      <protection hidden="1"/>
    </xf>
    <xf numFmtId="169" fontId="2" fillId="0" borderId="14" xfId="0" applyNumberFormat="1" applyFont="1" applyFill="1" applyBorder="1" applyAlignment="1" applyProtection="1">
      <protection hidden="1"/>
    </xf>
    <xf numFmtId="171" fontId="2" fillId="0" borderId="9" xfId="0" applyNumberFormat="1" applyFont="1" applyFill="1" applyBorder="1" applyAlignment="1" applyProtection="1">
      <protection hidden="1"/>
    </xf>
    <xf numFmtId="171" fontId="2" fillId="0" borderId="7" xfId="0" applyNumberFormat="1" applyFont="1" applyFill="1" applyBorder="1" applyAlignment="1" applyProtection="1">
      <protection hidden="1"/>
    </xf>
    <xf numFmtId="169" fontId="2" fillId="0" borderId="7" xfId="0" applyNumberFormat="1" applyFont="1" applyFill="1" applyBorder="1" applyAlignment="1" applyProtection="1">
      <protection hidden="1"/>
    </xf>
    <xf numFmtId="171" fontId="2" fillId="0" borderId="8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169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protection hidden="1"/>
    </xf>
    <xf numFmtId="171" fontId="2" fillId="0" borderId="7" xfId="0" applyNumberFormat="1" applyFont="1" applyFill="1" applyBorder="1" applyAlignment="1" applyProtection="1">
      <protection hidden="1"/>
    </xf>
    <xf numFmtId="171" fontId="2" fillId="0" borderId="9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169" fontId="3" fillId="0" borderId="14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9" fontId="3" fillId="0" borderId="8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14" xfId="0" applyNumberFormat="1" applyFont="1" applyFill="1" applyBorder="1" applyAlignment="1" applyProtection="1">
      <protection hidden="1"/>
    </xf>
    <xf numFmtId="171" fontId="2" fillId="0" borderId="14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171" fontId="2" fillId="0" borderId="8" xfId="0" applyNumberFormat="1" applyFont="1" applyFill="1" applyBorder="1" applyAlignment="1" applyProtection="1">
      <protection hidden="1"/>
    </xf>
    <xf numFmtId="0" fontId="1" fillId="0" borderId="0" xfId="1"/>
    <xf numFmtId="49" fontId="1" fillId="0" borderId="0" xfId="1" applyNumberFormat="1"/>
    <xf numFmtId="0" fontId="9" fillId="0" borderId="0" xfId="1" applyFont="1" applyAlignment="1">
      <alignment horizontal="right"/>
    </xf>
    <xf numFmtId="0" fontId="8" fillId="0" borderId="0" xfId="1" applyFont="1" applyAlignment="1">
      <alignment horizontal="right" wrapText="1"/>
    </xf>
    <xf numFmtId="0" fontId="10" fillId="0" borderId="0" xfId="1" applyFont="1" applyAlignment="1"/>
    <xf numFmtId="0" fontId="11" fillId="0" borderId="0" xfId="1" applyFont="1" applyBorder="1" applyAlignment="1">
      <alignment horizontal="center" vertical="center" wrapText="1"/>
    </xf>
    <xf numFmtId="0" fontId="8" fillId="0" borderId="0" xfId="1" applyFont="1" applyAlignment="1">
      <alignment horizontal="right"/>
    </xf>
    <xf numFmtId="0" fontId="7" fillId="0" borderId="18" xfId="1" applyFont="1" applyBorder="1" applyAlignment="1">
      <alignment horizontal="center" vertical="center" wrapText="1"/>
    </xf>
    <xf numFmtId="49" fontId="9" fillId="0" borderId="19" xfId="1" applyNumberFormat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left" wrapText="1"/>
    </xf>
    <xf numFmtId="172" fontId="9" fillId="0" borderId="2" xfId="1" applyNumberFormat="1" applyFont="1" applyBorder="1" applyAlignment="1">
      <alignment horizontal="center" vertical="center"/>
    </xf>
    <xf numFmtId="172" fontId="9" fillId="0" borderId="25" xfId="1" applyNumberFormat="1" applyFont="1" applyBorder="1" applyAlignment="1">
      <alignment horizontal="center" vertical="center"/>
    </xf>
    <xf numFmtId="0" fontId="12" fillId="0" borderId="23" xfId="1" applyFont="1" applyBorder="1" applyAlignment="1">
      <alignment wrapText="1"/>
    </xf>
    <xf numFmtId="49" fontId="9" fillId="0" borderId="2" xfId="1" applyNumberFormat="1" applyFont="1" applyBorder="1" applyAlignment="1">
      <alignment horizontal="center"/>
    </xf>
    <xf numFmtId="4" fontId="9" fillId="0" borderId="4" xfId="1" applyNumberFormat="1" applyFont="1" applyBorder="1" applyAlignment="1">
      <alignment horizontal="center" vertical="center"/>
    </xf>
    <xf numFmtId="172" fontId="9" fillId="0" borderId="26" xfId="1" applyNumberFormat="1" applyFont="1" applyBorder="1" applyAlignment="1">
      <alignment horizontal="center" vertical="center"/>
    </xf>
    <xf numFmtId="0" fontId="9" fillId="0" borderId="23" xfId="1" applyFont="1" applyBorder="1" applyAlignment="1">
      <alignment wrapText="1"/>
    </xf>
    <xf numFmtId="172" fontId="1" fillId="0" borderId="0" xfId="1" applyNumberFormat="1"/>
    <xf numFmtId="0" fontId="7" fillId="0" borderId="27" xfId="1" applyFont="1" applyFill="1" applyBorder="1" applyAlignment="1">
      <alignment horizontal="left" wrapText="1"/>
    </xf>
    <xf numFmtId="4" fontId="7" fillId="0" borderId="28" xfId="1" applyNumberFormat="1" applyFont="1" applyFill="1" applyBorder="1" applyAlignment="1">
      <alignment horizontal="center" vertical="center"/>
    </xf>
    <xf numFmtId="172" fontId="7" fillId="0" borderId="31" xfId="1" applyNumberFormat="1" applyFont="1" applyFill="1" applyBorder="1" applyAlignment="1">
      <alignment horizontal="center" vertical="center"/>
    </xf>
    <xf numFmtId="0" fontId="1" fillId="0" borderId="0" xfId="1" applyBorder="1"/>
    <xf numFmtId="49" fontId="1" fillId="0" borderId="0" xfId="1" applyNumberFormat="1" applyBorder="1"/>
    <xf numFmtId="172" fontId="1" fillId="0" borderId="0" xfId="1" applyNumberFormat="1" applyBorder="1"/>
    <xf numFmtId="169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170" fontId="2" fillId="0" borderId="14" xfId="0" applyNumberFormat="1" applyFont="1" applyFill="1" applyBorder="1" applyAlignment="1" applyProtection="1">
      <protection hidden="1"/>
    </xf>
    <xf numFmtId="169" fontId="3" fillId="0" borderId="14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70" fontId="2" fillId="0" borderId="8" xfId="0" applyNumberFormat="1" applyFont="1" applyFill="1" applyBorder="1" applyAlignment="1" applyProtection="1"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169" fontId="3" fillId="0" borderId="8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protection hidden="1"/>
    </xf>
    <xf numFmtId="171" fontId="2" fillId="0" borderId="1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7" xfId="0" applyNumberFormat="1" applyFont="1" applyFill="1" applyBorder="1" applyAlignment="1" applyProtection="1">
      <protection hidden="1"/>
    </xf>
    <xf numFmtId="171" fontId="2" fillId="0" borderId="7" xfId="0" applyNumberFormat="1" applyFont="1" applyFill="1" applyBorder="1" applyAlignment="1" applyProtection="1">
      <protection hidden="1"/>
    </xf>
    <xf numFmtId="171" fontId="2" fillId="0" borderId="9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171" fontId="2" fillId="0" borderId="8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49" fontId="7" fillId="0" borderId="28" xfId="1" applyNumberFormat="1" applyFont="1" applyFill="1" applyBorder="1" applyAlignment="1">
      <alignment horizontal="center"/>
    </xf>
    <xf numFmtId="49" fontId="7" fillId="0" borderId="29" xfId="1" applyNumberFormat="1" applyFont="1" applyFill="1" applyBorder="1" applyAlignment="1">
      <alignment horizontal="center"/>
    </xf>
    <xf numFmtId="49" fontId="7" fillId="0" borderId="30" xfId="1" applyNumberFormat="1" applyFont="1" applyFill="1" applyBorder="1" applyAlignment="1">
      <alignment horizontal="center"/>
    </xf>
    <xf numFmtId="0" fontId="11" fillId="0" borderId="0" xfId="1" applyFont="1" applyBorder="1" applyAlignment="1">
      <alignment horizontal="center" vertical="center" wrapText="1"/>
    </xf>
    <xf numFmtId="49" fontId="9" fillId="0" borderId="19" xfId="1" applyNumberFormat="1" applyFont="1" applyBorder="1" applyAlignment="1">
      <alignment horizontal="center" vertical="center"/>
    </xf>
    <xf numFmtId="49" fontId="9" fillId="0" borderId="20" xfId="1" applyNumberFormat="1" applyFont="1" applyBorder="1" applyAlignment="1">
      <alignment horizontal="center" vertical="center"/>
    </xf>
    <xf numFmtId="49" fontId="9" fillId="0" borderId="21" xfId="1" applyNumberFormat="1" applyFont="1" applyBorder="1" applyAlignment="1">
      <alignment horizontal="center" vertical="center"/>
    </xf>
    <xf numFmtId="49" fontId="9" fillId="0" borderId="4" xfId="1" applyNumberFormat="1" applyFont="1" applyBorder="1" applyAlignment="1">
      <alignment horizontal="center"/>
    </xf>
    <xf numFmtId="49" fontId="9" fillId="0" borderId="24" xfId="1" applyNumberFormat="1" applyFont="1" applyBorder="1" applyAlignment="1">
      <alignment horizontal="center"/>
    </xf>
    <xf numFmtId="49" fontId="9" fillId="0" borderId="5" xfId="1" applyNumberFormat="1" applyFont="1" applyBorder="1" applyAlignment="1">
      <alignment horizontal="center"/>
    </xf>
    <xf numFmtId="0" fontId="8" fillId="0" borderId="0" xfId="1" applyFont="1" applyAlignment="1">
      <alignment horizontal="right" wrapText="1"/>
    </xf>
    <xf numFmtId="0" fontId="7" fillId="0" borderId="0" xfId="1" applyFont="1" applyAlignment="1">
      <alignment horizontal="right" wrapText="1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right"/>
    </xf>
    <xf numFmtId="0" fontId="7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03"/>
  <sheetViews>
    <sheetView showGridLines="0" tabSelected="1" view="pageBreakPreview" zoomScale="60" zoomScaleNormal="100" workbookViewId="0">
      <selection activeCell="T16" sqref="T16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60.44140625" customWidth="1"/>
    <col min="16" max="16" width="6.6640625" customWidth="1"/>
    <col min="17" max="17" width="5.5546875" customWidth="1"/>
    <col min="18" max="18" width="0" hidden="1" customWidth="1"/>
    <col min="19" max="19" width="19.21875" customWidth="1"/>
    <col min="20" max="20" width="5.77734375" customWidth="1"/>
    <col min="21" max="23" width="0" hidden="1" customWidth="1"/>
    <col min="24" max="25" width="18" customWidth="1"/>
    <col min="26" max="29" width="0" hidden="1" customWidth="1"/>
    <col min="30" max="30" width="7.77734375" customWidth="1"/>
    <col min="31" max="31" width="0" hidden="1" customWidth="1"/>
    <col min="32" max="254" width="9.109375" customWidth="1"/>
  </cols>
  <sheetData>
    <row r="1" spans="1:31" ht="13.8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96"/>
      <c r="T1" s="96"/>
      <c r="U1" s="96"/>
      <c r="V1" s="96"/>
      <c r="W1" s="97"/>
      <c r="X1" s="97"/>
      <c r="Y1" s="100" t="s">
        <v>369</v>
      </c>
      <c r="Z1" s="1"/>
      <c r="AA1" s="1"/>
      <c r="AB1" s="1"/>
      <c r="AC1" s="1"/>
      <c r="AD1" s="1"/>
      <c r="AE1" s="1"/>
    </row>
    <row r="2" spans="1:31" ht="13.8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96"/>
      <c r="T2" s="96"/>
      <c r="U2" s="96"/>
      <c r="V2" s="96"/>
      <c r="W2" s="97"/>
      <c r="X2" s="97"/>
      <c r="Y2" s="100" t="s">
        <v>364</v>
      </c>
      <c r="Z2" s="1"/>
      <c r="AA2" s="1"/>
      <c r="AB2" s="1"/>
      <c r="AC2" s="1"/>
      <c r="AD2" s="1"/>
      <c r="AE2" s="1"/>
    </row>
    <row r="3" spans="1:31" ht="13.8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68" t="s">
        <v>368</v>
      </c>
      <c r="T3" s="168"/>
      <c r="U3" s="168"/>
      <c r="V3" s="168"/>
      <c r="W3" s="168"/>
      <c r="X3" s="168"/>
      <c r="Y3" s="168"/>
      <c r="Z3" s="1"/>
      <c r="AA3" s="1"/>
      <c r="AB3" s="1"/>
      <c r="AC3" s="1"/>
      <c r="AD3" s="1"/>
      <c r="AE3" s="1"/>
    </row>
    <row r="4" spans="1:31" ht="18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96"/>
      <c r="T4" s="96"/>
      <c r="U4" s="96"/>
      <c r="V4" s="96"/>
      <c r="W4" s="97"/>
      <c r="X4" s="168" t="s">
        <v>406</v>
      </c>
      <c r="Y4" s="168"/>
      <c r="Z4" s="1"/>
      <c r="AA4" s="1"/>
      <c r="AB4" s="1"/>
      <c r="AC4" s="1"/>
      <c r="AD4" s="1"/>
      <c r="AE4" s="1"/>
    </row>
    <row r="5" spans="1:31" ht="13.8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96"/>
      <c r="T5" s="96"/>
      <c r="U5" s="96"/>
      <c r="V5" s="96"/>
      <c r="W5" s="97"/>
      <c r="X5" s="97"/>
      <c r="Y5" s="97"/>
      <c r="Z5" s="1"/>
      <c r="AA5" s="1"/>
      <c r="AB5" s="1"/>
      <c r="AC5" s="1"/>
      <c r="AD5" s="1"/>
      <c r="AE5" s="1"/>
    </row>
    <row r="6" spans="1:31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69" t="s">
        <v>370</v>
      </c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"/>
      <c r="AA6" s="1"/>
      <c r="AB6" s="1"/>
      <c r="AC6" s="1"/>
      <c r="AD6" s="1"/>
      <c r="AE6" s="1"/>
    </row>
    <row r="7" spans="1:31" ht="4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"/>
      <c r="AA7" s="1"/>
      <c r="AB7" s="1"/>
      <c r="AC7" s="1"/>
      <c r="AD7" s="1"/>
      <c r="AE7" s="1"/>
    </row>
    <row r="8" spans="1:31" ht="12.75" customHeight="1" x14ac:dyDescent="0.3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95"/>
      <c r="X8" s="95"/>
      <c r="Y8" s="99" t="s">
        <v>366</v>
      </c>
      <c r="Z8" s="3"/>
      <c r="AA8" s="1"/>
      <c r="AB8" s="1"/>
      <c r="AC8" s="1"/>
      <c r="AD8" s="1"/>
      <c r="AE8" s="1"/>
    </row>
    <row r="9" spans="1:31" ht="18.75" customHeight="1" thickBot="1" x14ac:dyDescent="0.3">
      <c r="A9" s="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65" t="s">
        <v>363</v>
      </c>
      <c r="P9" s="165" t="s">
        <v>361</v>
      </c>
      <c r="Q9" s="165" t="s">
        <v>360</v>
      </c>
      <c r="R9" s="165"/>
      <c r="S9" s="165" t="s">
        <v>359</v>
      </c>
      <c r="T9" s="165" t="s">
        <v>358</v>
      </c>
      <c r="U9" s="165" t="s">
        <v>3</v>
      </c>
      <c r="V9" s="166" t="s">
        <v>357</v>
      </c>
      <c r="W9" s="94"/>
      <c r="X9" s="167" t="s">
        <v>356</v>
      </c>
      <c r="Y9" s="167" t="s">
        <v>355</v>
      </c>
      <c r="Z9" s="3"/>
      <c r="AA9" s="4"/>
      <c r="AB9" s="1"/>
      <c r="AC9" s="1"/>
      <c r="AD9" s="1"/>
      <c r="AE9" s="1"/>
    </row>
    <row r="10" spans="1:31" ht="18" customHeight="1" thickBot="1" x14ac:dyDescent="0.3">
      <c r="A10" s="3"/>
      <c r="B10" s="93" t="s">
        <v>354</v>
      </c>
      <c r="C10" s="92"/>
      <c r="D10" s="92" t="s">
        <v>353</v>
      </c>
      <c r="E10" s="92"/>
      <c r="F10" s="92"/>
      <c r="G10" s="92"/>
      <c r="H10" s="92"/>
      <c r="I10" s="92"/>
      <c r="J10" s="93"/>
      <c r="K10" s="92"/>
      <c r="L10" s="92"/>
      <c r="M10" s="92"/>
      <c r="N10" s="92"/>
      <c r="O10" s="165"/>
      <c r="P10" s="165"/>
      <c r="Q10" s="165"/>
      <c r="R10" s="165"/>
      <c r="S10" s="165"/>
      <c r="T10" s="165"/>
      <c r="U10" s="165" t="s">
        <v>352</v>
      </c>
      <c r="V10" s="166"/>
      <c r="W10" s="91" t="s">
        <v>351</v>
      </c>
      <c r="X10" s="167"/>
      <c r="Y10" s="167"/>
      <c r="Z10" s="85"/>
      <c r="AA10" s="85"/>
      <c r="AB10" s="85"/>
      <c r="AC10" s="85"/>
      <c r="AD10" s="4"/>
      <c r="AE10" s="1"/>
    </row>
    <row r="11" spans="1:31" ht="15" customHeight="1" thickBot="1" x14ac:dyDescent="0.3">
      <c r="A11" s="3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86">
        <v>1</v>
      </c>
      <c r="P11" s="86">
        <v>2</v>
      </c>
      <c r="Q11" s="86">
        <v>3</v>
      </c>
      <c r="R11" s="86"/>
      <c r="S11" s="86">
        <v>4</v>
      </c>
      <c r="T11" s="86">
        <v>5</v>
      </c>
      <c r="U11" s="86"/>
      <c r="V11" s="88"/>
      <c r="W11" s="87"/>
      <c r="X11" s="86">
        <v>6</v>
      </c>
      <c r="Y11" s="86">
        <v>7</v>
      </c>
      <c r="Z11" s="85"/>
      <c r="AA11" s="85"/>
      <c r="AB11" s="85"/>
      <c r="AC11" s="85"/>
      <c r="AD11" s="4"/>
      <c r="AE11" s="1"/>
    </row>
    <row r="12" spans="1:31" ht="15" customHeight="1" thickBot="1" x14ac:dyDescent="0.35">
      <c r="A12" s="29"/>
      <c r="B12" s="151" t="s">
        <v>349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28">
        <v>113</v>
      </c>
      <c r="N12" s="27"/>
      <c r="O12" s="26" t="s">
        <v>349</v>
      </c>
      <c r="P12" s="59">
        <v>1</v>
      </c>
      <c r="Q12" s="58">
        <v>0</v>
      </c>
      <c r="R12" s="22">
        <v>113</v>
      </c>
      <c r="S12" s="21" t="s">
        <v>3</v>
      </c>
      <c r="T12" s="20" t="s">
        <v>3</v>
      </c>
      <c r="U12" s="19">
        <v>0</v>
      </c>
      <c r="V12" s="18"/>
      <c r="W12" s="17"/>
      <c r="X12" s="57">
        <v>38475927.899999999</v>
      </c>
      <c r="Y12" s="56">
        <v>31734534.890000001</v>
      </c>
      <c r="Z12" s="15" t="s">
        <v>2</v>
      </c>
      <c r="AA12" s="145"/>
      <c r="AB12" s="145"/>
      <c r="AC12" s="145"/>
      <c r="AD12" s="3"/>
      <c r="AE12" s="1"/>
    </row>
    <row r="13" spans="1:31" ht="42" customHeight="1" thickBot="1" x14ac:dyDescent="0.35">
      <c r="A13" s="29"/>
      <c r="B13" s="146" t="s">
        <v>348</v>
      </c>
      <c r="C13" s="146"/>
      <c r="D13" s="146"/>
      <c r="E13" s="151"/>
      <c r="F13" s="151"/>
      <c r="G13" s="151"/>
      <c r="H13" s="151"/>
      <c r="I13" s="151"/>
      <c r="J13" s="151"/>
      <c r="K13" s="151"/>
      <c r="L13" s="151"/>
      <c r="M13" s="28">
        <v>102</v>
      </c>
      <c r="N13" s="27"/>
      <c r="O13" s="26" t="s">
        <v>348</v>
      </c>
      <c r="P13" s="59">
        <v>1</v>
      </c>
      <c r="Q13" s="58">
        <v>2</v>
      </c>
      <c r="R13" s="22">
        <v>102</v>
      </c>
      <c r="S13" s="21" t="s">
        <v>3</v>
      </c>
      <c r="T13" s="20" t="s">
        <v>3</v>
      </c>
      <c r="U13" s="19">
        <v>0</v>
      </c>
      <c r="V13" s="18"/>
      <c r="W13" s="17"/>
      <c r="X13" s="57">
        <v>2000000</v>
      </c>
      <c r="Y13" s="56">
        <v>2000000</v>
      </c>
      <c r="Z13" s="15" t="s">
        <v>2</v>
      </c>
      <c r="AA13" s="145"/>
      <c r="AB13" s="145"/>
      <c r="AC13" s="145"/>
      <c r="AD13" s="3"/>
      <c r="AE13" s="1"/>
    </row>
    <row r="14" spans="1:31" ht="28.2" customHeight="1" thickBot="1" x14ac:dyDescent="0.35">
      <c r="A14" s="29"/>
      <c r="B14" s="104"/>
      <c r="C14" s="105"/>
      <c r="D14" s="106"/>
      <c r="E14" s="147" t="s">
        <v>13</v>
      </c>
      <c r="F14" s="147"/>
      <c r="G14" s="147"/>
      <c r="H14" s="147"/>
      <c r="I14" s="148"/>
      <c r="J14" s="148"/>
      <c r="K14" s="148"/>
      <c r="L14" s="148"/>
      <c r="M14" s="28">
        <v>102</v>
      </c>
      <c r="N14" s="27"/>
      <c r="O14" s="26" t="s">
        <v>12</v>
      </c>
      <c r="P14" s="59">
        <v>1</v>
      </c>
      <c r="Q14" s="58">
        <v>2</v>
      </c>
      <c r="R14" s="22">
        <v>102</v>
      </c>
      <c r="S14" s="21" t="s">
        <v>11</v>
      </c>
      <c r="T14" s="20" t="s">
        <v>3</v>
      </c>
      <c r="U14" s="19" t="s">
        <v>1</v>
      </c>
      <c r="V14" s="18"/>
      <c r="W14" s="17"/>
      <c r="X14" s="57">
        <v>2000000</v>
      </c>
      <c r="Y14" s="56">
        <v>2000000</v>
      </c>
      <c r="Z14" s="15" t="s">
        <v>2</v>
      </c>
      <c r="AA14" s="145"/>
      <c r="AB14" s="145"/>
      <c r="AC14" s="145"/>
      <c r="AD14" s="3"/>
      <c r="AE14" s="1"/>
    </row>
    <row r="15" spans="1:31" ht="15" customHeight="1" thickBot="1" x14ac:dyDescent="0.35">
      <c r="A15" s="29"/>
      <c r="B15" s="113"/>
      <c r="C15" s="114"/>
      <c r="D15" s="114"/>
      <c r="E15" s="110"/>
      <c r="F15" s="110"/>
      <c r="G15" s="110"/>
      <c r="H15" s="112"/>
      <c r="I15" s="149" t="s">
        <v>347</v>
      </c>
      <c r="J15" s="149"/>
      <c r="K15" s="149"/>
      <c r="L15" s="149"/>
      <c r="M15" s="28">
        <v>102</v>
      </c>
      <c r="N15" s="27"/>
      <c r="O15" s="26" t="s">
        <v>346</v>
      </c>
      <c r="P15" s="59">
        <v>1</v>
      </c>
      <c r="Q15" s="58">
        <v>2</v>
      </c>
      <c r="R15" s="22">
        <v>102</v>
      </c>
      <c r="S15" s="21" t="s">
        <v>345</v>
      </c>
      <c r="T15" s="20" t="s">
        <v>3</v>
      </c>
      <c r="U15" s="19" t="s">
        <v>1</v>
      </c>
      <c r="V15" s="18"/>
      <c r="W15" s="17"/>
      <c r="X15" s="57">
        <v>2000000</v>
      </c>
      <c r="Y15" s="56">
        <v>2000000</v>
      </c>
      <c r="Z15" s="15" t="s">
        <v>294</v>
      </c>
      <c r="AA15" s="145"/>
      <c r="AB15" s="145"/>
      <c r="AC15" s="145"/>
      <c r="AD15" s="3"/>
      <c r="AE15" s="1"/>
    </row>
    <row r="16" spans="1:31" ht="66.599999999999994" customHeight="1" thickBot="1" x14ac:dyDescent="0.35">
      <c r="A16" s="29"/>
      <c r="B16" s="150">
        <v>100</v>
      </c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28">
        <v>102</v>
      </c>
      <c r="N16" s="27"/>
      <c r="O16" s="54" t="s">
        <v>31</v>
      </c>
      <c r="P16" s="52">
        <v>1</v>
      </c>
      <c r="Q16" s="51">
        <v>2</v>
      </c>
      <c r="R16" s="22">
        <v>102</v>
      </c>
      <c r="S16" s="50" t="s">
        <v>345</v>
      </c>
      <c r="T16" s="49">
        <v>100</v>
      </c>
      <c r="U16" s="19" t="s">
        <v>1</v>
      </c>
      <c r="V16" s="18"/>
      <c r="W16" s="17"/>
      <c r="X16" s="48">
        <v>2000000</v>
      </c>
      <c r="Y16" s="47">
        <v>2000000</v>
      </c>
      <c r="Z16" s="15" t="s">
        <v>294</v>
      </c>
      <c r="AA16" s="143"/>
      <c r="AB16" s="143"/>
      <c r="AC16" s="143"/>
      <c r="AD16" s="3"/>
      <c r="AE16" s="1"/>
    </row>
    <row r="17" spans="1:31" ht="27" customHeight="1" thickBot="1" x14ac:dyDescent="0.35">
      <c r="A17" s="29"/>
      <c r="B17" s="142">
        <v>120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28">
        <v>102</v>
      </c>
      <c r="N17" s="27"/>
      <c r="O17" s="45" t="s">
        <v>320</v>
      </c>
      <c r="P17" s="43">
        <v>1</v>
      </c>
      <c r="Q17" s="42">
        <v>2</v>
      </c>
      <c r="R17" s="22">
        <v>102</v>
      </c>
      <c r="S17" s="41" t="s">
        <v>345</v>
      </c>
      <c r="T17" s="40">
        <v>120</v>
      </c>
      <c r="U17" s="19" t="s">
        <v>1</v>
      </c>
      <c r="V17" s="18"/>
      <c r="W17" s="17"/>
      <c r="X17" s="39">
        <v>2000000</v>
      </c>
      <c r="Y17" s="38">
        <v>2000000</v>
      </c>
      <c r="Z17" s="15" t="s">
        <v>294</v>
      </c>
      <c r="AA17" s="143"/>
      <c r="AB17" s="143"/>
      <c r="AC17" s="143"/>
      <c r="AD17" s="3"/>
      <c r="AE17" s="1"/>
    </row>
    <row r="18" spans="1:31" ht="55.8" customHeight="1" thickBot="1" x14ac:dyDescent="0.35">
      <c r="A18" s="29"/>
      <c r="B18" s="155" t="s">
        <v>344</v>
      </c>
      <c r="C18" s="155"/>
      <c r="D18" s="155"/>
      <c r="E18" s="144"/>
      <c r="F18" s="144"/>
      <c r="G18" s="144"/>
      <c r="H18" s="144"/>
      <c r="I18" s="144"/>
      <c r="J18" s="144"/>
      <c r="K18" s="144"/>
      <c r="L18" s="144"/>
      <c r="M18" s="28">
        <v>103</v>
      </c>
      <c r="N18" s="27"/>
      <c r="O18" s="36" t="s">
        <v>344</v>
      </c>
      <c r="P18" s="34">
        <v>1</v>
      </c>
      <c r="Q18" s="33">
        <v>3</v>
      </c>
      <c r="R18" s="22">
        <v>103</v>
      </c>
      <c r="S18" s="32" t="s">
        <v>3</v>
      </c>
      <c r="T18" s="31" t="s">
        <v>3</v>
      </c>
      <c r="U18" s="19">
        <v>0</v>
      </c>
      <c r="V18" s="18"/>
      <c r="W18" s="17"/>
      <c r="X18" s="30">
        <v>1200000</v>
      </c>
      <c r="Y18" s="13">
        <v>994000</v>
      </c>
      <c r="Z18" s="15" t="s">
        <v>5</v>
      </c>
      <c r="AA18" s="145"/>
      <c r="AB18" s="145"/>
      <c r="AC18" s="145"/>
      <c r="AD18" s="3"/>
      <c r="AE18" s="1"/>
    </row>
    <row r="19" spans="1:31" ht="28.2" customHeight="1" thickBot="1" x14ac:dyDescent="0.35">
      <c r="A19" s="29"/>
      <c r="B19" s="104"/>
      <c r="C19" s="105"/>
      <c r="D19" s="106"/>
      <c r="E19" s="147" t="s">
        <v>13</v>
      </c>
      <c r="F19" s="147"/>
      <c r="G19" s="147"/>
      <c r="H19" s="147"/>
      <c r="I19" s="148"/>
      <c r="J19" s="148"/>
      <c r="K19" s="148"/>
      <c r="L19" s="148"/>
      <c r="M19" s="28">
        <v>103</v>
      </c>
      <c r="N19" s="27"/>
      <c r="O19" s="26" t="s">
        <v>12</v>
      </c>
      <c r="P19" s="59">
        <v>1</v>
      </c>
      <c r="Q19" s="58">
        <v>3</v>
      </c>
      <c r="R19" s="22">
        <v>103</v>
      </c>
      <c r="S19" s="21" t="s">
        <v>11</v>
      </c>
      <c r="T19" s="20" t="s">
        <v>3</v>
      </c>
      <c r="U19" s="19" t="s">
        <v>1</v>
      </c>
      <c r="V19" s="18"/>
      <c r="W19" s="17"/>
      <c r="X19" s="57">
        <v>1200000</v>
      </c>
      <c r="Y19" s="56">
        <v>994000</v>
      </c>
      <c r="Z19" s="15" t="s">
        <v>5</v>
      </c>
      <c r="AA19" s="145"/>
      <c r="AB19" s="145"/>
      <c r="AC19" s="145"/>
      <c r="AD19" s="3"/>
      <c r="AE19" s="1"/>
    </row>
    <row r="20" spans="1:31" ht="28.2" customHeight="1" thickBot="1" x14ac:dyDescent="0.35">
      <c r="A20" s="29"/>
      <c r="B20" s="113"/>
      <c r="C20" s="114"/>
      <c r="D20" s="114"/>
      <c r="E20" s="110"/>
      <c r="F20" s="110"/>
      <c r="G20" s="110"/>
      <c r="H20" s="112"/>
      <c r="I20" s="149" t="s">
        <v>343</v>
      </c>
      <c r="J20" s="149"/>
      <c r="K20" s="149"/>
      <c r="L20" s="149"/>
      <c r="M20" s="28">
        <v>103</v>
      </c>
      <c r="N20" s="27"/>
      <c r="O20" s="26" t="s">
        <v>342</v>
      </c>
      <c r="P20" s="59">
        <v>1</v>
      </c>
      <c r="Q20" s="58">
        <v>3</v>
      </c>
      <c r="R20" s="22">
        <v>103</v>
      </c>
      <c r="S20" s="21" t="s">
        <v>341</v>
      </c>
      <c r="T20" s="20" t="s">
        <v>3</v>
      </c>
      <c r="U20" s="19" t="s">
        <v>1</v>
      </c>
      <c r="V20" s="18"/>
      <c r="W20" s="17"/>
      <c r="X20" s="57">
        <v>1200000</v>
      </c>
      <c r="Y20" s="56">
        <v>994000</v>
      </c>
      <c r="Z20" s="15" t="s">
        <v>5</v>
      </c>
      <c r="AA20" s="145"/>
      <c r="AB20" s="145"/>
      <c r="AC20" s="145"/>
      <c r="AD20" s="3"/>
      <c r="AE20" s="1"/>
    </row>
    <row r="21" spans="1:31" ht="66.599999999999994" customHeight="1" thickBot="1" x14ac:dyDescent="0.35">
      <c r="A21" s="29"/>
      <c r="B21" s="150">
        <v>100</v>
      </c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28">
        <v>103</v>
      </c>
      <c r="N21" s="27"/>
      <c r="O21" s="54" t="s">
        <v>31</v>
      </c>
      <c r="P21" s="52">
        <v>1</v>
      </c>
      <c r="Q21" s="51">
        <v>3</v>
      </c>
      <c r="R21" s="22">
        <v>103</v>
      </c>
      <c r="S21" s="50" t="s">
        <v>341</v>
      </c>
      <c r="T21" s="49">
        <v>100</v>
      </c>
      <c r="U21" s="19" t="s">
        <v>1</v>
      </c>
      <c r="V21" s="18"/>
      <c r="W21" s="17"/>
      <c r="X21" s="48">
        <v>1200000</v>
      </c>
      <c r="Y21" s="47">
        <v>994000</v>
      </c>
      <c r="Z21" s="15" t="s">
        <v>5</v>
      </c>
      <c r="AA21" s="143"/>
      <c r="AB21" s="143"/>
      <c r="AC21" s="143"/>
      <c r="AD21" s="3"/>
      <c r="AE21" s="1"/>
    </row>
    <row r="22" spans="1:31" ht="27" customHeight="1" thickBot="1" x14ac:dyDescent="0.35">
      <c r="A22" s="29"/>
      <c r="B22" s="142">
        <v>120</v>
      </c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28">
        <v>103</v>
      </c>
      <c r="N22" s="27"/>
      <c r="O22" s="45" t="s">
        <v>320</v>
      </c>
      <c r="P22" s="43">
        <v>1</v>
      </c>
      <c r="Q22" s="42">
        <v>3</v>
      </c>
      <c r="R22" s="22">
        <v>103</v>
      </c>
      <c r="S22" s="41" t="s">
        <v>341</v>
      </c>
      <c r="T22" s="40">
        <v>120</v>
      </c>
      <c r="U22" s="19" t="s">
        <v>1</v>
      </c>
      <c r="V22" s="18"/>
      <c r="W22" s="17"/>
      <c r="X22" s="39">
        <v>1200000</v>
      </c>
      <c r="Y22" s="38">
        <v>994000</v>
      </c>
      <c r="Z22" s="15" t="s">
        <v>5</v>
      </c>
      <c r="AA22" s="143"/>
      <c r="AB22" s="143"/>
      <c r="AC22" s="143"/>
      <c r="AD22" s="3"/>
      <c r="AE22" s="1"/>
    </row>
    <row r="23" spans="1:31" ht="69.599999999999994" customHeight="1" thickBot="1" x14ac:dyDescent="0.35">
      <c r="A23" s="29"/>
      <c r="B23" s="102" t="s">
        <v>340</v>
      </c>
      <c r="C23" s="102"/>
      <c r="D23" s="102"/>
      <c r="E23" s="101"/>
      <c r="F23" s="101"/>
      <c r="G23" s="101"/>
      <c r="H23" s="101"/>
      <c r="I23" s="144"/>
      <c r="J23" s="144"/>
      <c r="K23" s="144"/>
      <c r="L23" s="144"/>
      <c r="M23" s="28">
        <v>104</v>
      </c>
      <c r="N23" s="27"/>
      <c r="O23" s="36" t="s">
        <v>340</v>
      </c>
      <c r="P23" s="34">
        <v>1</v>
      </c>
      <c r="Q23" s="33">
        <v>4</v>
      </c>
      <c r="R23" s="22">
        <v>104</v>
      </c>
      <c r="S23" s="32" t="s">
        <v>3</v>
      </c>
      <c r="T23" s="31" t="s">
        <v>3</v>
      </c>
      <c r="U23" s="19">
        <v>0</v>
      </c>
      <c r="V23" s="18"/>
      <c r="W23" s="17"/>
      <c r="X23" s="30">
        <v>17156276.52</v>
      </c>
      <c r="Y23" s="13">
        <v>14179800</v>
      </c>
      <c r="Z23" s="15" t="s">
        <v>2</v>
      </c>
      <c r="AA23" s="145"/>
      <c r="AB23" s="145"/>
      <c r="AC23" s="145"/>
      <c r="AD23" s="3"/>
      <c r="AE23" s="1"/>
    </row>
    <row r="24" spans="1:31" ht="28.2" customHeight="1" thickBot="1" x14ac:dyDescent="0.35">
      <c r="A24" s="29"/>
      <c r="B24" s="104"/>
      <c r="C24" s="105"/>
      <c r="D24" s="106"/>
      <c r="E24" s="147" t="s">
        <v>13</v>
      </c>
      <c r="F24" s="147"/>
      <c r="G24" s="147"/>
      <c r="H24" s="147"/>
      <c r="I24" s="148"/>
      <c r="J24" s="148"/>
      <c r="K24" s="148"/>
      <c r="L24" s="148"/>
      <c r="M24" s="28">
        <v>104</v>
      </c>
      <c r="N24" s="27"/>
      <c r="O24" s="26" t="s">
        <v>12</v>
      </c>
      <c r="P24" s="59">
        <v>1</v>
      </c>
      <c r="Q24" s="58">
        <v>4</v>
      </c>
      <c r="R24" s="22">
        <v>104</v>
      </c>
      <c r="S24" s="21" t="s">
        <v>11</v>
      </c>
      <c r="T24" s="20" t="s">
        <v>3</v>
      </c>
      <c r="U24" s="19" t="s">
        <v>1</v>
      </c>
      <c r="V24" s="18"/>
      <c r="W24" s="17"/>
      <c r="X24" s="57">
        <v>17156276.52</v>
      </c>
      <c r="Y24" s="56">
        <v>14179800</v>
      </c>
      <c r="Z24" s="15" t="s">
        <v>2</v>
      </c>
      <c r="AA24" s="145"/>
      <c r="AB24" s="145"/>
      <c r="AC24" s="145"/>
      <c r="AD24" s="3"/>
      <c r="AE24" s="1"/>
    </row>
    <row r="25" spans="1:31" ht="28.2" customHeight="1" thickBot="1" x14ac:dyDescent="0.35">
      <c r="A25" s="29"/>
      <c r="B25" s="113"/>
      <c r="C25" s="114"/>
      <c r="D25" s="114"/>
      <c r="E25" s="110"/>
      <c r="F25" s="110"/>
      <c r="G25" s="110"/>
      <c r="H25" s="112"/>
      <c r="I25" s="149" t="s">
        <v>339</v>
      </c>
      <c r="J25" s="149"/>
      <c r="K25" s="149"/>
      <c r="L25" s="149"/>
      <c r="M25" s="28">
        <v>104</v>
      </c>
      <c r="N25" s="27"/>
      <c r="O25" s="26" t="s">
        <v>338</v>
      </c>
      <c r="P25" s="59">
        <v>1</v>
      </c>
      <c r="Q25" s="58">
        <v>4</v>
      </c>
      <c r="R25" s="22">
        <v>104</v>
      </c>
      <c r="S25" s="21" t="s">
        <v>337</v>
      </c>
      <c r="T25" s="20" t="s">
        <v>3</v>
      </c>
      <c r="U25" s="19" t="s">
        <v>1</v>
      </c>
      <c r="V25" s="18"/>
      <c r="W25" s="17"/>
      <c r="X25" s="57">
        <v>11431976.52</v>
      </c>
      <c r="Y25" s="56">
        <v>8234300</v>
      </c>
      <c r="Z25" s="15" t="s">
        <v>294</v>
      </c>
      <c r="AA25" s="145"/>
      <c r="AB25" s="145"/>
      <c r="AC25" s="145"/>
      <c r="AD25" s="3"/>
      <c r="AE25" s="1"/>
    </row>
    <row r="26" spans="1:31" ht="66.599999999999994" customHeight="1" thickBot="1" x14ac:dyDescent="0.35">
      <c r="A26" s="29"/>
      <c r="B26" s="150">
        <v>100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28">
        <v>104</v>
      </c>
      <c r="N26" s="27"/>
      <c r="O26" s="54" t="s">
        <v>31</v>
      </c>
      <c r="P26" s="52">
        <v>1</v>
      </c>
      <c r="Q26" s="51">
        <v>4</v>
      </c>
      <c r="R26" s="22">
        <v>104</v>
      </c>
      <c r="S26" s="50" t="s">
        <v>337</v>
      </c>
      <c r="T26" s="49">
        <v>100</v>
      </c>
      <c r="U26" s="19" t="s">
        <v>1</v>
      </c>
      <c r="V26" s="18"/>
      <c r="W26" s="17"/>
      <c r="X26" s="48">
        <v>8543826.5199999996</v>
      </c>
      <c r="Y26" s="47">
        <v>5005000</v>
      </c>
      <c r="Z26" s="15" t="s">
        <v>294</v>
      </c>
      <c r="AA26" s="143"/>
      <c r="AB26" s="143"/>
      <c r="AC26" s="143"/>
      <c r="AD26" s="3"/>
      <c r="AE26" s="1"/>
    </row>
    <row r="27" spans="1:31" ht="27" customHeight="1" thickBot="1" x14ac:dyDescent="0.35">
      <c r="A27" s="29"/>
      <c r="B27" s="142">
        <v>120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28">
        <v>104</v>
      </c>
      <c r="N27" s="27"/>
      <c r="O27" s="45" t="s">
        <v>320</v>
      </c>
      <c r="P27" s="43">
        <v>1</v>
      </c>
      <c r="Q27" s="42">
        <v>4</v>
      </c>
      <c r="R27" s="22">
        <v>104</v>
      </c>
      <c r="S27" s="41" t="s">
        <v>337</v>
      </c>
      <c r="T27" s="40">
        <v>120</v>
      </c>
      <c r="U27" s="19" t="s">
        <v>1</v>
      </c>
      <c r="V27" s="18"/>
      <c r="W27" s="17"/>
      <c r="X27" s="39">
        <v>8543826.5199999996</v>
      </c>
      <c r="Y27" s="38">
        <v>5005000</v>
      </c>
      <c r="Z27" s="15" t="s">
        <v>294</v>
      </c>
      <c r="AA27" s="143"/>
      <c r="AB27" s="143"/>
      <c r="AC27" s="143"/>
      <c r="AD27" s="3"/>
      <c r="AE27" s="1"/>
    </row>
    <row r="28" spans="1:31" ht="27" customHeight="1" thickBot="1" x14ac:dyDescent="0.35">
      <c r="A28" s="29"/>
      <c r="B28" s="156">
        <v>200</v>
      </c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28">
        <v>104</v>
      </c>
      <c r="N28" s="27"/>
      <c r="O28" s="80" t="s">
        <v>19</v>
      </c>
      <c r="P28" s="78">
        <v>1</v>
      </c>
      <c r="Q28" s="77">
        <v>4</v>
      </c>
      <c r="R28" s="22">
        <v>104</v>
      </c>
      <c r="S28" s="76" t="s">
        <v>337</v>
      </c>
      <c r="T28" s="75">
        <v>200</v>
      </c>
      <c r="U28" s="19" t="s">
        <v>1</v>
      </c>
      <c r="V28" s="18"/>
      <c r="W28" s="17"/>
      <c r="X28" s="74">
        <v>2798150</v>
      </c>
      <c r="Y28" s="73">
        <v>3139300</v>
      </c>
      <c r="Z28" s="15" t="s">
        <v>294</v>
      </c>
      <c r="AA28" s="143"/>
      <c r="AB28" s="143"/>
      <c r="AC28" s="143"/>
      <c r="AD28" s="3"/>
      <c r="AE28" s="1"/>
    </row>
    <row r="29" spans="1:31" ht="40.200000000000003" customHeight="1" thickBot="1" x14ac:dyDescent="0.35">
      <c r="A29" s="29"/>
      <c r="B29" s="142">
        <v>240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28">
        <v>104</v>
      </c>
      <c r="N29" s="27"/>
      <c r="O29" s="45" t="s">
        <v>18</v>
      </c>
      <c r="P29" s="43">
        <v>1</v>
      </c>
      <c r="Q29" s="42">
        <v>4</v>
      </c>
      <c r="R29" s="22">
        <v>104</v>
      </c>
      <c r="S29" s="41" t="s">
        <v>337</v>
      </c>
      <c r="T29" s="40">
        <v>240</v>
      </c>
      <c r="U29" s="19" t="s">
        <v>1</v>
      </c>
      <c r="V29" s="18"/>
      <c r="W29" s="17"/>
      <c r="X29" s="39">
        <v>2798150</v>
      </c>
      <c r="Y29" s="38">
        <v>3139300</v>
      </c>
      <c r="Z29" s="15" t="s">
        <v>294</v>
      </c>
      <c r="AA29" s="143"/>
      <c r="AB29" s="143"/>
      <c r="AC29" s="143"/>
      <c r="AD29" s="3"/>
      <c r="AE29" s="1"/>
    </row>
    <row r="30" spans="1:31" ht="15" customHeight="1" thickBot="1" x14ac:dyDescent="0.35">
      <c r="A30" s="29"/>
      <c r="B30" s="156">
        <v>800</v>
      </c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28">
        <v>104</v>
      </c>
      <c r="N30" s="27"/>
      <c r="O30" s="80" t="s">
        <v>37</v>
      </c>
      <c r="P30" s="78">
        <v>1</v>
      </c>
      <c r="Q30" s="77">
        <v>4</v>
      </c>
      <c r="R30" s="22">
        <v>104</v>
      </c>
      <c r="S30" s="76" t="s">
        <v>337</v>
      </c>
      <c r="T30" s="75">
        <v>800</v>
      </c>
      <c r="U30" s="19" t="s">
        <v>1</v>
      </c>
      <c r="V30" s="18"/>
      <c r="W30" s="17"/>
      <c r="X30" s="74">
        <v>90000</v>
      </c>
      <c r="Y30" s="73">
        <v>90000</v>
      </c>
      <c r="Z30" s="15" t="s">
        <v>294</v>
      </c>
      <c r="AA30" s="143"/>
      <c r="AB30" s="143"/>
      <c r="AC30" s="143"/>
      <c r="AD30" s="3"/>
      <c r="AE30" s="1"/>
    </row>
    <row r="31" spans="1:31" ht="15" customHeight="1" thickBot="1" x14ac:dyDescent="0.35">
      <c r="A31" s="29"/>
      <c r="B31" s="142">
        <v>850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28">
        <v>104</v>
      </c>
      <c r="N31" s="27"/>
      <c r="O31" s="45" t="s">
        <v>36</v>
      </c>
      <c r="P31" s="43">
        <v>1</v>
      </c>
      <c r="Q31" s="42">
        <v>4</v>
      </c>
      <c r="R31" s="22">
        <v>104</v>
      </c>
      <c r="S31" s="41" t="s">
        <v>337</v>
      </c>
      <c r="T31" s="40">
        <v>850</v>
      </c>
      <c r="U31" s="19" t="s">
        <v>1</v>
      </c>
      <c r="V31" s="18"/>
      <c r="W31" s="17"/>
      <c r="X31" s="39">
        <v>90000</v>
      </c>
      <c r="Y31" s="38">
        <v>90000</v>
      </c>
      <c r="Z31" s="15" t="s">
        <v>294</v>
      </c>
      <c r="AA31" s="143"/>
      <c r="AB31" s="143"/>
      <c r="AC31" s="143"/>
      <c r="AD31" s="3"/>
      <c r="AE31" s="1"/>
    </row>
    <row r="32" spans="1:31" ht="42" customHeight="1" thickBot="1" x14ac:dyDescent="0.35">
      <c r="A32" s="29"/>
      <c r="B32" s="115"/>
      <c r="C32" s="116"/>
      <c r="D32" s="116"/>
      <c r="E32" s="110"/>
      <c r="F32" s="110"/>
      <c r="G32" s="110"/>
      <c r="H32" s="112"/>
      <c r="I32" s="154" t="s">
        <v>336</v>
      </c>
      <c r="J32" s="154"/>
      <c r="K32" s="154"/>
      <c r="L32" s="154"/>
      <c r="M32" s="28">
        <v>104</v>
      </c>
      <c r="N32" s="27"/>
      <c r="O32" s="36" t="s">
        <v>335</v>
      </c>
      <c r="P32" s="34">
        <v>1</v>
      </c>
      <c r="Q32" s="33">
        <v>4</v>
      </c>
      <c r="R32" s="22">
        <v>104</v>
      </c>
      <c r="S32" s="32" t="s">
        <v>334</v>
      </c>
      <c r="T32" s="31" t="s">
        <v>3</v>
      </c>
      <c r="U32" s="19" t="s">
        <v>1</v>
      </c>
      <c r="V32" s="18"/>
      <c r="W32" s="17"/>
      <c r="X32" s="30">
        <v>1120800</v>
      </c>
      <c r="Y32" s="13">
        <v>1164500</v>
      </c>
      <c r="Z32" s="15" t="s">
        <v>5</v>
      </c>
      <c r="AA32" s="145"/>
      <c r="AB32" s="145"/>
      <c r="AC32" s="145"/>
      <c r="AD32" s="3"/>
      <c r="AE32" s="1"/>
    </row>
    <row r="33" spans="1:31" ht="27" customHeight="1" thickBot="1" x14ac:dyDescent="0.35">
      <c r="A33" s="29"/>
      <c r="B33" s="156">
        <v>200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28">
        <v>104</v>
      </c>
      <c r="N33" s="27"/>
      <c r="O33" s="80" t="s">
        <v>19</v>
      </c>
      <c r="P33" s="78">
        <v>1</v>
      </c>
      <c r="Q33" s="77">
        <v>4</v>
      </c>
      <c r="R33" s="22">
        <v>104</v>
      </c>
      <c r="S33" s="76" t="s">
        <v>334</v>
      </c>
      <c r="T33" s="75">
        <v>200</v>
      </c>
      <c r="U33" s="19" t="s">
        <v>1</v>
      </c>
      <c r="V33" s="18"/>
      <c r="W33" s="17"/>
      <c r="X33" s="74">
        <v>1120800</v>
      </c>
      <c r="Y33" s="73">
        <v>1164500</v>
      </c>
      <c r="Z33" s="15" t="s">
        <v>5</v>
      </c>
      <c r="AA33" s="143"/>
      <c r="AB33" s="143"/>
      <c r="AC33" s="143"/>
      <c r="AD33" s="3"/>
      <c r="AE33" s="1"/>
    </row>
    <row r="34" spans="1:31" ht="40.200000000000003" customHeight="1" thickBot="1" x14ac:dyDescent="0.35">
      <c r="A34" s="29"/>
      <c r="B34" s="142">
        <v>240</v>
      </c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28">
        <v>104</v>
      </c>
      <c r="N34" s="27"/>
      <c r="O34" s="45" t="s">
        <v>18</v>
      </c>
      <c r="P34" s="43">
        <v>1</v>
      </c>
      <c r="Q34" s="42">
        <v>4</v>
      </c>
      <c r="R34" s="22">
        <v>104</v>
      </c>
      <c r="S34" s="41" t="s">
        <v>334</v>
      </c>
      <c r="T34" s="40">
        <v>240</v>
      </c>
      <c r="U34" s="19" t="s">
        <v>1</v>
      </c>
      <c r="V34" s="18"/>
      <c r="W34" s="17"/>
      <c r="X34" s="39">
        <v>1120800</v>
      </c>
      <c r="Y34" s="38">
        <v>1164500</v>
      </c>
      <c r="Z34" s="15" t="s">
        <v>5</v>
      </c>
      <c r="AA34" s="143"/>
      <c r="AB34" s="143"/>
      <c r="AC34" s="143"/>
      <c r="AD34" s="3"/>
      <c r="AE34" s="1"/>
    </row>
    <row r="35" spans="1:31" ht="55.8" customHeight="1" thickBot="1" x14ac:dyDescent="0.35">
      <c r="A35" s="29"/>
      <c r="B35" s="115"/>
      <c r="C35" s="116"/>
      <c r="D35" s="116"/>
      <c r="E35" s="110"/>
      <c r="F35" s="110"/>
      <c r="G35" s="110"/>
      <c r="H35" s="112"/>
      <c r="I35" s="154" t="s">
        <v>83</v>
      </c>
      <c r="J35" s="154"/>
      <c r="K35" s="154"/>
      <c r="L35" s="154"/>
      <c r="M35" s="28">
        <v>104</v>
      </c>
      <c r="N35" s="27"/>
      <c r="O35" s="36" t="s">
        <v>82</v>
      </c>
      <c r="P35" s="34">
        <v>1</v>
      </c>
      <c r="Q35" s="33">
        <v>4</v>
      </c>
      <c r="R35" s="22">
        <v>104</v>
      </c>
      <c r="S35" s="32" t="s">
        <v>81</v>
      </c>
      <c r="T35" s="31" t="s">
        <v>3</v>
      </c>
      <c r="U35" s="19" t="s">
        <v>1</v>
      </c>
      <c r="V35" s="18"/>
      <c r="W35" s="17"/>
      <c r="X35" s="30">
        <v>1616100</v>
      </c>
      <c r="Y35" s="13">
        <v>1679100</v>
      </c>
      <c r="Z35" s="15" t="s">
        <v>5</v>
      </c>
      <c r="AA35" s="145"/>
      <c r="AB35" s="145"/>
      <c r="AC35" s="145"/>
      <c r="AD35" s="3"/>
      <c r="AE35" s="1"/>
    </row>
    <row r="36" spans="1:31" ht="66.599999999999994" customHeight="1" thickBot="1" x14ac:dyDescent="0.35">
      <c r="A36" s="29"/>
      <c r="B36" s="150">
        <v>100</v>
      </c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28">
        <v>104</v>
      </c>
      <c r="N36" s="27"/>
      <c r="O36" s="54" t="s">
        <v>31</v>
      </c>
      <c r="P36" s="52">
        <v>1</v>
      </c>
      <c r="Q36" s="51">
        <v>4</v>
      </c>
      <c r="R36" s="22">
        <v>104</v>
      </c>
      <c r="S36" s="50" t="s">
        <v>81</v>
      </c>
      <c r="T36" s="49">
        <v>100</v>
      </c>
      <c r="U36" s="19" t="s">
        <v>1</v>
      </c>
      <c r="V36" s="18"/>
      <c r="W36" s="17"/>
      <c r="X36" s="48">
        <v>1616100</v>
      </c>
      <c r="Y36" s="47">
        <v>1679100</v>
      </c>
      <c r="Z36" s="15" t="s">
        <v>5</v>
      </c>
      <c r="AA36" s="143"/>
      <c r="AB36" s="143"/>
      <c r="AC36" s="143"/>
      <c r="AD36" s="3"/>
      <c r="AE36" s="1"/>
    </row>
    <row r="37" spans="1:31" ht="27" customHeight="1" thickBot="1" x14ac:dyDescent="0.35">
      <c r="A37" s="29"/>
      <c r="B37" s="142">
        <v>120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28">
        <v>104</v>
      </c>
      <c r="N37" s="27"/>
      <c r="O37" s="45" t="s">
        <v>320</v>
      </c>
      <c r="P37" s="43">
        <v>1</v>
      </c>
      <c r="Q37" s="42">
        <v>4</v>
      </c>
      <c r="R37" s="22">
        <v>104</v>
      </c>
      <c r="S37" s="41" t="s">
        <v>81</v>
      </c>
      <c r="T37" s="40">
        <v>120</v>
      </c>
      <c r="U37" s="19" t="s">
        <v>1</v>
      </c>
      <c r="V37" s="18"/>
      <c r="W37" s="17"/>
      <c r="X37" s="39">
        <v>1616100</v>
      </c>
      <c r="Y37" s="38">
        <v>1679100</v>
      </c>
      <c r="Z37" s="15" t="s">
        <v>5</v>
      </c>
      <c r="AA37" s="143"/>
      <c r="AB37" s="143"/>
      <c r="AC37" s="143"/>
      <c r="AD37" s="3"/>
      <c r="AE37" s="1"/>
    </row>
    <row r="38" spans="1:31" ht="55.8" customHeight="1" thickBot="1" x14ac:dyDescent="0.35">
      <c r="A38" s="29"/>
      <c r="B38" s="115"/>
      <c r="C38" s="116"/>
      <c r="D38" s="116"/>
      <c r="E38" s="110"/>
      <c r="F38" s="110"/>
      <c r="G38" s="110"/>
      <c r="H38" s="112"/>
      <c r="I38" s="154" t="s">
        <v>333</v>
      </c>
      <c r="J38" s="154"/>
      <c r="K38" s="154"/>
      <c r="L38" s="154"/>
      <c r="M38" s="28">
        <v>104</v>
      </c>
      <c r="N38" s="27"/>
      <c r="O38" s="36" t="s">
        <v>332</v>
      </c>
      <c r="P38" s="34">
        <v>1</v>
      </c>
      <c r="Q38" s="33">
        <v>4</v>
      </c>
      <c r="R38" s="22">
        <v>104</v>
      </c>
      <c r="S38" s="32" t="s">
        <v>331</v>
      </c>
      <c r="T38" s="31" t="s">
        <v>3</v>
      </c>
      <c r="U38" s="19" t="s">
        <v>1</v>
      </c>
      <c r="V38" s="18"/>
      <c r="W38" s="17"/>
      <c r="X38" s="30">
        <v>5600</v>
      </c>
      <c r="Y38" s="13">
        <v>5800</v>
      </c>
      <c r="Z38" s="15" t="s">
        <v>5</v>
      </c>
      <c r="AA38" s="145"/>
      <c r="AB38" s="145"/>
      <c r="AC38" s="145"/>
      <c r="AD38" s="3"/>
      <c r="AE38" s="1"/>
    </row>
    <row r="39" spans="1:31" ht="27" customHeight="1" thickBot="1" x14ac:dyDescent="0.35">
      <c r="A39" s="29"/>
      <c r="B39" s="156">
        <v>200</v>
      </c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28">
        <v>104</v>
      </c>
      <c r="N39" s="27"/>
      <c r="O39" s="80" t="s">
        <v>19</v>
      </c>
      <c r="P39" s="78">
        <v>1</v>
      </c>
      <c r="Q39" s="77">
        <v>4</v>
      </c>
      <c r="R39" s="22">
        <v>104</v>
      </c>
      <c r="S39" s="76" t="s">
        <v>331</v>
      </c>
      <c r="T39" s="75">
        <v>200</v>
      </c>
      <c r="U39" s="19" t="s">
        <v>1</v>
      </c>
      <c r="V39" s="18"/>
      <c r="W39" s="17"/>
      <c r="X39" s="74">
        <v>4100</v>
      </c>
      <c r="Y39" s="73">
        <v>4300</v>
      </c>
      <c r="Z39" s="15" t="s">
        <v>5</v>
      </c>
      <c r="AA39" s="143"/>
      <c r="AB39" s="143"/>
      <c r="AC39" s="143"/>
      <c r="AD39" s="3"/>
      <c r="AE39" s="1"/>
    </row>
    <row r="40" spans="1:31" ht="40.200000000000003" customHeight="1" thickBot="1" x14ac:dyDescent="0.35">
      <c r="A40" s="29"/>
      <c r="B40" s="142">
        <v>240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28">
        <v>104</v>
      </c>
      <c r="N40" s="27"/>
      <c r="O40" s="45" t="s">
        <v>18</v>
      </c>
      <c r="P40" s="43">
        <v>1</v>
      </c>
      <c r="Q40" s="42">
        <v>4</v>
      </c>
      <c r="R40" s="22">
        <v>104</v>
      </c>
      <c r="S40" s="41" t="s">
        <v>331</v>
      </c>
      <c r="T40" s="40">
        <v>240</v>
      </c>
      <c r="U40" s="19" t="s">
        <v>1</v>
      </c>
      <c r="V40" s="18"/>
      <c r="W40" s="17"/>
      <c r="X40" s="39">
        <v>4100</v>
      </c>
      <c r="Y40" s="38">
        <v>4300</v>
      </c>
      <c r="Z40" s="15" t="s">
        <v>5</v>
      </c>
      <c r="AA40" s="143"/>
      <c r="AB40" s="143"/>
      <c r="AC40" s="143"/>
      <c r="AD40" s="3"/>
      <c r="AE40" s="1"/>
    </row>
    <row r="41" spans="1:31" ht="15" customHeight="1" thickBot="1" x14ac:dyDescent="0.35">
      <c r="A41" s="29"/>
      <c r="B41" s="156">
        <v>500</v>
      </c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28">
        <v>104</v>
      </c>
      <c r="N41" s="27"/>
      <c r="O41" s="80" t="s">
        <v>8</v>
      </c>
      <c r="P41" s="78">
        <v>1</v>
      </c>
      <c r="Q41" s="77">
        <v>4</v>
      </c>
      <c r="R41" s="22">
        <v>104</v>
      </c>
      <c r="S41" s="76" t="s">
        <v>331</v>
      </c>
      <c r="T41" s="75">
        <v>500</v>
      </c>
      <c r="U41" s="19" t="s">
        <v>1</v>
      </c>
      <c r="V41" s="18"/>
      <c r="W41" s="17"/>
      <c r="X41" s="74">
        <v>1500</v>
      </c>
      <c r="Y41" s="73">
        <v>1500</v>
      </c>
      <c r="Z41" s="15" t="s">
        <v>5</v>
      </c>
      <c r="AA41" s="143"/>
      <c r="AB41" s="143"/>
      <c r="AC41" s="143"/>
      <c r="AD41" s="3"/>
      <c r="AE41" s="1"/>
    </row>
    <row r="42" spans="1:31" ht="15" customHeight="1" thickBot="1" x14ac:dyDescent="0.35">
      <c r="A42" s="29"/>
      <c r="B42" s="142">
        <v>530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28">
        <v>104</v>
      </c>
      <c r="N42" s="27"/>
      <c r="O42" s="45" t="s">
        <v>289</v>
      </c>
      <c r="P42" s="43">
        <v>1</v>
      </c>
      <c r="Q42" s="42">
        <v>4</v>
      </c>
      <c r="R42" s="22">
        <v>104</v>
      </c>
      <c r="S42" s="41" t="s">
        <v>331</v>
      </c>
      <c r="T42" s="40">
        <v>530</v>
      </c>
      <c r="U42" s="19" t="s">
        <v>1</v>
      </c>
      <c r="V42" s="18"/>
      <c r="W42" s="17"/>
      <c r="X42" s="39">
        <v>1500</v>
      </c>
      <c r="Y42" s="38">
        <v>1500</v>
      </c>
      <c r="Z42" s="15" t="s">
        <v>5</v>
      </c>
      <c r="AA42" s="143"/>
      <c r="AB42" s="143"/>
      <c r="AC42" s="143"/>
      <c r="AD42" s="3"/>
      <c r="AE42" s="1"/>
    </row>
    <row r="43" spans="1:31" ht="55.8" customHeight="1" thickBot="1" x14ac:dyDescent="0.35">
      <c r="A43" s="29"/>
      <c r="B43" s="115"/>
      <c r="C43" s="116"/>
      <c r="D43" s="116"/>
      <c r="E43" s="110"/>
      <c r="F43" s="110"/>
      <c r="G43" s="110"/>
      <c r="H43" s="112"/>
      <c r="I43" s="154" t="s">
        <v>330</v>
      </c>
      <c r="J43" s="154"/>
      <c r="K43" s="154"/>
      <c r="L43" s="154"/>
      <c r="M43" s="28">
        <v>104</v>
      </c>
      <c r="N43" s="27"/>
      <c r="O43" s="36" t="s">
        <v>329</v>
      </c>
      <c r="P43" s="34">
        <v>1</v>
      </c>
      <c r="Q43" s="33">
        <v>4</v>
      </c>
      <c r="R43" s="22">
        <v>104</v>
      </c>
      <c r="S43" s="32" t="s">
        <v>328</v>
      </c>
      <c r="T43" s="31" t="s">
        <v>3</v>
      </c>
      <c r="U43" s="19" t="s">
        <v>1</v>
      </c>
      <c r="V43" s="18"/>
      <c r="W43" s="17"/>
      <c r="X43" s="30">
        <v>327600</v>
      </c>
      <c r="Y43" s="13">
        <v>338400</v>
      </c>
      <c r="Z43" s="15" t="s">
        <v>5</v>
      </c>
      <c r="AA43" s="145"/>
      <c r="AB43" s="145"/>
      <c r="AC43" s="145"/>
      <c r="AD43" s="3"/>
      <c r="AE43" s="1"/>
    </row>
    <row r="44" spans="1:31" ht="27" customHeight="1" thickBot="1" x14ac:dyDescent="0.35">
      <c r="A44" s="29"/>
      <c r="B44" s="156">
        <v>200</v>
      </c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28">
        <v>104</v>
      </c>
      <c r="N44" s="27"/>
      <c r="O44" s="80" t="s">
        <v>19</v>
      </c>
      <c r="P44" s="78">
        <v>1</v>
      </c>
      <c r="Q44" s="77">
        <v>4</v>
      </c>
      <c r="R44" s="22">
        <v>104</v>
      </c>
      <c r="S44" s="76" t="s">
        <v>328</v>
      </c>
      <c r="T44" s="75">
        <v>200</v>
      </c>
      <c r="U44" s="19" t="s">
        <v>1</v>
      </c>
      <c r="V44" s="18"/>
      <c r="W44" s="17"/>
      <c r="X44" s="74">
        <v>327600</v>
      </c>
      <c r="Y44" s="73">
        <v>338400</v>
      </c>
      <c r="Z44" s="15" t="s">
        <v>5</v>
      </c>
      <c r="AA44" s="143"/>
      <c r="AB44" s="143"/>
      <c r="AC44" s="143"/>
      <c r="AD44" s="3"/>
      <c r="AE44" s="1"/>
    </row>
    <row r="45" spans="1:31" ht="40.200000000000003" customHeight="1" thickBot="1" x14ac:dyDescent="0.35">
      <c r="A45" s="29"/>
      <c r="B45" s="142">
        <v>240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28">
        <v>104</v>
      </c>
      <c r="N45" s="27"/>
      <c r="O45" s="45" t="s">
        <v>18</v>
      </c>
      <c r="P45" s="43">
        <v>1</v>
      </c>
      <c r="Q45" s="42">
        <v>4</v>
      </c>
      <c r="R45" s="22">
        <v>104</v>
      </c>
      <c r="S45" s="41" t="s">
        <v>328</v>
      </c>
      <c r="T45" s="40">
        <v>240</v>
      </c>
      <c r="U45" s="19" t="s">
        <v>1</v>
      </c>
      <c r="V45" s="18"/>
      <c r="W45" s="17"/>
      <c r="X45" s="39">
        <v>327600</v>
      </c>
      <c r="Y45" s="38">
        <v>338400</v>
      </c>
      <c r="Z45" s="15" t="s">
        <v>5</v>
      </c>
      <c r="AA45" s="143"/>
      <c r="AB45" s="143"/>
      <c r="AC45" s="143"/>
      <c r="AD45" s="3"/>
      <c r="AE45" s="1"/>
    </row>
    <row r="46" spans="1:31" ht="97.2" customHeight="1" thickBot="1" x14ac:dyDescent="0.35">
      <c r="A46" s="29"/>
      <c r="B46" s="115"/>
      <c r="C46" s="116"/>
      <c r="D46" s="116"/>
      <c r="E46" s="110"/>
      <c r="F46" s="110"/>
      <c r="G46" s="110"/>
      <c r="H46" s="112"/>
      <c r="I46" s="154" t="s">
        <v>327</v>
      </c>
      <c r="J46" s="154"/>
      <c r="K46" s="154"/>
      <c r="L46" s="154"/>
      <c r="M46" s="28">
        <v>104</v>
      </c>
      <c r="N46" s="27"/>
      <c r="O46" s="36" t="s">
        <v>326</v>
      </c>
      <c r="P46" s="34">
        <v>1</v>
      </c>
      <c r="Q46" s="33">
        <v>4</v>
      </c>
      <c r="R46" s="22">
        <v>104</v>
      </c>
      <c r="S46" s="32" t="s">
        <v>325</v>
      </c>
      <c r="T46" s="31" t="s">
        <v>3</v>
      </c>
      <c r="U46" s="19" t="s">
        <v>1</v>
      </c>
      <c r="V46" s="18"/>
      <c r="W46" s="17"/>
      <c r="X46" s="30">
        <v>91400</v>
      </c>
      <c r="Y46" s="13">
        <v>94900</v>
      </c>
      <c r="Z46" s="15" t="s">
        <v>5</v>
      </c>
      <c r="AA46" s="145"/>
      <c r="AB46" s="145"/>
      <c r="AC46" s="145"/>
      <c r="AD46" s="3"/>
      <c r="AE46" s="1"/>
    </row>
    <row r="47" spans="1:31" ht="66.599999999999994" customHeight="1" thickBot="1" x14ac:dyDescent="0.35">
      <c r="A47" s="29"/>
      <c r="B47" s="150">
        <v>100</v>
      </c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28">
        <v>104</v>
      </c>
      <c r="N47" s="27"/>
      <c r="O47" s="54" t="s">
        <v>31</v>
      </c>
      <c r="P47" s="52">
        <v>1</v>
      </c>
      <c r="Q47" s="51">
        <v>4</v>
      </c>
      <c r="R47" s="22">
        <v>104</v>
      </c>
      <c r="S47" s="50" t="s">
        <v>325</v>
      </c>
      <c r="T47" s="49">
        <v>100</v>
      </c>
      <c r="U47" s="19" t="s">
        <v>1</v>
      </c>
      <c r="V47" s="18"/>
      <c r="W47" s="17"/>
      <c r="X47" s="48">
        <v>91400</v>
      </c>
      <c r="Y47" s="47">
        <v>94900</v>
      </c>
      <c r="Z47" s="15" t="s">
        <v>5</v>
      </c>
      <c r="AA47" s="143"/>
      <c r="AB47" s="143"/>
      <c r="AC47" s="143"/>
      <c r="AD47" s="3"/>
      <c r="AE47" s="1"/>
    </row>
    <row r="48" spans="1:31" ht="27" customHeight="1" thickBot="1" x14ac:dyDescent="0.35">
      <c r="A48" s="29"/>
      <c r="B48" s="142">
        <v>120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28">
        <v>104</v>
      </c>
      <c r="N48" s="27"/>
      <c r="O48" s="45" t="s">
        <v>320</v>
      </c>
      <c r="P48" s="43">
        <v>1</v>
      </c>
      <c r="Q48" s="42">
        <v>4</v>
      </c>
      <c r="R48" s="22">
        <v>104</v>
      </c>
      <c r="S48" s="41" t="s">
        <v>325</v>
      </c>
      <c r="T48" s="40">
        <v>120</v>
      </c>
      <c r="U48" s="19" t="s">
        <v>1</v>
      </c>
      <c r="V48" s="18"/>
      <c r="W48" s="17"/>
      <c r="X48" s="39">
        <v>91400</v>
      </c>
      <c r="Y48" s="38">
        <v>94900</v>
      </c>
      <c r="Z48" s="15" t="s">
        <v>5</v>
      </c>
      <c r="AA48" s="143"/>
      <c r="AB48" s="143"/>
      <c r="AC48" s="143"/>
      <c r="AD48" s="3"/>
      <c r="AE48" s="1"/>
    </row>
    <row r="49" spans="1:31" ht="69.599999999999994" customHeight="1" thickBot="1" x14ac:dyDescent="0.35">
      <c r="A49" s="29"/>
      <c r="B49" s="115"/>
      <c r="C49" s="116"/>
      <c r="D49" s="116"/>
      <c r="E49" s="110"/>
      <c r="F49" s="110"/>
      <c r="G49" s="110"/>
      <c r="H49" s="112"/>
      <c r="I49" s="154" t="s">
        <v>50</v>
      </c>
      <c r="J49" s="154"/>
      <c r="K49" s="154"/>
      <c r="L49" s="154"/>
      <c r="M49" s="28">
        <v>104</v>
      </c>
      <c r="N49" s="27"/>
      <c r="O49" s="36" t="s">
        <v>49</v>
      </c>
      <c r="P49" s="34">
        <v>1</v>
      </c>
      <c r="Q49" s="33">
        <v>4</v>
      </c>
      <c r="R49" s="22">
        <v>104</v>
      </c>
      <c r="S49" s="32" t="s">
        <v>46</v>
      </c>
      <c r="T49" s="31" t="s">
        <v>3</v>
      </c>
      <c r="U49" s="19" t="s">
        <v>1</v>
      </c>
      <c r="V49" s="18"/>
      <c r="W49" s="17"/>
      <c r="X49" s="30">
        <v>2562800</v>
      </c>
      <c r="Y49" s="13">
        <v>2662800</v>
      </c>
      <c r="Z49" s="15" t="s">
        <v>5</v>
      </c>
      <c r="AA49" s="145"/>
      <c r="AB49" s="145"/>
      <c r="AC49" s="145"/>
      <c r="AD49" s="3"/>
      <c r="AE49" s="1"/>
    </row>
    <row r="50" spans="1:31" ht="66.599999999999994" customHeight="1" thickBot="1" x14ac:dyDescent="0.35">
      <c r="A50" s="29"/>
      <c r="B50" s="150">
        <v>100</v>
      </c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28">
        <v>104</v>
      </c>
      <c r="N50" s="27"/>
      <c r="O50" s="54" t="s">
        <v>31</v>
      </c>
      <c r="P50" s="52">
        <v>1</v>
      </c>
      <c r="Q50" s="51">
        <v>4</v>
      </c>
      <c r="R50" s="22">
        <v>104</v>
      </c>
      <c r="S50" s="50" t="s">
        <v>46</v>
      </c>
      <c r="T50" s="49">
        <v>100</v>
      </c>
      <c r="U50" s="19" t="s">
        <v>1</v>
      </c>
      <c r="V50" s="18"/>
      <c r="W50" s="17"/>
      <c r="X50" s="48">
        <v>2562800</v>
      </c>
      <c r="Y50" s="47">
        <v>2662800</v>
      </c>
      <c r="Z50" s="15" t="s">
        <v>5</v>
      </c>
      <c r="AA50" s="143"/>
      <c r="AB50" s="143"/>
      <c r="AC50" s="143"/>
      <c r="AD50" s="3"/>
      <c r="AE50" s="1"/>
    </row>
    <row r="51" spans="1:31" ht="27" customHeight="1" thickBot="1" x14ac:dyDescent="0.35">
      <c r="A51" s="29"/>
      <c r="B51" s="142">
        <v>120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28">
        <v>104</v>
      </c>
      <c r="N51" s="27"/>
      <c r="O51" s="45" t="s">
        <v>320</v>
      </c>
      <c r="P51" s="43">
        <v>1</v>
      </c>
      <c r="Q51" s="42">
        <v>4</v>
      </c>
      <c r="R51" s="22">
        <v>104</v>
      </c>
      <c r="S51" s="41" t="s">
        <v>46</v>
      </c>
      <c r="T51" s="40">
        <v>120</v>
      </c>
      <c r="U51" s="19" t="s">
        <v>1</v>
      </c>
      <c r="V51" s="18"/>
      <c r="W51" s="17"/>
      <c r="X51" s="39">
        <v>2562800</v>
      </c>
      <c r="Y51" s="38">
        <v>2662800</v>
      </c>
      <c r="Z51" s="15" t="s">
        <v>5</v>
      </c>
      <c r="AA51" s="143"/>
      <c r="AB51" s="143"/>
      <c r="AC51" s="143"/>
      <c r="AD51" s="3"/>
      <c r="AE51" s="1"/>
    </row>
    <row r="52" spans="1:31" ht="15" customHeight="1" thickBot="1" x14ac:dyDescent="0.35">
      <c r="A52" s="29"/>
      <c r="B52" s="155" t="s">
        <v>324</v>
      </c>
      <c r="C52" s="155"/>
      <c r="D52" s="155"/>
      <c r="E52" s="144"/>
      <c r="F52" s="144"/>
      <c r="G52" s="144"/>
      <c r="H52" s="144"/>
      <c r="I52" s="144"/>
      <c r="J52" s="144"/>
      <c r="K52" s="144"/>
      <c r="L52" s="144"/>
      <c r="M52" s="28">
        <v>105</v>
      </c>
      <c r="N52" s="27"/>
      <c r="O52" s="36" t="s">
        <v>324</v>
      </c>
      <c r="P52" s="34">
        <v>1</v>
      </c>
      <c r="Q52" s="33">
        <v>5</v>
      </c>
      <c r="R52" s="22">
        <v>105</v>
      </c>
      <c r="S52" s="32" t="s">
        <v>3</v>
      </c>
      <c r="T52" s="31" t="s">
        <v>3</v>
      </c>
      <c r="U52" s="19">
        <v>0</v>
      </c>
      <c r="V52" s="18"/>
      <c r="W52" s="17"/>
      <c r="X52" s="30">
        <v>63600</v>
      </c>
      <c r="Y52" s="13">
        <v>201900</v>
      </c>
      <c r="Z52" s="15" t="s">
        <v>287</v>
      </c>
      <c r="AA52" s="145"/>
      <c r="AB52" s="145"/>
      <c r="AC52" s="145"/>
      <c r="AD52" s="3"/>
      <c r="AE52" s="1"/>
    </row>
    <row r="53" spans="1:31" ht="28.2" customHeight="1" thickBot="1" x14ac:dyDescent="0.35">
      <c r="A53" s="29"/>
      <c r="B53" s="104"/>
      <c r="C53" s="105"/>
      <c r="D53" s="106"/>
      <c r="E53" s="147" t="s">
        <v>13</v>
      </c>
      <c r="F53" s="147"/>
      <c r="G53" s="147"/>
      <c r="H53" s="147"/>
      <c r="I53" s="148"/>
      <c r="J53" s="148"/>
      <c r="K53" s="148"/>
      <c r="L53" s="148"/>
      <c r="M53" s="28">
        <v>105</v>
      </c>
      <c r="N53" s="27"/>
      <c r="O53" s="26" t="s">
        <v>12</v>
      </c>
      <c r="P53" s="59">
        <v>1</v>
      </c>
      <c r="Q53" s="58">
        <v>5</v>
      </c>
      <c r="R53" s="22">
        <v>105</v>
      </c>
      <c r="S53" s="21" t="s">
        <v>11</v>
      </c>
      <c r="T53" s="20" t="s">
        <v>3</v>
      </c>
      <c r="U53" s="19" t="s">
        <v>1</v>
      </c>
      <c r="V53" s="18"/>
      <c r="W53" s="17"/>
      <c r="X53" s="57">
        <v>63600</v>
      </c>
      <c r="Y53" s="56">
        <v>201900</v>
      </c>
      <c r="Z53" s="15" t="s">
        <v>287</v>
      </c>
      <c r="AA53" s="145"/>
      <c r="AB53" s="145"/>
      <c r="AC53" s="145"/>
      <c r="AD53" s="3"/>
      <c r="AE53" s="1"/>
    </row>
    <row r="54" spans="1:31" ht="69.599999999999994" customHeight="1" thickBot="1" x14ac:dyDescent="0.35">
      <c r="A54" s="29"/>
      <c r="B54" s="113"/>
      <c r="C54" s="114"/>
      <c r="D54" s="114"/>
      <c r="E54" s="110"/>
      <c r="F54" s="110"/>
      <c r="G54" s="110"/>
      <c r="H54" s="112"/>
      <c r="I54" s="149" t="s">
        <v>323</v>
      </c>
      <c r="J54" s="149"/>
      <c r="K54" s="149"/>
      <c r="L54" s="149"/>
      <c r="M54" s="28">
        <v>105</v>
      </c>
      <c r="N54" s="27"/>
      <c r="O54" s="26" t="s">
        <v>322</v>
      </c>
      <c r="P54" s="59">
        <v>1</v>
      </c>
      <c r="Q54" s="58">
        <v>5</v>
      </c>
      <c r="R54" s="22">
        <v>105</v>
      </c>
      <c r="S54" s="21" t="s">
        <v>321</v>
      </c>
      <c r="T54" s="20" t="s">
        <v>3</v>
      </c>
      <c r="U54" s="19" t="s">
        <v>1</v>
      </c>
      <c r="V54" s="18"/>
      <c r="W54" s="17"/>
      <c r="X54" s="57">
        <v>63600</v>
      </c>
      <c r="Y54" s="56">
        <v>201900</v>
      </c>
      <c r="Z54" s="15" t="s">
        <v>287</v>
      </c>
      <c r="AA54" s="145"/>
      <c r="AB54" s="145"/>
      <c r="AC54" s="145"/>
      <c r="AD54" s="3"/>
      <c r="AE54" s="1"/>
    </row>
    <row r="55" spans="1:31" ht="27" customHeight="1" thickBot="1" x14ac:dyDescent="0.35">
      <c r="A55" s="29"/>
      <c r="B55" s="150">
        <v>200</v>
      </c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28">
        <v>105</v>
      </c>
      <c r="N55" s="27"/>
      <c r="O55" s="54" t="s">
        <v>19</v>
      </c>
      <c r="P55" s="52">
        <v>1</v>
      </c>
      <c r="Q55" s="51">
        <v>5</v>
      </c>
      <c r="R55" s="22">
        <v>105</v>
      </c>
      <c r="S55" s="50" t="s">
        <v>321</v>
      </c>
      <c r="T55" s="49">
        <v>200</v>
      </c>
      <c r="U55" s="19" t="s">
        <v>1</v>
      </c>
      <c r="V55" s="18"/>
      <c r="W55" s="17"/>
      <c r="X55" s="48">
        <v>63600</v>
      </c>
      <c r="Y55" s="47">
        <v>201900</v>
      </c>
      <c r="Z55" s="15" t="s">
        <v>287</v>
      </c>
      <c r="AA55" s="143"/>
      <c r="AB55" s="143"/>
      <c r="AC55" s="143"/>
      <c r="AD55" s="3"/>
      <c r="AE55" s="1"/>
    </row>
    <row r="56" spans="1:31" ht="40.200000000000003" customHeight="1" thickBot="1" x14ac:dyDescent="0.35">
      <c r="A56" s="29"/>
      <c r="B56" s="142">
        <v>240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28">
        <v>105</v>
      </c>
      <c r="N56" s="27"/>
      <c r="O56" s="45" t="s">
        <v>18</v>
      </c>
      <c r="P56" s="43">
        <v>1</v>
      </c>
      <c r="Q56" s="42">
        <v>5</v>
      </c>
      <c r="R56" s="22">
        <v>105</v>
      </c>
      <c r="S56" s="41" t="s">
        <v>321</v>
      </c>
      <c r="T56" s="40">
        <v>240</v>
      </c>
      <c r="U56" s="19" t="s">
        <v>1</v>
      </c>
      <c r="V56" s="18"/>
      <c r="W56" s="17"/>
      <c r="X56" s="39">
        <v>63600</v>
      </c>
      <c r="Y56" s="38">
        <v>201900</v>
      </c>
      <c r="Z56" s="15" t="s">
        <v>287</v>
      </c>
      <c r="AA56" s="143"/>
      <c r="AB56" s="143"/>
      <c r="AC56" s="143"/>
      <c r="AD56" s="3"/>
      <c r="AE56" s="1"/>
    </row>
    <row r="57" spans="1:31" ht="15" customHeight="1" thickBot="1" x14ac:dyDescent="0.35">
      <c r="A57" s="29"/>
      <c r="B57" s="155" t="s">
        <v>319</v>
      </c>
      <c r="C57" s="155"/>
      <c r="D57" s="155"/>
      <c r="E57" s="144"/>
      <c r="F57" s="144"/>
      <c r="G57" s="144"/>
      <c r="H57" s="144"/>
      <c r="I57" s="144"/>
      <c r="J57" s="144"/>
      <c r="K57" s="144"/>
      <c r="L57" s="144"/>
      <c r="M57" s="28">
        <v>113</v>
      </c>
      <c r="N57" s="27"/>
      <c r="O57" s="36" t="s">
        <v>319</v>
      </c>
      <c r="P57" s="34">
        <v>1</v>
      </c>
      <c r="Q57" s="33">
        <v>13</v>
      </c>
      <c r="R57" s="22">
        <v>113</v>
      </c>
      <c r="S57" s="32" t="s">
        <v>3</v>
      </c>
      <c r="T57" s="31" t="s">
        <v>3</v>
      </c>
      <c r="U57" s="19">
        <v>0</v>
      </c>
      <c r="V57" s="18"/>
      <c r="W57" s="17"/>
      <c r="X57" s="30">
        <v>18056051.379999999</v>
      </c>
      <c r="Y57" s="13">
        <v>14358834.890000001</v>
      </c>
      <c r="Z57" s="15" t="s">
        <v>2</v>
      </c>
      <c r="AA57" s="145"/>
      <c r="AB57" s="145"/>
      <c r="AC57" s="145"/>
      <c r="AD57" s="3"/>
      <c r="AE57" s="1"/>
    </row>
    <row r="58" spans="1:31" ht="55.8" customHeight="1" thickBot="1" x14ac:dyDescent="0.35">
      <c r="A58" s="29"/>
      <c r="B58" s="160"/>
      <c r="C58" s="161"/>
      <c r="D58" s="162"/>
      <c r="E58" s="147" t="s">
        <v>318</v>
      </c>
      <c r="F58" s="147"/>
      <c r="G58" s="147"/>
      <c r="H58" s="147"/>
      <c r="I58" s="148"/>
      <c r="J58" s="148"/>
      <c r="K58" s="148"/>
      <c r="L58" s="148"/>
      <c r="M58" s="28">
        <v>113</v>
      </c>
      <c r="N58" s="27"/>
      <c r="O58" s="26" t="s">
        <v>317</v>
      </c>
      <c r="P58" s="59">
        <v>1</v>
      </c>
      <c r="Q58" s="58">
        <v>13</v>
      </c>
      <c r="R58" s="22">
        <v>113</v>
      </c>
      <c r="S58" s="21" t="s">
        <v>316</v>
      </c>
      <c r="T58" s="20" t="s">
        <v>3</v>
      </c>
      <c r="U58" s="19" t="s">
        <v>1</v>
      </c>
      <c r="V58" s="18"/>
      <c r="W58" s="17"/>
      <c r="X58" s="57">
        <v>638000</v>
      </c>
      <c r="Y58" s="56">
        <v>0</v>
      </c>
      <c r="Z58" s="15" t="s">
        <v>294</v>
      </c>
      <c r="AA58" s="145"/>
      <c r="AB58" s="145"/>
      <c r="AC58" s="145"/>
      <c r="AD58" s="3"/>
      <c r="AE58" s="1"/>
    </row>
    <row r="59" spans="1:31" ht="69.599999999999994" customHeight="1" thickBot="1" x14ac:dyDescent="0.35">
      <c r="A59" s="29"/>
      <c r="B59" s="113"/>
      <c r="C59" s="114"/>
      <c r="D59" s="114"/>
      <c r="E59" s="110"/>
      <c r="F59" s="110"/>
      <c r="G59" s="110"/>
      <c r="H59" s="112"/>
      <c r="I59" s="149" t="s">
        <v>315</v>
      </c>
      <c r="J59" s="149"/>
      <c r="K59" s="149"/>
      <c r="L59" s="149"/>
      <c r="M59" s="28">
        <v>113</v>
      </c>
      <c r="N59" s="27"/>
      <c r="O59" s="26" t="s">
        <v>314</v>
      </c>
      <c r="P59" s="59">
        <v>1</v>
      </c>
      <c r="Q59" s="58">
        <v>13</v>
      </c>
      <c r="R59" s="22">
        <v>113</v>
      </c>
      <c r="S59" s="21" t="s">
        <v>313</v>
      </c>
      <c r="T59" s="20" t="s">
        <v>3</v>
      </c>
      <c r="U59" s="19" t="s">
        <v>1</v>
      </c>
      <c r="V59" s="18"/>
      <c r="W59" s="17"/>
      <c r="X59" s="57">
        <v>638000</v>
      </c>
      <c r="Y59" s="56">
        <v>0</v>
      </c>
      <c r="Z59" s="15" t="s">
        <v>294</v>
      </c>
      <c r="AA59" s="145"/>
      <c r="AB59" s="145"/>
      <c r="AC59" s="145"/>
      <c r="AD59" s="3"/>
      <c r="AE59" s="1"/>
    </row>
    <row r="60" spans="1:31" ht="27" customHeight="1" thickBot="1" x14ac:dyDescent="0.35">
      <c r="A60" s="29"/>
      <c r="B60" s="150">
        <v>200</v>
      </c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28">
        <v>113</v>
      </c>
      <c r="N60" s="27"/>
      <c r="O60" s="54" t="s">
        <v>19</v>
      </c>
      <c r="P60" s="52">
        <v>1</v>
      </c>
      <c r="Q60" s="51">
        <v>13</v>
      </c>
      <c r="R60" s="22">
        <v>113</v>
      </c>
      <c r="S60" s="50" t="s">
        <v>313</v>
      </c>
      <c r="T60" s="49">
        <v>200</v>
      </c>
      <c r="U60" s="19" t="s">
        <v>1</v>
      </c>
      <c r="V60" s="18"/>
      <c r="W60" s="17"/>
      <c r="X60" s="48">
        <v>638000</v>
      </c>
      <c r="Y60" s="47">
        <v>0</v>
      </c>
      <c r="Z60" s="15" t="s">
        <v>294</v>
      </c>
      <c r="AA60" s="143"/>
      <c r="AB60" s="143"/>
      <c r="AC60" s="143"/>
      <c r="AD60" s="3"/>
      <c r="AE60" s="1"/>
    </row>
    <row r="61" spans="1:31" ht="40.200000000000003" customHeight="1" thickBot="1" x14ac:dyDescent="0.35">
      <c r="A61" s="29"/>
      <c r="B61" s="142">
        <v>240</v>
      </c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28">
        <v>113</v>
      </c>
      <c r="N61" s="27"/>
      <c r="O61" s="45" t="s">
        <v>18</v>
      </c>
      <c r="P61" s="43">
        <v>1</v>
      </c>
      <c r="Q61" s="42">
        <v>13</v>
      </c>
      <c r="R61" s="22">
        <v>113</v>
      </c>
      <c r="S61" s="41" t="s">
        <v>313</v>
      </c>
      <c r="T61" s="40">
        <v>240</v>
      </c>
      <c r="U61" s="19" t="s">
        <v>1</v>
      </c>
      <c r="V61" s="18"/>
      <c r="W61" s="17"/>
      <c r="X61" s="39">
        <v>638000</v>
      </c>
      <c r="Y61" s="38">
        <v>0</v>
      </c>
      <c r="Z61" s="15" t="s">
        <v>294</v>
      </c>
      <c r="AA61" s="143"/>
      <c r="AB61" s="143"/>
      <c r="AC61" s="143"/>
      <c r="AD61" s="3"/>
      <c r="AE61" s="1"/>
    </row>
    <row r="62" spans="1:31" ht="55.8" customHeight="1" thickBot="1" x14ac:dyDescent="0.35">
      <c r="A62" s="29"/>
      <c r="B62" s="104"/>
      <c r="C62" s="105"/>
      <c r="D62" s="106"/>
      <c r="E62" s="152" t="s">
        <v>312</v>
      </c>
      <c r="F62" s="152"/>
      <c r="G62" s="152"/>
      <c r="H62" s="152"/>
      <c r="I62" s="153"/>
      <c r="J62" s="153"/>
      <c r="K62" s="153"/>
      <c r="L62" s="153"/>
      <c r="M62" s="28">
        <v>113</v>
      </c>
      <c r="N62" s="27"/>
      <c r="O62" s="36" t="s">
        <v>311</v>
      </c>
      <c r="P62" s="34">
        <v>1</v>
      </c>
      <c r="Q62" s="33">
        <v>13</v>
      </c>
      <c r="R62" s="22">
        <v>113</v>
      </c>
      <c r="S62" s="32" t="s">
        <v>310</v>
      </c>
      <c r="T62" s="31" t="s">
        <v>3</v>
      </c>
      <c r="U62" s="19" t="s">
        <v>1</v>
      </c>
      <c r="V62" s="18"/>
      <c r="W62" s="17"/>
      <c r="X62" s="30">
        <v>632700</v>
      </c>
      <c r="Y62" s="13">
        <v>632700</v>
      </c>
      <c r="Z62" s="15" t="s">
        <v>2</v>
      </c>
      <c r="AA62" s="145"/>
      <c r="AB62" s="145"/>
      <c r="AC62" s="145"/>
      <c r="AD62" s="3"/>
      <c r="AE62" s="1"/>
    </row>
    <row r="63" spans="1:31" ht="69.599999999999994" customHeight="1" thickBot="1" x14ac:dyDescent="0.35">
      <c r="A63" s="29"/>
      <c r="B63" s="113"/>
      <c r="C63" s="114"/>
      <c r="D63" s="114"/>
      <c r="E63" s="110"/>
      <c r="F63" s="110"/>
      <c r="G63" s="110"/>
      <c r="H63" s="112"/>
      <c r="I63" s="149" t="s">
        <v>309</v>
      </c>
      <c r="J63" s="149"/>
      <c r="K63" s="149"/>
      <c r="L63" s="149"/>
      <c r="M63" s="28">
        <v>113</v>
      </c>
      <c r="N63" s="27"/>
      <c r="O63" s="26" t="s">
        <v>308</v>
      </c>
      <c r="P63" s="59">
        <v>1</v>
      </c>
      <c r="Q63" s="58">
        <v>13</v>
      </c>
      <c r="R63" s="22">
        <v>113</v>
      </c>
      <c r="S63" s="21" t="s">
        <v>307</v>
      </c>
      <c r="T63" s="20" t="s">
        <v>3</v>
      </c>
      <c r="U63" s="19" t="s">
        <v>1</v>
      </c>
      <c r="V63" s="18"/>
      <c r="W63" s="17"/>
      <c r="X63" s="57">
        <v>31700</v>
      </c>
      <c r="Y63" s="56">
        <v>31700</v>
      </c>
      <c r="Z63" s="15" t="s">
        <v>294</v>
      </c>
      <c r="AA63" s="145"/>
      <c r="AB63" s="145"/>
      <c r="AC63" s="145"/>
      <c r="AD63" s="3"/>
      <c r="AE63" s="1"/>
    </row>
    <row r="64" spans="1:31" ht="27" customHeight="1" thickBot="1" x14ac:dyDescent="0.35">
      <c r="A64" s="29"/>
      <c r="B64" s="108">
        <v>300</v>
      </c>
      <c r="C64" s="108"/>
      <c r="D64" s="108"/>
      <c r="E64" s="150"/>
      <c r="F64" s="150"/>
      <c r="G64" s="150"/>
      <c r="H64" s="150"/>
      <c r="I64" s="150"/>
      <c r="J64" s="150"/>
      <c r="K64" s="150"/>
      <c r="L64" s="150"/>
      <c r="M64" s="28">
        <v>113</v>
      </c>
      <c r="N64" s="27"/>
      <c r="O64" s="54" t="s">
        <v>48</v>
      </c>
      <c r="P64" s="52">
        <v>1</v>
      </c>
      <c r="Q64" s="51">
        <v>13</v>
      </c>
      <c r="R64" s="22">
        <v>113</v>
      </c>
      <c r="S64" s="50" t="s">
        <v>307</v>
      </c>
      <c r="T64" s="49">
        <v>300</v>
      </c>
      <c r="U64" s="19" t="s">
        <v>1</v>
      </c>
      <c r="V64" s="18"/>
      <c r="W64" s="17"/>
      <c r="X64" s="48">
        <v>31700</v>
      </c>
      <c r="Y64" s="47">
        <v>31700</v>
      </c>
      <c r="Z64" s="15" t="s">
        <v>294</v>
      </c>
      <c r="AA64" s="143"/>
      <c r="AB64" s="143"/>
      <c r="AC64" s="143"/>
      <c r="AD64" s="3"/>
      <c r="AE64" s="1"/>
    </row>
    <row r="65" spans="1:31" ht="15" customHeight="1" thickBot="1" x14ac:dyDescent="0.35">
      <c r="A65" s="29"/>
      <c r="B65" s="103">
        <v>350</v>
      </c>
      <c r="C65" s="103"/>
      <c r="D65" s="103"/>
      <c r="E65" s="103"/>
      <c r="F65" s="103"/>
      <c r="G65" s="103"/>
      <c r="H65" s="103"/>
      <c r="I65" s="142"/>
      <c r="J65" s="142"/>
      <c r="K65" s="142"/>
      <c r="L65" s="142"/>
      <c r="M65" s="28">
        <v>113</v>
      </c>
      <c r="N65" s="27"/>
      <c r="O65" s="45" t="s">
        <v>272</v>
      </c>
      <c r="P65" s="43">
        <v>1</v>
      </c>
      <c r="Q65" s="42">
        <v>13</v>
      </c>
      <c r="R65" s="22">
        <v>113</v>
      </c>
      <c r="S65" s="41" t="s">
        <v>307</v>
      </c>
      <c r="T65" s="40">
        <v>350</v>
      </c>
      <c r="U65" s="19" t="s">
        <v>1</v>
      </c>
      <c r="V65" s="18"/>
      <c r="W65" s="17"/>
      <c r="X65" s="39">
        <v>31700</v>
      </c>
      <c r="Y65" s="38">
        <v>31700</v>
      </c>
      <c r="Z65" s="15" t="s">
        <v>294</v>
      </c>
      <c r="AA65" s="143"/>
      <c r="AB65" s="143"/>
      <c r="AC65" s="143"/>
      <c r="AD65" s="3"/>
      <c r="AE65" s="1"/>
    </row>
    <row r="66" spans="1:31" ht="138.6" customHeight="1" thickBot="1" x14ac:dyDescent="0.35">
      <c r="A66" s="29"/>
      <c r="B66" s="115"/>
      <c r="C66" s="116"/>
      <c r="D66" s="116"/>
      <c r="E66" s="110"/>
      <c r="F66" s="110"/>
      <c r="G66" s="110"/>
      <c r="H66" s="112"/>
      <c r="I66" s="154" t="s">
        <v>306</v>
      </c>
      <c r="J66" s="154"/>
      <c r="K66" s="154"/>
      <c r="L66" s="154"/>
      <c r="M66" s="28">
        <v>113</v>
      </c>
      <c r="N66" s="27"/>
      <c r="O66" s="36" t="s">
        <v>305</v>
      </c>
      <c r="P66" s="34">
        <v>1</v>
      </c>
      <c r="Q66" s="33">
        <v>13</v>
      </c>
      <c r="R66" s="22">
        <v>113</v>
      </c>
      <c r="S66" s="32" t="s">
        <v>304</v>
      </c>
      <c r="T66" s="31" t="s">
        <v>3</v>
      </c>
      <c r="U66" s="19" t="s">
        <v>1</v>
      </c>
      <c r="V66" s="18"/>
      <c r="W66" s="17"/>
      <c r="X66" s="30">
        <v>601000</v>
      </c>
      <c r="Y66" s="13">
        <v>601000</v>
      </c>
      <c r="Z66" s="15" t="s">
        <v>5</v>
      </c>
      <c r="AA66" s="145"/>
      <c r="AB66" s="145"/>
      <c r="AC66" s="145"/>
      <c r="AD66" s="3"/>
      <c r="AE66" s="1"/>
    </row>
    <row r="67" spans="1:31" ht="27" customHeight="1" thickBot="1" x14ac:dyDescent="0.35">
      <c r="A67" s="29"/>
      <c r="B67" s="150">
        <v>300</v>
      </c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28">
        <v>113</v>
      </c>
      <c r="N67" s="27"/>
      <c r="O67" s="54" t="s">
        <v>48</v>
      </c>
      <c r="P67" s="52">
        <v>1</v>
      </c>
      <c r="Q67" s="51">
        <v>13</v>
      </c>
      <c r="R67" s="22">
        <v>113</v>
      </c>
      <c r="S67" s="50" t="s">
        <v>304</v>
      </c>
      <c r="T67" s="49">
        <v>300</v>
      </c>
      <c r="U67" s="19" t="s">
        <v>1</v>
      </c>
      <c r="V67" s="18"/>
      <c r="W67" s="17"/>
      <c r="X67" s="48">
        <v>601000</v>
      </c>
      <c r="Y67" s="47">
        <v>601000</v>
      </c>
      <c r="Z67" s="15" t="s">
        <v>5</v>
      </c>
      <c r="AA67" s="143"/>
      <c r="AB67" s="143"/>
      <c r="AC67" s="143"/>
      <c r="AD67" s="3"/>
      <c r="AE67" s="1"/>
    </row>
    <row r="68" spans="1:31" ht="15" customHeight="1" thickBot="1" x14ac:dyDescent="0.35">
      <c r="A68" s="29"/>
      <c r="B68" s="142">
        <v>350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28">
        <v>113</v>
      </c>
      <c r="N68" s="27"/>
      <c r="O68" s="45" t="s">
        <v>272</v>
      </c>
      <c r="P68" s="43">
        <v>1</v>
      </c>
      <c r="Q68" s="42">
        <v>13</v>
      </c>
      <c r="R68" s="22">
        <v>113</v>
      </c>
      <c r="S68" s="41" t="s">
        <v>304</v>
      </c>
      <c r="T68" s="40">
        <v>350</v>
      </c>
      <c r="U68" s="19" t="s">
        <v>1</v>
      </c>
      <c r="V68" s="18"/>
      <c r="W68" s="17"/>
      <c r="X68" s="39">
        <v>601000</v>
      </c>
      <c r="Y68" s="38">
        <v>601000</v>
      </c>
      <c r="Z68" s="15" t="s">
        <v>5</v>
      </c>
      <c r="AA68" s="143"/>
      <c r="AB68" s="143"/>
      <c r="AC68" s="143"/>
      <c r="AD68" s="3"/>
      <c r="AE68" s="1"/>
    </row>
    <row r="69" spans="1:31" ht="28.2" customHeight="1" thickBot="1" x14ac:dyDescent="0.35">
      <c r="A69" s="29"/>
      <c r="B69" s="104"/>
      <c r="C69" s="105"/>
      <c r="D69" s="106"/>
      <c r="E69" s="152" t="s">
        <v>13</v>
      </c>
      <c r="F69" s="152"/>
      <c r="G69" s="152"/>
      <c r="H69" s="152"/>
      <c r="I69" s="153"/>
      <c r="J69" s="153"/>
      <c r="K69" s="153"/>
      <c r="L69" s="153"/>
      <c r="M69" s="28">
        <v>113</v>
      </c>
      <c r="N69" s="27"/>
      <c r="O69" s="36" t="s">
        <v>12</v>
      </c>
      <c r="P69" s="34">
        <v>1</v>
      </c>
      <c r="Q69" s="33">
        <v>13</v>
      </c>
      <c r="R69" s="22">
        <v>113</v>
      </c>
      <c r="S69" s="32" t="s">
        <v>11</v>
      </c>
      <c r="T69" s="31" t="s">
        <v>3</v>
      </c>
      <c r="U69" s="19" t="s">
        <v>1</v>
      </c>
      <c r="V69" s="18"/>
      <c r="W69" s="17"/>
      <c r="X69" s="30">
        <v>16785351.379999999</v>
      </c>
      <c r="Y69" s="13">
        <v>13726134.890000001</v>
      </c>
      <c r="Z69" s="15" t="s">
        <v>2</v>
      </c>
      <c r="AA69" s="145"/>
      <c r="AB69" s="145"/>
      <c r="AC69" s="145"/>
      <c r="AD69" s="3"/>
      <c r="AE69" s="1"/>
    </row>
    <row r="70" spans="1:31" ht="28.2" customHeight="1" thickBot="1" x14ac:dyDescent="0.35">
      <c r="A70" s="29"/>
      <c r="B70" s="113"/>
      <c r="C70" s="114"/>
      <c r="D70" s="114"/>
      <c r="E70" s="110"/>
      <c r="F70" s="110"/>
      <c r="G70" s="110"/>
      <c r="H70" s="112"/>
      <c r="I70" s="149" t="s">
        <v>303</v>
      </c>
      <c r="J70" s="149"/>
      <c r="K70" s="149"/>
      <c r="L70" s="149"/>
      <c r="M70" s="28">
        <v>113</v>
      </c>
      <c r="N70" s="27"/>
      <c r="O70" s="26" t="s">
        <v>302</v>
      </c>
      <c r="P70" s="59">
        <v>1</v>
      </c>
      <c r="Q70" s="58">
        <v>13</v>
      </c>
      <c r="R70" s="22">
        <v>113</v>
      </c>
      <c r="S70" s="21" t="s">
        <v>301</v>
      </c>
      <c r="T70" s="20" t="s">
        <v>3</v>
      </c>
      <c r="U70" s="19" t="s">
        <v>1</v>
      </c>
      <c r="V70" s="18"/>
      <c r="W70" s="17"/>
      <c r="X70" s="57">
        <v>1340000</v>
      </c>
      <c r="Y70" s="56">
        <v>500000</v>
      </c>
      <c r="Z70" s="15" t="s">
        <v>294</v>
      </c>
      <c r="AA70" s="145"/>
      <c r="AB70" s="145"/>
      <c r="AC70" s="145"/>
      <c r="AD70" s="3"/>
      <c r="AE70" s="1"/>
    </row>
    <row r="71" spans="1:31" ht="27" customHeight="1" thickBot="1" x14ac:dyDescent="0.35">
      <c r="A71" s="29"/>
      <c r="B71" s="150">
        <v>200</v>
      </c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28">
        <v>113</v>
      </c>
      <c r="N71" s="27"/>
      <c r="O71" s="54" t="s">
        <v>19</v>
      </c>
      <c r="P71" s="52">
        <v>1</v>
      </c>
      <c r="Q71" s="51">
        <v>13</v>
      </c>
      <c r="R71" s="22">
        <v>113</v>
      </c>
      <c r="S71" s="50" t="s">
        <v>301</v>
      </c>
      <c r="T71" s="49">
        <v>200</v>
      </c>
      <c r="U71" s="19" t="s">
        <v>1</v>
      </c>
      <c r="V71" s="18"/>
      <c r="W71" s="17"/>
      <c r="X71" s="48">
        <v>1340000</v>
      </c>
      <c r="Y71" s="47">
        <v>500000</v>
      </c>
      <c r="Z71" s="15" t="s">
        <v>294</v>
      </c>
      <c r="AA71" s="143"/>
      <c r="AB71" s="143"/>
      <c r="AC71" s="143"/>
      <c r="AD71" s="3"/>
      <c r="AE71" s="1"/>
    </row>
    <row r="72" spans="1:31" ht="40.200000000000003" customHeight="1" thickBot="1" x14ac:dyDescent="0.35">
      <c r="A72" s="29"/>
      <c r="B72" s="142">
        <v>240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28">
        <v>113</v>
      </c>
      <c r="N72" s="27"/>
      <c r="O72" s="45" t="s">
        <v>18</v>
      </c>
      <c r="P72" s="43">
        <v>1</v>
      </c>
      <c r="Q72" s="42">
        <v>13</v>
      </c>
      <c r="R72" s="22">
        <v>113</v>
      </c>
      <c r="S72" s="41" t="s">
        <v>301</v>
      </c>
      <c r="T72" s="40">
        <v>240</v>
      </c>
      <c r="U72" s="19" t="s">
        <v>1</v>
      </c>
      <c r="V72" s="18"/>
      <c r="W72" s="17"/>
      <c r="X72" s="39">
        <v>1340000</v>
      </c>
      <c r="Y72" s="38">
        <v>500000</v>
      </c>
      <c r="Z72" s="15" t="s">
        <v>294</v>
      </c>
      <c r="AA72" s="143"/>
      <c r="AB72" s="143"/>
      <c r="AC72" s="143"/>
      <c r="AD72" s="3"/>
      <c r="AE72" s="1"/>
    </row>
    <row r="73" spans="1:31" ht="28.2" customHeight="1" thickBot="1" x14ac:dyDescent="0.35">
      <c r="A73" s="29"/>
      <c r="B73" s="163"/>
      <c r="C73" s="164"/>
      <c r="D73" s="164"/>
      <c r="E73" s="153"/>
      <c r="F73" s="153"/>
      <c r="G73" s="153"/>
      <c r="H73" s="159"/>
      <c r="I73" s="154" t="s">
        <v>300</v>
      </c>
      <c r="J73" s="154"/>
      <c r="K73" s="154"/>
      <c r="L73" s="154"/>
      <c r="M73" s="28">
        <v>113</v>
      </c>
      <c r="N73" s="27"/>
      <c r="O73" s="36" t="s">
        <v>299</v>
      </c>
      <c r="P73" s="34">
        <v>1</v>
      </c>
      <c r="Q73" s="33">
        <v>13</v>
      </c>
      <c r="R73" s="22">
        <v>113</v>
      </c>
      <c r="S73" s="32" t="s">
        <v>298</v>
      </c>
      <c r="T73" s="31" t="s">
        <v>3</v>
      </c>
      <c r="U73" s="19" t="s">
        <v>1</v>
      </c>
      <c r="V73" s="18"/>
      <c r="W73" s="17"/>
      <c r="X73" s="30">
        <v>1160000</v>
      </c>
      <c r="Y73" s="13">
        <v>0</v>
      </c>
      <c r="Z73" s="15" t="s">
        <v>294</v>
      </c>
      <c r="AA73" s="145"/>
      <c r="AB73" s="145"/>
      <c r="AC73" s="145"/>
      <c r="AD73" s="3"/>
      <c r="AE73" s="1"/>
    </row>
    <row r="74" spans="1:31" ht="27" customHeight="1" thickBot="1" x14ac:dyDescent="0.35">
      <c r="A74" s="29"/>
      <c r="B74" s="156">
        <v>200</v>
      </c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28">
        <v>113</v>
      </c>
      <c r="N74" s="27"/>
      <c r="O74" s="80" t="s">
        <v>19</v>
      </c>
      <c r="P74" s="78">
        <v>1</v>
      </c>
      <c r="Q74" s="77">
        <v>13</v>
      </c>
      <c r="R74" s="22">
        <v>113</v>
      </c>
      <c r="S74" s="76" t="s">
        <v>298</v>
      </c>
      <c r="T74" s="75">
        <v>200</v>
      </c>
      <c r="U74" s="19" t="s">
        <v>1</v>
      </c>
      <c r="V74" s="18"/>
      <c r="W74" s="17"/>
      <c r="X74" s="74">
        <v>1160000</v>
      </c>
      <c r="Y74" s="73">
        <v>0</v>
      </c>
      <c r="Z74" s="15" t="s">
        <v>294</v>
      </c>
      <c r="AA74" s="143"/>
      <c r="AB74" s="143"/>
      <c r="AC74" s="143"/>
      <c r="AD74" s="3"/>
      <c r="AE74" s="1"/>
    </row>
    <row r="75" spans="1:31" ht="40.200000000000003" customHeight="1" thickBot="1" x14ac:dyDescent="0.35">
      <c r="A75" s="29"/>
      <c r="B75" s="142">
        <v>240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28">
        <v>113</v>
      </c>
      <c r="N75" s="27"/>
      <c r="O75" s="45" t="s">
        <v>18</v>
      </c>
      <c r="P75" s="43">
        <v>1</v>
      </c>
      <c r="Q75" s="42">
        <v>13</v>
      </c>
      <c r="R75" s="22">
        <v>113</v>
      </c>
      <c r="S75" s="41" t="s">
        <v>298</v>
      </c>
      <c r="T75" s="40">
        <v>240</v>
      </c>
      <c r="U75" s="19" t="s">
        <v>1</v>
      </c>
      <c r="V75" s="18"/>
      <c r="W75" s="17"/>
      <c r="X75" s="39">
        <v>1160000</v>
      </c>
      <c r="Y75" s="38">
        <v>0</v>
      </c>
      <c r="Z75" s="15" t="s">
        <v>294</v>
      </c>
      <c r="AA75" s="143"/>
      <c r="AB75" s="143"/>
      <c r="AC75" s="143"/>
      <c r="AD75" s="3"/>
      <c r="AE75" s="1"/>
    </row>
    <row r="76" spans="1:31" ht="42" customHeight="1" thickBot="1" x14ac:dyDescent="0.35">
      <c r="A76" s="29"/>
      <c r="B76" s="115"/>
      <c r="C76" s="116"/>
      <c r="D76" s="116"/>
      <c r="E76" s="110"/>
      <c r="F76" s="110"/>
      <c r="G76" s="110"/>
      <c r="H76" s="112"/>
      <c r="I76" s="154" t="s">
        <v>297</v>
      </c>
      <c r="J76" s="154"/>
      <c r="K76" s="154"/>
      <c r="L76" s="154"/>
      <c r="M76" s="28">
        <v>113</v>
      </c>
      <c r="N76" s="27"/>
      <c r="O76" s="36" t="s">
        <v>296</v>
      </c>
      <c r="P76" s="34">
        <v>1</v>
      </c>
      <c r="Q76" s="33">
        <v>13</v>
      </c>
      <c r="R76" s="22">
        <v>113</v>
      </c>
      <c r="S76" s="32" t="s">
        <v>295</v>
      </c>
      <c r="T76" s="31" t="s">
        <v>3</v>
      </c>
      <c r="U76" s="19" t="s">
        <v>1</v>
      </c>
      <c r="V76" s="18"/>
      <c r="W76" s="17"/>
      <c r="X76" s="30">
        <v>14285351.380000001</v>
      </c>
      <c r="Y76" s="13">
        <v>13226134.890000001</v>
      </c>
      <c r="Z76" s="15" t="s">
        <v>294</v>
      </c>
      <c r="AA76" s="145"/>
      <c r="AB76" s="145"/>
      <c r="AC76" s="145"/>
      <c r="AD76" s="3"/>
      <c r="AE76" s="1"/>
    </row>
    <row r="77" spans="1:31" ht="66.599999999999994" customHeight="1" thickBot="1" x14ac:dyDescent="0.35">
      <c r="A77" s="29"/>
      <c r="B77" s="150">
        <v>100</v>
      </c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28">
        <v>113</v>
      </c>
      <c r="N77" s="27"/>
      <c r="O77" s="54" t="s">
        <v>31</v>
      </c>
      <c r="P77" s="52">
        <v>1</v>
      </c>
      <c r="Q77" s="51">
        <v>13</v>
      </c>
      <c r="R77" s="22">
        <v>113</v>
      </c>
      <c r="S77" s="50" t="s">
        <v>295</v>
      </c>
      <c r="T77" s="49">
        <v>100</v>
      </c>
      <c r="U77" s="19" t="s">
        <v>1</v>
      </c>
      <c r="V77" s="18"/>
      <c r="W77" s="17"/>
      <c r="X77" s="48">
        <v>8769179.3900000006</v>
      </c>
      <c r="Y77" s="47">
        <v>7470468.2300000004</v>
      </c>
      <c r="Z77" s="15" t="s">
        <v>294</v>
      </c>
      <c r="AA77" s="143"/>
      <c r="AB77" s="143"/>
      <c r="AC77" s="143"/>
      <c r="AD77" s="3"/>
      <c r="AE77" s="1"/>
    </row>
    <row r="78" spans="1:31" ht="27" customHeight="1" thickBot="1" x14ac:dyDescent="0.35">
      <c r="A78" s="29"/>
      <c r="B78" s="142">
        <v>110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28">
        <v>113</v>
      </c>
      <c r="N78" s="27"/>
      <c r="O78" s="45" t="s">
        <v>30</v>
      </c>
      <c r="P78" s="43">
        <v>1</v>
      </c>
      <c r="Q78" s="42">
        <v>13</v>
      </c>
      <c r="R78" s="22">
        <v>113</v>
      </c>
      <c r="S78" s="41" t="s">
        <v>295</v>
      </c>
      <c r="T78" s="40">
        <v>110</v>
      </c>
      <c r="U78" s="19" t="s">
        <v>1</v>
      </c>
      <c r="V78" s="18"/>
      <c r="W78" s="17"/>
      <c r="X78" s="39">
        <v>8769179.3900000006</v>
      </c>
      <c r="Y78" s="38">
        <v>7470468.2300000004</v>
      </c>
      <c r="Z78" s="15" t="s">
        <v>294</v>
      </c>
      <c r="AA78" s="143"/>
      <c r="AB78" s="143"/>
      <c r="AC78" s="143"/>
      <c r="AD78" s="3"/>
      <c r="AE78" s="1"/>
    </row>
    <row r="79" spans="1:31" ht="27" customHeight="1" thickBot="1" x14ac:dyDescent="0.35">
      <c r="A79" s="29"/>
      <c r="B79" s="156">
        <v>200</v>
      </c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28">
        <v>113</v>
      </c>
      <c r="N79" s="27"/>
      <c r="O79" s="80" t="s">
        <v>19</v>
      </c>
      <c r="P79" s="78">
        <v>1</v>
      </c>
      <c r="Q79" s="77">
        <v>13</v>
      </c>
      <c r="R79" s="22">
        <v>113</v>
      </c>
      <c r="S79" s="76" t="s">
        <v>295</v>
      </c>
      <c r="T79" s="75">
        <v>200</v>
      </c>
      <c r="U79" s="19" t="s">
        <v>1</v>
      </c>
      <c r="V79" s="18"/>
      <c r="W79" s="17"/>
      <c r="X79" s="74">
        <v>5513655.6799999997</v>
      </c>
      <c r="Y79" s="73">
        <v>5753455.6600000001</v>
      </c>
      <c r="Z79" s="15" t="s">
        <v>294</v>
      </c>
      <c r="AA79" s="143"/>
      <c r="AB79" s="143"/>
      <c r="AC79" s="143"/>
      <c r="AD79" s="3"/>
      <c r="AE79" s="1"/>
    </row>
    <row r="80" spans="1:31" ht="40.200000000000003" customHeight="1" thickBot="1" x14ac:dyDescent="0.35">
      <c r="A80" s="29"/>
      <c r="B80" s="142">
        <v>240</v>
      </c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28">
        <v>113</v>
      </c>
      <c r="N80" s="27"/>
      <c r="O80" s="45" t="s">
        <v>18</v>
      </c>
      <c r="P80" s="43">
        <v>1</v>
      </c>
      <c r="Q80" s="42">
        <v>13</v>
      </c>
      <c r="R80" s="22">
        <v>113</v>
      </c>
      <c r="S80" s="41" t="s">
        <v>295</v>
      </c>
      <c r="T80" s="40">
        <v>240</v>
      </c>
      <c r="U80" s="19" t="s">
        <v>1</v>
      </c>
      <c r="V80" s="18"/>
      <c r="W80" s="17"/>
      <c r="X80" s="39">
        <v>5513655.6799999997</v>
      </c>
      <c r="Y80" s="38">
        <v>5753455.6600000001</v>
      </c>
      <c r="Z80" s="15" t="s">
        <v>294</v>
      </c>
      <c r="AA80" s="143"/>
      <c r="AB80" s="143"/>
      <c r="AC80" s="143"/>
      <c r="AD80" s="3"/>
      <c r="AE80" s="1"/>
    </row>
    <row r="81" spans="1:31" ht="15" customHeight="1" thickBot="1" x14ac:dyDescent="0.35">
      <c r="A81" s="29"/>
      <c r="B81" s="156">
        <v>800</v>
      </c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28">
        <v>113</v>
      </c>
      <c r="N81" s="27"/>
      <c r="O81" s="80" t="s">
        <v>37</v>
      </c>
      <c r="P81" s="78">
        <v>1</v>
      </c>
      <c r="Q81" s="77">
        <v>13</v>
      </c>
      <c r="R81" s="22">
        <v>113</v>
      </c>
      <c r="S81" s="76" t="s">
        <v>295</v>
      </c>
      <c r="T81" s="75">
        <v>800</v>
      </c>
      <c r="U81" s="19" t="s">
        <v>1</v>
      </c>
      <c r="V81" s="18"/>
      <c r="W81" s="17"/>
      <c r="X81" s="74">
        <v>2516.31</v>
      </c>
      <c r="Y81" s="73">
        <v>2211</v>
      </c>
      <c r="Z81" s="15" t="s">
        <v>294</v>
      </c>
      <c r="AA81" s="143"/>
      <c r="AB81" s="143"/>
      <c r="AC81" s="143"/>
      <c r="AD81" s="3"/>
      <c r="AE81" s="1"/>
    </row>
    <row r="82" spans="1:31" ht="15" customHeight="1" thickBot="1" x14ac:dyDescent="0.35">
      <c r="A82" s="29"/>
      <c r="B82" s="142">
        <v>850</v>
      </c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28">
        <v>113</v>
      </c>
      <c r="N82" s="27"/>
      <c r="O82" s="45" t="s">
        <v>36</v>
      </c>
      <c r="P82" s="43">
        <v>1</v>
      </c>
      <c r="Q82" s="42">
        <v>13</v>
      </c>
      <c r="R82" s="22">
        <v>113</v>
      </c>
      <c r="S82" s="41" t="s">
        <v>295</v>
      </c>
      <c r="T82" s="40">
        <v>850</v>
      </c>
      <c r="U82" s="19" t="s">
        <v>1</v>
      </c>
      <c r="V82" s="18"/>
      <c r="W82" s="17"/>
      <c r="X82" s="39">
        <v>2516.31</v>
      </c>
      <c r="Y82" s="38">
        <v>2211</v>
      </c>
      <c r="Z82" s="15" t="s">
        <v>294</v>
      </c>
      <c r="AA82" s="143"/>
      <c r="AB82" s="143"/>
      <c r="AC82" s="143"/>
      <c r="AD82" s="3"/>
      <c r="AE82" s="1"/>
    </row>
    <row r="83" spans="1:31" ht="15" customHeight="1" thickBot="1" x14ac:dyDescent="0.35">
      <c r="A83" s="29"/>
      <c r="B83" s="144" t="s">
        <v>293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28">
        <v>203</v>
      </c>
      <c r="N83" s="27"/>
      <c r="O83" s="36" t="s">
        <v>293</v>
      </c>
      <c r="P83" s="34">
        <v>2</v>
      </c>
      <c r="Q83" s="33">
        <v>0</v>
      </c>
      <c r="R83" s="22">
        <v>203</v>
      </c>
      <c r="S83" s="32" t="s">
        <v>3</v>
      </c>
      <c r="T83" s="31" t="s">
        <v>3</v>
      </c>
      <c r="U83" s="19">
        <v>0</v>
      </c>
      <c r="V83" s="18"/>
      <c r="W83" s="17"/>
      <c r="X83" s="30">
        <v>1391000</v>
      </c>
      <c r="Y83" s="13">
        <v>1444700</v>
      </c>
      <c r="Z83" s="15" t="s">
        <v>287</v>
      </c>
      <c r="AA83" s="145"/>
      <c r="AB83" s="145"/>
      <c r="AC83" s="145"/>
      <c r="AD83" s="3"/>
      <c r="AE83" s="1"/>
    </row>
    <row r="84" spans="1:31" ht="15" customHeight="1" thickBot="1" x14ac:dyDescent="0.35">
      <c r="A84" s="29"/>
      <c r="B84" s="146" t="s">
        <v>292</v>
      </c>
      <c r="C84" s="146"/>
      <c r="D84" s="146"/>
      <c r="E84" s="151"/>
      <c r="F84" s="151"/>
      <c r="G84" s="151"/>
      <c r="H84" s="151"/>
      <c r="I84" s="151"/>
      <c r="J84" s="151"/>
      <c r="K84" s="151"/>
      <c r="L84" s="151"/>
      <c r="M84" s="28">
        <v>203</v>
      </c>
      <c r="N84" s="27"/>
      <c r="O84" s="26" t="s">
        <v>292</v>
      </c>
      <c r="P84" s="59">
        <v>2</v>
      </c>
      <c r="Q84" s="58">
        <v>3</v>
      </c>
      <c r="R84" s="22">
        <v>203</v>
      </c>
      <c r="S84" s="21" t="s">
        <v>3</v>
      </c>
      <c r="T84" s="20" t="s">
        <v>3</v>
      </c>
      <c r="U84" s="19">
        <v>0</v>
      </c>
      <c r="V84" s="18"/>
      <c r="W84" s="17"/>
      <c r="X84" s="57">
        <v>1391000</v>
      </c>
      <c r="Y84" s="56">
        <v>1444700</v>
      </c>
      <c r="Z84" s="15" t="s">
        <v>287</v>
      </c>
      <c r="AA84" s="145"/>
      <c r="AB84" s="145"/>
      <c r="AC84" s="145"/>
      <c r="AD84" s="3"/>
      <c r="AE84" s="1"/>
    </row>
    <row r="85" spans="1:31" ht="28.2" customHeight="1" thickBot="1" x14ac:dyDescent="0.35">
      <c r="A85" s="29"/>
      <c r="B85" s="104"/>
      <c r="C85" s="105"/>
      <c r="D85" s="106"/>
      <c r="E85" s="147" t="s">
        <v>13</v>
      </c>
      <c r="F85" s="147"/>
      <c r="G85" s="147"/>
      <c r="H85" s="147"/>
      <c r="I85" s="148"/>
      <c r="J85" s="148"/>
      <c r="K85" s="148"/>
      <c r="L85" s="148"/>
      <c r="M85" s="28">
        <v>203</v>
      </c>
      <c r="N85" s="27"/>
      <c r="O85" s="26" t="s">
        <v>12</v>
      </c>
      <c r="P85" s="59">
        <v>2</v>
      </c>
      <c r="Q85" s="58">
        <v>3</v>
      </c>
      <c r="R85" s="22">
        <v>203</v>
      </c>
      <c r="S85" s="21" t="s">
        <v>11</v>
      </c>
      <c r="T85" s="20" t="s">
        <v>3</v>
      </c>
      <c r="U85" s="19" t="s">
        <v>1</v>
      </c>
      <c r="V85" s="18"/>
      <c r="W85" s="17"/>
      <c r="X85" s="57">
        <v>1391000</v>
      </c>
      <c r="Y85" s="56">
        <v>1444700</v>
      </c>
      <c r="Z85" s="15" t="s">
        <v>287</v>
      </c>
      <c r="AA85" s="145"/>
      <c r="AB85" s="145"/>
      <c r="AC85" s="145"/>
      <c r="AD85" s="3"/>
      <c r="AE85" s="1"/>
    </row>
    <row r="86" spans="1:31" ht="42" customHeight="1" thickBot="1" x14ac:dyDescent="0.35">
      <c r="A86" s="29"/>
      <c r="B86" s="113"/>
      <c r="C86" s="114"/>
      <c r="D86" s="114"/>
      <c r="E86" s="110"/>
      <c r="F86" s="110"/>
      <c r="G86" s="110"/>
      <c r="H86" s="112"/>
      <c r="I86" s="149" t="s">
        <v>291</v>
      </c>
      <c r="J86" s="149"/>
      <c r="K86" s="149"/>
      <c r="L86" s="149"/>
      <c r="M86" s="28">
        <v>203</v>
      </c>
      <c r="N86" s="27"/>
      <c r="O86" s="26" t="s">
        <v>290</v>
      </c>
      <c r="P86" s="59">
        <v>2</v>
      </c>
      <c r="Q86" s="58">
        <v>3</v>
      </c>
      <c r="R86" s="22">
        <v>203</v>
      </c>
      <c r="S86" s="21" t="s">
        <v>288</v>
      </c>
      <c r="T86" s="20" t="s">
        <v>3</v>
      </c>
      <c r="U86" s="19" t="s">
        <v>1</v>
      </c>
      <c r="V86" s="18"/>
      <c r="W86" s="17"/>
      <c r="X86" s="57">
        <v>1391000</v>
      </c>
      <c r="Y86" s="56">
        <v>1444700</v>
      </c>
      <c r="Z86" s="15" t="s">
        <v>287</v>
      </c>
      <c r="AA86" s="145"/>
      <c r="AB86" s="145"/>
      <c r="AC86" s="145"/>
      <c r="AD86" s="3"/>
      <c r="AE86" s="1"/>
    </row>
    <row r="87" spans="1:31" ht="15" customHeight="1" thickBot="1" x14ac:dyDescent="0.35">
      <c r="A87" s="29"/>
      <c r="B87" s="150">
        <v>500</v>
      </c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28">
        <v>203</v>
      </c>
      <c r="N87" s="27"/>
      <c r="O87" s="54" t="s">
        <v>8</v>
      </c>
      <c r="P87" s="52">
        <v>2</v>
      </c>
      <c r="Q87" s="51">
        <v>3</v>
      </c>
      <c r="R87" s="22">
        <v>203</v>
      </c>
      <c r="S87" s="50" t="s">
        <v>288</v>
      </c>
      <c r="T87" s="49">
        <v>500</v>
      </c>
      <c r="U87" s="19" t="s">
        <v>1</v>
      </c>
      <c r="V87" s="18"/>
      <c r="W87" s="17"/>
      <c r="X87" s="48">
        <v>1391000</v>
      </c>
      <c r="Y87" s="47">
        <v>1444700</v>
      </c>
      <c r="Z87" s="15" t="s">
        <v>287</v>
      </c>
      <c r="AA87" s="143"/>
      <c r="AB87" s="143"/>
      <c r="AC87" s="143"/>
      <c r="AD87" s="3"/>
      <c r="AE87" s="1"/>
    </row>
    <row r="88" spans="1:31" ht="15" customHeight="1" thickBot="1" x14ac:dyDescent="0.35">
      <c r="A88" s="29"/>
      <c r="B88" s="142">
        <v>530</v>
      </c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28">
        <v>203</v>
      </c>
      <c r="N88" s="27"/>
      <c r="O88" s="45" t="s">
        <v>289</v>
      </c>
      <c r="P88" s="43">
        <v>2</v>
      </c>
      <c r="Q88" s="42">
        <v>3</v>
      </c>
      <c r="R88" s="22">
        <v>203</v>
      </c>
      <c r="S88" s="41" t="s">
        <v>288</v>
      </c>
      <c r="T88" s="40">
        <v>530</v>
      </c>
      <c r="U88" s="19" t="s">
        <v>1</v>
      </c>
      <c r="V88" s="18"/>
      <c r="W88" s="17"/>
      <c r="X88" s="39">
        <v>1391000</v>
      </c>
      <c r="Y88" s="38">
        <v>1444700</v>
      </c>
      <c r="Z88" s="15" t="s">
        <v>287</v>
      </c>
      <c r="AA88" s="143"/>
      <c r="AB88" s="143"/>
      <c r="AC88" s="143"/>
      <c r="AD88" s="3"/>
      <c r="AE88" s="1"/>
    </row>
    <row r="89" spans="1:31" ht="28.2" customHeight="1" thickBot="1" x14ac:dyDescent="0.35">
      <c r="A89" s="29"/>
      <c r="B89" s="144" t="s">
        <v>286</v>
      </c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28">
        <v>314</v>
      </c>
      <c r="N89" s="27"/>
      <c r="O89" s="36" t="s">
        <v>286</v>
      </c>
      <c r="P89" s="34">
        <v>3</v>
      </c>
      <c r="Q89" s="33">
        <v>0</v>
      </c>
      <c r="R89" s="22">
        <v>314</v>
      </c>
      <c r="S89" s="32" t="s">
        <v>3</v>
      </c>
      <c r="T89" s="31" t="s">
        <v>3</v>
      </c>
      <c r="U89" s="19">
        <v>0</v>
      </c>
      <c r="V89" s="18"/>
      <c r="W89" s="17"/>
      <c r="X89" s="30">
        <v>2323000</v>
      </c>
      <c r="Y89" s="13">
        <v>2201000</v>
      </c>
      <c r="Z89" s="15" t="s">
        <v>2</v>
      </c>
      <c r="AA89" s="145"/>
      <c r="AB89" s="145"/>
      <c r="AC89" s="145"/>
      <c r="AD89" s="3"/>
      <c r="AE89" s="1"/>
    </row>
    <row r="90" spans="1:31" ht="42" customHeight="1" thickBot="1" x14ac:dyDescent="0.35">
      <c r="A90" s="29"/>
      <c r="B90" s="146" t="s">
        <v>285</v>
      </c>
      <c r="C90" s="146"/>
      <c r="D90" s="146"/>
      <c r="E90" s="151"/>
      <c r="F90" s="151"/>
      <c r="G90" s="151"/>
      <c r="H90" s="151"/>
      <c r="I90" s="151"/>
      <c r="J90" s="151"/>
      <c r="K90" s="151"/>
      <c r="L90" s="151"/>
      <c r="M90" s="28">
        <v>309</v>
      </c>
      <c r="N90" s="27"/>
      <c r="O90" s="26" t="s">
        <v>285</v>
      </c>
      <c r="P90" s="59">
        <v>3</v>
      </c>
      <c r="Q90" s="58">
        <v>9</v>
      </c>
      <c r="R90" s="22">
        <v>309</v>
      </c>
      <c r="S90" s="21" t="s">
        <v>3</v>
      </c>
      <c r="T90" s="20" t="s">
        <v>3</v>
      </c>
      <c r="U90" s="19">
        <v>0</v>
      </c>
      <c r="V90" s="18"/>
      <c r="W90" s="17"/>
      <c r="X90" s="57">
        <v>2000000</v>
      </c>
      <c r="Y90" s="56">
        <v>2000000</v>
      </c>
      <c r="Z90" s="15" t="s">
        <v>2</v>
      </c>
      <c r="AA90" s="145"/>
      <c r="AB90" s="145"/>
      <c r="AC90" s="145"/>
      <c r="AD90" s="3"/>
      <c r="AE90" s="1"/>
    </row>
    <row r="91" spans="1:31" ht="28.2" customHeight="1" thickBot="1" x14ac:dyDescent="0.35">
      <c r="A91" s="29"/>
      <c r="B91" s="104"/>
      <c r="C91" s="105"/>
      <c r="D91" s="106"/>
      <c r="E91" s="147" t="s">
        <v>13</v>
      </c>
      <c r="F91" s="147"/>
      <c r="G91" s="147"/>
      <c r="H91" s="147"/>
      <c r="I91" s="148"/>
      <c r="J91" s="148"/>
      <c r="K91" s="148"/>
      <c r="L91" s="148"/>
      <c r="M91" s="28">
        <v>309</v>
      </c>
      <c r="N91" s="27"/>
      <c r="O91" s="26" t="s">
        <v>12</v>
      </c>
      <c r="P91" s="59">
        <v>3</v>
      </c>
      <c r="Q91" s="58">
        <v>9</v>
      </c>
      <c r="R91" s="22">
        <v>309</v>
      </c>
      <c r="S91" s="21" t="s">
        <v>11</v>
      </c>
      <c r="T91" s="20" t="s">
        <v>3</v>
      </c>
      <c r="U91" s="19" t="s">
        <v>1</v>
      </c>
      <c r="V91" s="18"/>
      <c r="W91" s="17"/>
      <c r="X91" s="57">
        <v>2000000</v>
      </c>
      <c r="Y91" s="56">
        <v>2000000</v>
      </c>
      <c r="Z91" s="15" t="s">
        <v>2</v>
      </c>
      <c r="AA91" s="145"/>
      <c r="AB91" s="145"/>
      <c r="AC91" s="145"/>
      <c r="AD91" s="3"/>
      <c r="AE91" s="1"/>
    </row>
    <row r="92" spans="1:31" ht="55.8" customHeight="1" thickBot="1" x14ac:dyDescent="0.35">
      <c r="A92" s="29"/>
      <c r="B92" s="113"/>
      <c r="C92" s="114"/>
      <c r="D92" s="114"/>
      <c r="E92" s="110"/>
      <c r="F92" s="110"/>
      <c r="G92" s="110"/>
      <c r="H92" s="112"/>
      <c r="I92" s="149" t="s">
        <v>284</v>
      </c>
      <c r="J92" s="149"/>
      <c r="K92" s="149"/>
      <c r="L92" s="149"/>
      <c r="M92" s="28">
        <v>309</v>
      </c>
      <c r="N92" s="27"/>
      <c r="O92" s="26" t="s">
        <v>283</v>
      </c>
      <c r="P92" s="59">
        <v>3</v>
      </c>
      <c r="Q92" s="58">
        <v>9</v>
      </c>
      <c r="R92" s="22">
        <v>309</v>
      </c>
      <c r="S92" s="21" t="s">
        <v>282</v>
      </c>
      <c r="T92" s="20" t="s">
        <v>3</v>
      </c>
      <c r="U92" s="19" t="s">
        <v>1</v>
      </c>
      <c r="V92" s="18"/>
      <c r="W92" s="17"/>
      <c r="X92" s="57">
        <v>2000000</v>
      </c>
      <c r="Y92" s="56">
        <v>2000000</v>
      </c>
      <c r="Z92" s="15" t="s">
        <v>154</v>
      </c>
      <c r="AA92" s="145"/>
      <c r="AB92" s="145"/>
      <c r="AC92" s="145"/>
      <c r="AD92" s="3"/>
      <c r="AE92" s="1"/>
    </row>
    <row r="93" spans="1:31" ht="27" customHeight="1" thickBot="1" x14ac:dyDescent="0.35">
      <c r="A93" s="29"/>
      <c r="B93" s="150">
        <v>200</v>
      </c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28">
        <v>309</v>
      </c>
      <c r="N93" s="27"/>
      <c r="O93" s="54" t="s">
        <v>19</v>
      </c>
      <c r="P93" s="52">
        <v>3</v>
      </c>
      <c r="Q93" s="51">
        <v>9</v>
      </c>
      <c r="R93" s="22">
        <v>309</v>
      </c>
      <c r="S93" s="50" t="s">
        <v>282</v>
      </c>
      <c r="T93" s="49">
        <v>200</v>
      </c>
      <c r="U93" s="19" t="s">
        <v>1</v>
      </c>
      <c r="V93" s="18"/>
      <c r="W93" s="17"/>
      <c r="X93" s="48">
        <v>2000000</v>
      </c>
      <c r="Y93" s="47">
        <v>2000000</v>
      </c>
      <c r="Z93" s="15" t="s">
        <v>154</v>
      </c>
      <c r="AA93" s="143"/>
      <c r="AB93" s="143"/>
      <c r="AC93" s="143"/>
      <c r="AD93" s="3"/>
      <c r="AE93" s="1"/>
    </row>
    <row r="94" spans="1:31" ht="40.200000000000003" customHeight="1" thickBot="1" x14ac:dyDescent="0.35">
      <c r="A94" s="29"/>
      <c r="B94" s="142">
        <v>240</v>
      </c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28">
        <v>309</v>
      </c>
      <c r="N94" s="27"/>
      <c r="O94" s="45" t="s">
        <v>18</v>
      </c>
      <c r="P94" s="43">
        <v>3</v>
      </c>
      <c r="Q94" s="42">
        <v>9</v>
      </c>
      <c r="R94" s="22">
        <v>309</v>
      </c>
      <c r="S94" s="41" t="s">
        <v>282</v>
      </c>
      <c r="T94" s="40">
        <v>240</v>
      </c>
      <c r="U94" s="19" t="s">
        <v>1</v>
      </c>
      <c r="V94" s="18"/>
      <c r="W94" s="17"/>
      <c r="X94" s="39">
        <v>2000000</v>
      </c>
      <c r="Y94" s="38">
        <v>2000000</v>
      </c>
      <c r="Z94" s="15" t="s">
        <v>154</v>
      </c>
      <c r="AA94" s="143"/>
      <c r="AB94" s="143"/>
      <c r="AC94" s="143"/>
      <c r="AD94" s="3"/>
      <c r="AE94" s="1"/>
    </row>
    <row r="95" spans="1:31" ht="42" customHeight="1" thickBot="1" x14ac:dyDescent="0.35">
      <c r="A95" s="29"/>
      <c r="B95" s="102" t="s">
        <v>281</v>
      </c>
      <c r="C95" s="102"/>
      <c r="D95" s="102"/>
      <c r="E95" s="101"/>
      <c r="F95" s="101"/>
      <c r="G95" s="144"/>
      <c r="H95" s="144"/>
      <c r="I95" s="144"/>
      <c r="J95" s="144"/>
      <c r="K95" s="144"/>
      <c r="L95" s="144"/>
      <c r="M95" s="28">
        <v>314</v>
      </c>
      <c r="N95" s="27"/>
      <c r="O95" s="36" t="s">
        <v>281</v>
      </c>
      <c r="P95" s="34">
        <v>3</v>
      </c>
      <c r="Q95" s="33">
        <v>14</v>
      </c>
      <c r="R95" s="22">
        <v>314</v>
      </c>
      <c r="S95" s="32" t="s">
        <v>3</v>
      </c>
      <c r="T95" s="31" t="s">
        <v>3</v>
      </c>
      <c r="U95" s="19">
        <v>0</v>
      </c>
      <c r="V95" s="18"/>
      <c r="W95" s="17"/>
      <c r="X95" s="30">
        <v>323000</v>
      </c>
      <c r="Y95" s="13">
        <v>201000</v>
      </c>
      <c r="Z95" s="15" t="s">
        <v>154</v>
      </c>
      <c r="AA95" s="145"/>
      <c r="AB95" s="145"/>
      <c r="AC95" s="145"/>
      <c r="AD95" s="3"/>
      <c r="AE95" s="1"/>
    </row>
    <row r="96" spans="1:31" ht="69.599999999999994" customHeight="1" thickBot="1" x14ac:dyDescent="0.35">
      <c r="A96" s="29"/>
      <c r="B96" s="104"/>
      <c r="C96" s="105"/>
      <c r="D96" s="106"/>
      <c r="E96" s="147" t="s">
        <v>280</v>
      </c>
      <c r="F96" s="147"/>
      <c r="G96" s="147"/>
      <c r="H96" s="147"/>
      <c r="I96" s="148"/>
      <c r="J96" s="148"/>
      <c r="K96" s="148"/>
      <c r="L96" s="148"/>
      <c r="M96" s="28">
        <v>314</v>
      </c>
      <c r="N96" s="27"/>
      <c r="O96" s="26" t="s">
        <v>279</v>
      </c>
      <c r="P96" s="59">
        <v>3</v>
      </c>
      <c r="Q96" s="58">
        <v>14</v>
      </c>
      <c r="R96" s="22">
        <v>314</v>
      </c>
      <c r="S96" s="21" t="s">
        <v>278</v>
      </c>
      <c r="T96" s="20" t="s">
        <v>3</v>
      </c>
      <c r="U96" s="19" t="s">
        <v>1</v>
      </c>
      <c r="V96" s="18"/>
      <c r="W96" s="17"/>
      <c r="X96" s="57">
        <v>323000</v>
      </c>
      <c r="Y96" s="56">
        <v>201000</v>
      </c>
      <c r="Z96" s="15" t="s">
        <v>154</v>
      </c>
      <c r="AA96" s="145"/>
      <c r="AB96" s="145"/>
      <c r="AC96" s="145"/>
      <c r="AD96" s="3"/>
      <c r="AE96" s="1"/>
    </row>
    <row r="97" spans="1:31" ht="83.4" customHeight="1" thickBot="1" x14ac:dyDescent="0.35">
      <c r="A97" s="29"/>
      <c r="B97" s="113"/>
      <c r="C97" s="114"/>
      <c r="D97" s="114"/>
      <c r="E97" s="110"/>
      <c r="F97" s="110"/>
      <c r="G97" s="110"/>
      <c r="H97" s="112"/>
      <c r="I97" s="149" t="s">
        <v>277</v>
      </c>
      <c r="J97" s="149"/>
      <c r="K97" s="149"/>
      <c r="L97" s="149"/>
      <c r="M97" s="28">
        <v>314</v>
      </c>
      <c r="N97" s="27"/>
      <c r="O97" s="26" t="s">
        <v>276</v>
      </c>
      <c r="P97" s="59">
        <v>3</v>
      </c>
      <c r="Q97" s="58">
        <v>14</v>
      </c>
      <c r="R97" s="22">
        <v>314</v>
      </c>
      <c r="S97" s="21" t="s">
        <v>275</v>
      </c>
      <c r="T97" s="20" t="s">
        <v>3</v>
      </c>
      <c r="U97" s="19" t="s">
        <v>1</v>
      </c>
      <c r="V97" s="18"/>
      <c r="W97" s="17"/>
      <c r="X97" s="57">
        <v>323000</v>
      </c>
      <c r="Y97" s="56">
        <v>201000</v>
      </c>
      <c r="Z97" s="15" t="s">
        <v>154</v>
      </c>
      <c r="AA97" s="145"/>
      <c r="AB97" s="145"/>
      <c r="AC97" s="145"/>
      <c r="AD97" s="3"/>
      <c r="AE97" s="1"/>
    </row>
    <row r="98" spans="1:31" ht="27" customHeight="1" thickBot="1" x14ac:dyDescent="0.35">
      <c r="A98" s="29"/>
      <c r="B98" s="150">
        <v>200</v>
      </c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28">
        <v>314</v>
      </c>
      <c r="N98" s="27"/>
      <c r="O98" s="54" t="s">
        <v>19</v>
      </c>
      <c r="P98" s="52">
        <v>3</v>
      </c>
      <c r="Q98" s="51">
        <v>14</v>
      </c>
      <c r="R98" s="22">
        <v>314</v>
      </c>
      <c r="S98" s="50" t="s">
        <v>275</v>
      </c>
      <c r="T98" s="49">
        <v>200</v>
      </c>
      <c r="U98" s="19" t="s">
        <v>1</v>
      </c>
      <c r="V98" s="18"/>
      <c r="W98" s="17"/>
      <c r="X98" s="48">
        <v>323000</v>
      </c>
      <c r="Y98" s="47">
        <v>201000</v>
      </c>
      <c r="Z98" s="15" t="s">
        <v>154</v>
      </c>
      <c r="AA98" s="143"/>
      <c r="AB98" s="143"/>
      <c r="AC98" s="143"/>
      <c r="AD98" s="3"/>
      <c r="AE98" s="1"/>
    </row>
    <row r="99" spans="1:31" ht="40.200000000000003" customHeight="1" thickBot="1" x14ac:dyDescent="0.35">
      <c r="A99" s="29"/>
      <c r="B99" s="142">
        <v>240</v>
      </c>
      <c r="C99" s="142"/>
      <c r="D99" s="142"/>
      <c r="E99" s="142"/>
      <c r="F99" s="142"/>
      <c r="G99" s="142"/>
      <c r="H99" s="142"/>
      <c r="I99" s="142"/>
      <c r="J99" s="142"/>
      <c r="K99" s="142"/>
      <c r="L99" s="142"/>
      <c r="M99" s="28">
        <v>314</v>
      </c>
      <c r="N99" s="27"/>
      <c r="O99" s="45" t="s">
        <v>18</v>
      </c>
      <c r="P99" s="43">
        <v>3</v>
      </c>
      <c r="Q99" s="42">
        <v>14</v>
      </c>
      <c r="R99" s="22">
        <v>314</v>
      </c>
      <c r="S99" s="41" t="s">
        <v>275</v>
      </c>
      <c r="T99" s="40">
        <v>240</v>
      </c>
      <c r="U99" s="19" t="s">
        <v>1</v>
      </c>
      <c r="V99" s="18"/>
      <c r="W99" s="17"/>
      <c r="X99" s="39">
        <v>323000</v>
      </c>
      <c r="Y99" s="38">
        <v>201000</v>
      </c>
      <c r="Z99" s="15" t="s">
        <v>154</v>
      </c>
      <c r="AA99" s="143"/>
      <c r="AB99" s="143"/>
      <c r="AC99" s="143"/>
      <c r="AD99" s="3"/>
      <c r="AE99" s="1"/>
    </row>
    <row r="100" spans="1:31" ht="15" customHeight="1" thickBot="1" x14ac:dyDescent="0.35">
      <c r="A100" s="29"/>
      <c r="B100" s="144" t="s">
        <v>274</v>
      </c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28">
        <v>412</v>
      </c>
      <c r="N100" s="27"/>
      <c r="O100" s="36" t="s">
        <v>274</v>
      </c>
      <c r="P100" s="34">
        <v>4</v>
      </c>
      <c r="Q100" s="33">
        <v>0</v>
      </c>
      <c r="R100" s="22">
        <v>412</v>
      </c>
      <c r="S100" s="32" t="s">
        <v>3</v>
      </c>
      <c r="T100" s="31" t="s">
        <v>3</v>
      </c>
      <c r="U100" s="19">
        <v>0</v>
      </c>
      <c r="V100" s="18"/>
      <c r="W100" s="17"/>
      <c r="X100" s="30">
        <v>120568452.65000001</v>
      </c>
      <c r="Y100" s="13">
        <v>96415766.090000004</v>
      </c>
      <c r="Z100" s="15" t="s">
        <v>2</v>
      </c>
      <c r="AA100" s="145"/>
      <c r="AB100" s="145"/>
      <c r="AC100" s="145"/>
      <c r="AD100" s="3"/>
      <c r="AE100" s="1"/>
    </row>
    <row r="101" spans="1:31" ht="15" customHeight="1" thickBot="1" x14ac:dyDescent="0.35">
      <c r="A101" s="29"/>
      <c r="B101" s="146" t="s">
        <v>273</v>
      </c>
      <c r="C101" s="146"/>
      <c r="D101" s="146"/>
      <c r="E101" s="151"/>
      <c r="F101" s="151"/>
      <c r="G101" s="151"/>
      <c r="H101" s="151"/>
      <c r="I101" s="151"/>
      <c r="J101" s="151"/>
      <c r="K101" s="151"/>
      <c r="L101" s="151"/>
      <c r="M101" s="28">
        <v>405</v>
      </c>
      <c r="N101" s="27"/>
      <c r="O101" s="26" t="s">
        <v>273</v>
      </c>
      <c r="P101" s="59">
        <v>4</v>
      </c>
      <c r="Q101" s="58">
        <v>5</v>
      </c>
      <c r="R101" s="22">
        <v>405</v>
      </c>
      <c r="S101" s="21" t="s">
        <v>3</v>
      </c>
      <c r="T101" s="20" t="s">
        <v>3</v>
      </c>
      <c r="U101" s="19">
        <v>0</v>
      </c>
      <c r="V101" s="18"/>
      <c r="W101" s="17"/>
      <c r="X101" s="57">
        <v>459600</v>
      </c>
      <c r="Y101" s="56">
        <v>459600</v>
      </c>
      <c r="Z101" s="15" t="s">
        <v>2</v>
      </c>
      <c r="AA101" s="145"/>
      <c r="AB101" s="145"/>
      <c r="AC101" s="145"/>
      <c r="AD101" s="3"/>
      <c r="AE101" s="1"/>
    </row>
    <row r="102" spans="1:31" ht="28.2" customHeight="1" thickBot="1" x14ac:dyDescent="0.35">
      <c r="A102" s="29"/>
      <c r="B102" s="104"/>
      <c r="C102" s="105"/>
      <c r="D102" s="106"/>
      <c r="E102" s="152" t="s">
        <v>13</v>
      </c>
      <c r="F102" s="152"/>
      <c r="G102" s="152"/>
      <c r="H102" s="152"/>
      <c r="I102" s="153"/>
      <c r="J102" s="153"/>
      <c r="K102" s="153"/>
      <c r="L102" s="153"/>
      <c r="M102" s="28">
        <v>405</v>
      </c>
      <c r="N102" s="27"/>
      <c r="O102" s="36" t="s">
        <v>12</v>
      </c>
      <c r="P102" s="34">
        <v>4</v>
      </c>
      <c r="Q102" s="33">
        <v>5</v>
      </c>
      <c r="R102" s="22">
        <v>405</v>
      </c>
      <c r="S102" s="32" t="s">
        <v>11</v>
      </c>
      <c r="T102" s="31" t="s">
        <v>3</v>
      </c>
      <c r="U102" s="19" t="s">
        <v>1</v>
      </c>
      <c r="V102" s="18"/>
      <c r="W102" s="17"/>
      <c r="X102" s="30">
        <v>459600</v>
      </c>
      <c r="Y102" s="13">
        <v>459600</v>
      </c>
      <c r="Z102" s="15" t="s">
        <v>2</v>
      </c>
      <c r="AA102" s="145"/>
      <c r="AB102" s="145"/>
      <c r="AC102" s="145"/>
      <c r="AD102" s="3"/>
      <c r="AE102" s="1"/>
    </row>
    <row r="103" spans="1:31" ht="28.2" customHeight="1" thickBot="1" x14ac:dyDescent="0.35">
      <c r="A103" s="29"/>
      <c r="B103" s="115"/>
      <c r="C103" s="116"/>
      <c r="D103" s="116"/>
      <c r="E103" s="110"/>
      <c r="F103" s="110"/>
      <c r="G103" s="110"/>
      <c r="H103" s="112"/>
      <c r="I103" s="154" t="s">
        <v>271</v>
      </c>
      <c r="J103" s="154"/>
      <c r="K103" s="154"/>
      <c r="L103" s="154"/>
      <c r="M103" s="28">
        <v>405</v>
      </c>
      <c r="N103" s="27"/>
      <c r="O103" s="36" t="s">
        <v>270</v>
      </c>
      <c r="P103" s="34">
        <v>4</v>
      </c>
      <c r="Q103" s="33">
        <v>5</v>
      </c>
      <c r="R103" s="22">
        <v>405</v>
      </c>
      <c r="S103" s="32" t="s">
        <v>269</v>
      </c>
      <c r="T103" s="31" t="s">
        <v>3</v>
      </c>
      <c r="U103" s="19" t="s">
        <v>1</v>
      </c>
      <c r="V103" s="18"/>
      <c r="W103" s="17"/>
      <c r="X103" s="30">
        <v>459600</v>
      </c>
      <c r="Y103" s="13">
        <v>459600</v>
      </c>
      <c r="Z103" s="15" t="s">
        <v>5</v>
      </c>
      <c r="AA103" s="145"/>
      <c r="AB103" s="145"/>
      <c r="AC103" s="145"/>
      <c r="AD103" s="3"/>
      <c r="AE103" s="1"/>
    </row>
    <row r="104" spans="1:31" ht="27" customHeight="1" thickBot="1" x14ac:dyDescent="0.35">
      <c r="A104" s="29"/>
      <c r="B104" s="150">
        <v>200</v>
      </c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28">
        <v>405</v>
      </c>
      <c r="N104" s="27"/>
      <c r="O104" s="54" t="s">
        <v>19</v>
      </c>
      <c r="P104" s="52">
        <v>4</v>
      </c>
      <c r="Q104" s="51">
        <v>5</v>
      </c>
      <c r="R104" s="22">
        <v>405</v>
      </c>
      <c r="S104" s="50" t="s">
        <v>269</v>
      </c>
      <c r="T104" s="49">
        <v>200</v>
      </c>
      <c r="U104" s="19" t="s">
        <v>1</v>
      </c>
      <c r="V104" s="18"/>
      <c r="W104" s="17"/>
      <c r="X104" s="48">
        <v>459600</v>
      </c>
      <c r="Y104" s="47">
        <v>459600</v>
      </c>
      <c r="Z104" s="15" t="s">
        <v>5</v>
      </c>
      <c r="AA104" s="143"/>
      <c r="AB104" s="143"/>
      <c r="AC104" s="143"/>
      <c r="AD104" s="3"/>
      <c r="AE104" s="1"/>
    </row>
    <row r="105" spans="1:31" ht="40.200000000000003" customHeight="1" thickBot="1" x14ac:dyDescent="0.35">
      <c r="A105" s="29"/>
      <c r="B105" s="142">
        <v>240</v>
      </c>
      <c r="C105" s="142"/>
      <c r="D105" s="142"/>
      <c r="E105" s="142"/>
      <c r="F105" s="142"/>
      <c r="G105" s="142"/>
      <c r="H105" s="142"/>
      <c r="I105" s="142"/>
      <c r="J105" s="142"/>
      <c r="K105" s="142"/>
      <c r="L105" s="142"/>
      <c r="M105" s="28">
        <v>405</v>
      </c>
      <c r="N105" s="27"/>
      <c r="O105" s="45" t="s">
        <v>18</v>
      </c>
      <c r="P105" s="43">
        <v>4</v>
      </c>
      <c r="Q105" s="42">
        <v>5</v>
      </c>
      <c r="R105" s="22">
        <v>405</v>
      </c>
      <c r="S105" s="41" t="s">
        <v>269</v>
      </c>
      <c r="T105" s="40">
        <v>240</v>
      </c>
      <c r="U105" s="19" t="s">
        <v>1</v>
      </c>
      <c r="V105" s="18"/>
      <c r="W105" s="17"/>
      <c r="X105" s="39">
        <v>459600</v>
      </c>
      <c r="Y105" s="38">
        <v>459600</v>
      </c>
      <c r="Z105" s="15" t="s">
        <v>5</v>
      </c>
      <c r="AA105" s="143"/>
      <c r="AB105" s="143"/>
      <c r="AC105" s="143"/>
      <c r="AD105" s="3"/>
      <c r="AE105" s="1"/>
    </row>
    <row r="106" spans="1:31" ht="15" customHeight="1" thickBot="1" x14ac:dyDescent="0.35">
      <c r="A106" s="29"/>
      <c r="B106" s="155" t="s">
        <v>268</v>
      </c>
      <c r="C106" s="155"/>
      <c r="D106" s="155"/>
      <c r="E106" s="144"/>
      <c r="F106" s="144"/>
      <c r="G106" s="144"/>
      <c r="H106" s="144"/>
      <c r="I106" s="144"/>
      <c r="J106" s="144"/>
      <c r="K106" s="144"/>
      <c r="L106" s="144"/>
      <c r="M106" s="28">
        <v>408</v>
      </c>
      <c r="N106" s="27"/>
      <c r="O106" s="36" t="s">
        <v>268</v>
      </c>
      <c r="P106" s="34">
        <v>4</v>
      </c>
      <c r="Q106" s="33">
        <v>8</v>
      </c>
      <c r="R106" s="22">
        <v>408</v>
      </c>
      <c r="S106" s="32" t="s">
        <v>3</v>
      </c>
      <c r="T106" s="31" t="s">
        <v>3</v>
      </c>
      <c r="U106" s="19">
        <v>0</v>
      </c>
      <c r="V106" s="18"/>
      <c r="W106" s="17"/>
      <c r="X106" s="30">
        <v>23805609.300000001</v>
      </c>
      <c r="Y106" s="13">
        <v>19858961.109999999</v>
      </c>
      <c r="Z106" s="15" t="s">
        <v>2</v>
      </c>
      <c r="AA106" s="145"/>
      <c r="AB106" s="145"/>
      <c r="AC106" s="145"/>
      <c r="AD106" s="3"/>
      <c r="AE106" s="1"/>
    </row>
    <row r="107" spans="1:31" ht="28.2" customHeight="1" thickBot="1" x14ac:dyDescent="0.35">
      <c r="A107" s="29"/>
      <c r="B107" s="104"/>
      <c r="C107" s="105"/>
      <c r="D107" s="106"/>
      <c r="E107" s="147" t="s">
        <v>13</v>
      </c>
      <c r="F107" s="147"/>
      <c r="G107" s="147"/>
      <c r="H107" s="147"/>
      <c r="I107" s="148"/>
      <c r="J107" s="148"/>
      <c r="K107" s="148"/>
      <c r="L107" s="148"/>
      <c r="M107" s="28">
        <v>408</v>
      </c>
      <c r="N107" s="27"/>
      <c r="O107" s="26" t="s">
        <v>12</v>
      </c>
      <c r="P107" s="59">
        <v>4</v>
      </c>
      <c r="Q107" s="58">
        <v>8</v>
      </c>
      <c r="R107" s="22">
        <v>408</v>
      </c>
      <c r="S107" s="21" t="s">
        <v>11</v>
      </c>
      <c r="T107" s="20" t="s">
        <v>3</v>
      </c>
      <c r="U107" s="19" t="s">
        <v>1</v>
      </c>
      <c r="V107" s="18"/>
      <c r="W107" s="17"/>
      <c r="X107" s="57">
        <v>23805609.300000001</v>
      </c>
      <c r="Y107" s="56">
        <v>19858961.109999999</v>
      </c>
      <c r="Z107" s="15" t="s">
        <v>2</v>
      </c>
      <c r="AA107" s="145"/>
      <c r="AB107" s="145"/>
      <c r="AC107" s="145"/>
      <c r="AD107" s="3"/>
      <c r="AE107" s="1"/>
    </row>
    <row r="108" spans="1:31" ht="28.2" customHeight="1" thickBot="1" x14ac:dyDescent="0.35">
      <c r="A108" s="29"/>
      <c r="B108" s="113"/>
      <c r="C108" s="114"/>
      <c r="D108" s="114"/>
      <c r="E108" s="110"/>
      <c r="F108" s="110"/>
      <c r="G108" s="110"/>
      <c r="H108" s="112"/>
      <c r="I108" s="149" t="s">
        <v>267</v>
      </c>
      <c r="J108" s="149"/>
      <c r="K108" s="149"/>
      <c r="L108" s="149"/>
      <c r="M108" s="28">
        <v>408</v>
      </c>
      <c r="N108" s="27"/>
      <c r="O108" s="26" t="s">
        <v>266</v>
      </c>
      <c r="P108" s="59">
        <v>4</v>
      </c>
      <c r="Q108" s="58">
        <v>8</v>
      </c>
      <c r="R108" s="22">
        <v>408</v>
      </c>
      <c r="S108" s="21" t="s">
        <v>265</v>
      </c>
      <c r="T108" s="20" t="s">
        <v>3</v>
      </c>
      <c r="U108" s="19" t="s">
        <v>1</v>
      </c>
      <c r="V108" s="18"/>
      <c r="W108" s="17"/>
      <c r="X108" s="57">
        <v>23805609.300000001</v>
      </c>
      <c r="Y108" s="56">
        <v>19858961.109999999</v>
      </c>
      <c r="Z108" s="15" t="s">
        <v>233</v>
      </c>
      <c r="AA108" s="145"/>
      <c r="AB108" s="145"/>
      <c r="AC108" s="145"/>
      <c r="AD108" s="3"/>
      <c r="AE108" s="1"/>
    </row>
    <row r="109" spans="1:31" ht="66.599999999999994" customHeight="1" thickBot="1" x14ac:dyDescent="0.35">
      <c r="A109" s="29"/>
      <c r="B109" s="150">
        <v>100</v>
      </c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28">
        <v>408</v>
      </c>
      <c r="N109" s="27"/>
      <c r="O109" s="54" t="s">
        <v>31</v>
      </c>
      <c r="P109" s="52">
        <v>4</v>
      </c>
      <c r="Q109" s="51">
        <v>8</v>
      </c>
      <c r="R109" s="22">
        <v>408</v>
      </c>
      <c r="S109" s="50" t="s">
        <v>265</v>
      </c>
      <c r="T109" s="49">
        <v>100</v>
      </c>
      <c r="U109" s="19" t="s">
        <v>1</v>
      </c>
      <c r="V109" s="18"/>
      <c r="W109" s="17"/>
      <c r="X109" s="48">
        <v>12825399.369999999</v>
      </c>
      <c r="Y109" s="47">
        <v>8878751.1799999997</v>
      </c>
      <c r="Z109" s="15" t="s">
        <v>233</v>
      </c>
      <c r="AA109" s="143"/>
      <c r="AB109" s="143"/>
      <c r="AC109" s="143"/>
      <c r="AD109" s="3"/>
      <c r="AE109" s="1"/>
    </row>
    <row r="110" spans="1:31" ht="27" customHeight="1" thickBot="1" x14ac:dyDescent="0.35">
      <c r="A110" s="29"/>
      <c r="B110" s="142">
        <v>110</v>
      </c>
      <c r="C110" s="142"/>
      <c r="D110" s="142"/>
      <c r="E110" s="142"/>
      <c r="F110" s="142"/>
      <c r="G110" s="142"/>
      <c r="H110" s="142"/>
      <c r="I110" s="142"/>
      <c r="J110" s="142"/>
      <c r="K110" s="142"/>
      <c r="L110" s="142"/>
      <c r="M110" s="28">
        <v>408</v>
      </c>
      <c r="N110" s="27"/>
      <c r="O110" s="45" t="s">
        <v>30</v>
      </c>
      <c r="P110" s="43">
        <v>4</v>
      </c>
      <c r="Q110" s="42">
        <v>8</v>
      </c>
      <c r="R110" s="22">
        <v>408</v>
      </c>
      <c r="S110" s="41" t="s">
        <v>265</v>
      </c>
      <c r="T110" s="40">
        <v>110</v>
      </c>
      <c r="U110" s="19" t="s">
        <v>1</v>
      </c>
      <c r="V110" s="18"/>
      <c r="W110" s="17"/>
      <c r="X110" s="39">
        <v>12825399.369999999</v>
      </c>
      <c r="Y110" s="38">
        <v>8878751.1799999997</v>
      </c>
      <c r="Z110" s="15" t="s">
        <v>233</v>
      </c>
      <c r="AA110" s="143"/>
      <c r="AB110" s="143"/>
      <c r="AC110" s="143"/>
      <c r="AD110" s="3"/>
      <c r="AE110" s="1"/>
    </row>
    <row r="111" spans="1:31" ht="27" customHeight="1" thickBot="1" x14ac:dyDescent="0.35">
      <c r="A111" s="29"/>
      <c r="B111" s="156">
        <v>200</v>
      </c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28">
        <v>408</v>
      </c>
      <c r="N111" s="27"/>
      <c r="O111" s="80" t="s">
        <v>19</v>
      </c>
      <c r="P111" s="78">
        <v>4</v>
      </c>
      <c r="Q111" s="77">
        <v>8</v>
      </c>
      <c r="R111" s="22">
        <v>408</v>
      </c>
      <c r="S111" s="76" t="s">
        <v>265</v>
      </c>
      <c r="T111" s="75">
        <v>200</v>
      </c>
      <c r="U111" s="19" t="s">
        <v>1</v>
      </c>
      <c r="V111" s="18"/>
      <c r="W111" s="17"/>
      <c r="X111" s="74">
        <v>10630409.93</v>
      </c>
      <c r="Y111" s="73">
        <v>10630409.93</v>
      </c>
      <c r="Z111" s="15" t="s">
        <v>233</v>
      </c>
      <c r="AA111" s="143"/>
      <c r="AB111" s="143"/>
      <c r="AC111" s="143"/>
      <c r="AD111" s="3"/>
      <c r="AE111" s="1"/>
    </row>
    <row r="112" spans="1:31" ht="40.200000000000003" customHeight="1" thickBot="1" x14ac:dyDescent="0.35">
      <c r="A112" s="29"/>
      <c r="B112" s="103">
        <v>240</v>
      </c>
      <c r="C112" s="103"/>
      <c r="D112" s="103"/>
      <c r="E112" s="142"/>
      <c r="F112" s="142"/>
      <c r="G112" s="142"/>
      <c r="H112" s="142"/>
      <c r="I112" s="142"/>
      <c r="J112" s="142"/>
      <c r="K112" s="142"/>
      <c r="L112" s="142"/>
      <c r="M112" s="28">
        <v>408</v>
      </c>
      <c r="N112" s="27"/>
      <c r="O112" s="45" t="s">
        <v>18</v>
      </c>
      <c r="P112" s="43">
        <v>4</v>
      </c>
      <c r="Q112" s="42">
        <v>8</v>
      </c>
      <c r="R112" s="22">
        <v>408</v>
      </c>
      <c r="S112" s="41" t="s">
        <v>265</v>
      </c>
      <c r="T112" s="40">
        <v>240</v>
      </c>
      <c r="U112" s="19" t="s">
        <v>1</v>
      </c>
      <c r="V112" s="18"/>
      <c r="W112" s="17"/>
      <c r="X112" s="39">
        <v>10630409.93</v>
      </c>
      <c r="Y112" s="38">
        <v>10630409.93</v>
      </c>
      <c r="Z112" s="15" t="s">
        <v>233</v>
      </c>
      <c r="AA112" s="143"/>
      <c r="AB112" s="143"/>
      <c r="AC112" s="143"/>
      <c r="AD112" s="3"/>
      <c r="AE112" s="1"/>
    </row>
    <row r="113" spans="1:31" ht="15" customHeight="1" thickBot="1" x14ac:dyDescent="0.35">
      <c r="A113" s="29"/>
      <c r="B113" s="156">
        <v>800</v>
      </c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28">
        <v>408</v>
      </c>
      <c r="N113" s="27"/>
      <c r="O113" s="80" t="s">
        <v>37</v>
      </c>
      <c r="P113" s="78">
        <v>4</v>
      </c>
      <c r="Q113" s="77">
        <v>8</v>
      </c>
      <c r="R113" s="22">
        <v>408</v>
      </c>
      <c r="S113" s="76" t="s">
        <v>265</v>
      </c>
      <c r="T113" s="75">
        <v>800</v>
      </c>
      <c r="U113" s="19" t="s">
        <v>1</v>
      </c>
      <c r="V113" s="18"/>
      <c r="W113" s="17"/>
      <c r="X113" s="74">
        <v>349800</v>
      </c>
      <c r="Y113" s="73">
        <v>349800</v>
      </c>
      <c r="Z113" s="15" t="s">
        <v>233</v>
      </c>
      <c r="AA113" s="143"/>
      <c r="AB113" s="143"/>
      <c r="AC113" s="143"/>
      <c r="AD113" s="3"/>
      <c r="AE113" s="1"/>
    </row>
    <row r="114" spans="1:31" ht="15" customHeight="1" thickBot="1" x14ac:dyDescent="0.35">
      <c r="A114" s="29"/>
      <c r="B114" s="142">
        <v>850</v>
      </c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28">
        <v>408</v>
      </c>
      <c r="N114" s="27"/>
      <c r="O114" s="45" t="s">
        <v>36</v>
      </c>
      <c r="P114" s="43">
        <v>4</v>
      </c>
      <c r="Q114" s="42">
        <v>8</v>
      </c>
      <c r="R114" s="22">
        <v>408</v>
      </c>
      <c r="S114" s="41" t="s">
        <v>265</v>
      </c>
      <c r="T114" s="40">
        <v>850</v>
      </c>
      <c r="U114" s="19" t="s">
        <v>1</v>
      </c>
      <c r="V114" s="18"/>
      <c r="W114" s="17"/>
      <c r="X114" s="39">
        <v>349800</v>
      </c>
      <c r="Y114" s="38">
        <v>349800</v>
      </c>
      <c r="Z114" s="15" t="s">
        <v>233</v>
      </c>
      <c r="AA114" s="143"/>
      <c r="AB114" s="143"/>
      <c r="AC114" s="143"/>
      <c r="AD114" s="3"/>
      <c r="AE114" s="1"/>
    </row>
    <row r="115" spans="1:31" ht="15" customHeight="1" thickBot="1" x14ac:dyDescent="0.35">
      <c r="A115" s="29"/>
      <c r="B115" s="155" t="s">
        <v>264</v>
      </c>
      <c r="C115" s="155"/>
      <c r="D115" s="155"/>
      <c r="E115" s="144"/>
      <c r="F115" s="144"/>
      <c r="G115" s="144"/>
      <c r="H115" s="144"/>
      <c r="I115" s="144"/>
      <c r="J115" s="144"/>
      <c r="K115" s="144"/>
      <c r="L115" s="144"/>
      <c r="M115" s="28">
        <v>409</v>
      </c>
      <c r="N115" s="27"/>
      <c r="O115" s="36" t="s">
        <v>264</v>
      </c>
      <c r="P115" s="34">
        <v>4</v>
      </c>
      <c r="Q115" s="33">
        <v>9</v>
      </c>
      <c r="R115" s="22">
        <v>409</v>
      </c>
      <c r="S115" s="32" t="s">
        <v>3</v>
      </c>
      <c r="T115" s="31" t="s">
        <v>3</v>
      </c>
      <c r="U115" s="19">
        <v>0</v>
      </c>
      <c r="V115" s="18"/>
      <c r="W115" s="17"/>
      <c r="X115" s="30">
        <v>80339600</v>
      </c>
      <c r="Y115" s="13">
        <v>66735100</v>
      </c>
      <c r="Z115" s="15" t="s">
        <v>2</v>
      </c>
      <c r="AA115" s="145"/>
      <c r="AB115" s="145"/>
      <c r="AC115" s="145"/>
      <c r="AD115" s="3"/>
      <c r="AE115" s="1"/>
    </row>
    <row r="116" spans="1:31" ht="28.2" customHeight="1" thickBot="1" x14ac:dyDescent="0.35">
      <c r="A116" s="29"/>
      <c r="B116" s="104"/>
      <c r="C116" s="105"/>
      <c r="D116" s="106"/>
      <c r="E116" s="147" t="s">
        <v>13</v>
      </c>
      <c r="F116" s="147"/>
      <c r="G116" s="147"/>
      <c r="H116" s="147"/>
      <c r="I116" s="148"/>
      <c r="J116" s="148"/>
      <c r="K116" s="148"/>
      <c r="L116" s="148"/>
      <c r="M116" s="28">
        <v>409</v>
      </c>
      <c r="N116" s="27"/>
      <c r="O116" s="26" t="s">
        <v>12</v>
      </c>
      <c r="P116" s="59">
        <v>4</v>
      </c>
      <c r="Q116" s="58">
        <v>9</v>
      </c>
      <c r="R116" s="22">
        <v>409</v>
      </c>
      <c r="S116" s="21" t="s">
        <v>11</v>
      </c>
      <c r="T116" s="20" t="s">
        <v>3</v>
      </c>
      <c r="U116" s="19" t="s">
        <v>1</v>
      </c>
      <c r="V116" s="18"/>
      <c r="W116" s="17"/>
      <c r="X116" s="57">
        <v>80339600</v>
      </c>
      <c r="Y116" s="56">
        <v>66735100</v>
      </c>
      <c r="Z116" s="15" t="s">
        <v>2</v>
      </c>
      <c r="AA116" s="145"/>
      <c r="AB116" s="145"/>
      <c r="AC116" s="145"/>
      <c r="AD116" s="3"/>
      <c r="AE116" s="1"/>
    </row>
    <row r="117" spans="1:31" ht="69.599999999999994" customHeight="1" thickBot="1" x14ac:dyDescent="0.35">
      <c r="A117" s="29"/>
      <c r="B117" s="113"/>
      <c r="C117" s="114"/>
      <c r="D117" s="114"/>
      <c r="E117" s="110"/>
      <c r="F117" s="110"/>
      <c r="G117" s="110"/>
      <c r="H117" s="112"/>
      <c r="I117" s="149" t="s">
        <v>263</v>
      </c>
      <c r="J117" s="149"/>
      <c r="K117" s="149"/>
      <c r="L117" s="149"/>
      <c r="M117" s="28">
        <v>409</v>
      </c>
      <c r="N117" s="27"/>
      <c r="O117" s="26" t="s">
        <v>262</v>
      </c>
      <c r="P117" s="59">
        <v>4</v>
      </c>
      <c r="Q117" s="58">
        <v>9</v>
      </c>
      <c r="R117" s="22">
        <v>409</v>
      </c>
      <c r="S117" s="21" t="s">
        <v>261</v>
      </c>
      <c r="T117" s="20" t="s">
        <v>3</v>
      </c>
      <c r="U117" s="19" t="s">
        <v>1</v>
      </c>
      <c r="V117" s="18"/>
      <c r="W117" s="17"/>
      <c r="X117" s="57">
        <v>16115800</v>
      </c>
      <c r="Y117" s="56">
        <v>19148000</v>
      </c>
      <c r="Z117" s="15" t="s">
        <v>233</v>
      </c>
      <c r="AA117" s="145"/>
      <c r="AB117" s="145"/>
      <c r="AC117" s="145"/>
      <c r="AD117" s="3"/>
      <c r="AE117" s="1"/>
    </row>
    <row r="118" spans="1:31" ht="27" customHeight="1" thickBot="1" x14ac:dyDescent="0.35">
      <c r="A118" s="29"/>
      <c r="B118" s="108">
        <v>200</v>
      </c>
      <c r="C118" s="108"/>
      <c r="D118" s="108"/>
      <c r="E118" s="108"/>
      <c r="F118" s="108"/>
      <c r="G118" s="108"/>
      <c r="H118" s="108"/>
      <c r="I118" s="150"/>
      <c r="J118" s="150"/>
      <c r="K118" s="150"/>
      <c r="L118" s="150"/>
      <c r="M118" s="28">
        <v>409</v>
      </c>
      <c r="N118" s="27"/>
      <c r="O118" s="54" t="s">
        <v>19</v>
      </c>
      <c r="P118" s="52">
        <v>4</v>
      </c>
      <c r="Q118" s="51">
        <v>9</v>
      </c>
      <c r="R118" s="22">
        <v>409</v>
      </c>
      <c r="S118" s="50" t="s">
        <v>261</v>
      </c>
      <c r="T118" s="49">
        <v>200</v>
      </c>
      <c r="U118" s="19" t="s">
        <v>1</v>
      </c>
      <c r="V118" s="18"/>
      <c r="W118" s="17"/>
      <c r="X118" s="48">
        <v>16115800</v>
      </c>
      <c r="Y118" s="47">
        <v>19148000</v>
      </c>
      <c r="Z118" s="15" t="s">
        <v>233</v>
      </c>
      <c r="AA118" s="143"/>
      <c r="AB118" s="143"/>
      <c r="AC118" s="143"/>
      <c r="AD118" s="3"/>
      <c r="AE118" s="1"/>
    </row>
    <row r="119" spans="1:31" ht="40.200000000000003" customHeight="1" thickBot="1" x14ac:dyDescent="0.35">
      <c r="A119" s="29"/>
      <c r="B119" s="142">
        <v>240</v>
      </c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28">
        <v>409</v>
      </c>
      <c r="N119" s="27"/>
      <c r="O119" s="45" t="s">
        <v>18</v>
      </c>
      <c r="P119" s="43">
        <v>4</v>
      </c>
      <c r="Q119" s="42">
        <v>9</v>
      </c>
      <c r="R119" s="22">
        <v>409</v>
      </c>
      <c r="S119" s="41" t="s">
        <v>261</v>
      </c>
      <c r="T119" s="40">
        <v>240</v>
      </c>
      <c r="U119" s="19" t="s">
        <v>1</v>
      </c>
      <c r="V119" s="18"/>
      <c r="W119" s="17"/>
      <c r="X119" s="39">
        <v>16115800</v>
      </c>
      <c r="Y119" s="38">
        <v>19148000</v>
      </c>
      <c r="Z119" s="15" t="s">
        <v>233</v>
      </c>
      <c r="AA119" s="143"/>
      <c r="AB119" s="143"/>
      <c r="AC119" s="143"/>
      <c r="AD119" s="3"/>
      <c r="AE119" s="1"/>
    </row>
    <row r="120" spans="1:31" ht="97.2" customHeight="1" thickBot="1" x14ac:dyDescent="0.35">
      <c r="A120" s="29"/>
      <c r="B120" s="115"/>
      <c r="C120" s="116"/>
      <c r="D120" s="116"/>
      <c r="E120" s="110"/>
      <c r="F120" s="110"/>
      <c r="G120" s="110"/>
      <c r="H120" s="112"/>
      <c r="I120" s="154" t="s">
        <v>260</v>
      </c>
      <c r="J120" s="154"/>
      <c r="K120" s="154"/>
      <c r="L120" s="154"/>
      <c r="M120" s="28">
        <v>409</v>
      </c>
      <c r="N120" s="27"/>
      <c r="O120" s="36" t="s">
        <v>259</v>
      </c>
      <c r="P120" s="34">
        <v>4</v>
      </c>
      <c r="Q120" s="33">
        <v>9</v>
      </c>
      <c r="R120" s="22">
        <v>409</v>
      </c>
      <c r="S120" s="32" t="s">
        <v>258</v>
      </c>
      <c r="T120" s="31" t="s">
        <v>3</v>
      </c>
      <c r="U120" s="19" t="s">
        <v>1</v>
      </c>
      <c r="V120" s="18"/>
      <c r="W120" s="17"/>
      <c r="X120" s="30">
        <v>2131000</v>
      </c>
      <c r="Y120" s="13">
        <v>0</v>
      </c>
      <c r="Z120" s="15" t="s">
        <v>233</v>
      </c>
      <c r="AA120" s="145"/>
      <c r="AB120" s="145"/>
      <c r="AC120" s="145"/>
      <c r="AD120" s="3"/>
      <c r="AE120" s="1"/>
    </row>
    <row r="121" spans="1:31" ht="15" customHeight="1" thickBot="1" x14ac:dyDescent="0.35">
      <c r="A121" s="29"/>
      <c r="B121" s="150">
        <v>500</v>
      </c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28">
        <v>409</v>
      </c>
      <c r="N121" s="27"/>
      <c r="O121" s="54" t="s">
        <v>8</v>
      </c>
      <c r="P121" s="52">
        <v>4</v>
      </c>
      <c r="Q121" s="51">
        <v>9</v>
      </c>
      <c r="R121" s="22">
        <v>409</v>
      </c>
      <c r="S121" s="50" t="s">
        <v>258</v>
      </c>
      <c r="T121" s="49">
        <v>500</v>
      </c>
      <c r="U121" s="19" t="s">
        <v>1</v>
      </c>
      <c r="V121" s="18"/>
      <c r="W121" s="17"/>
      <c r="X121" s="48">
        <v>2131000</v>
      </c>
      <c r="Y121" s="47">
        <v>0</v>
      </c>
      <c r="Z121" s="15" t="s">
        <v>233</v>
      </c>
      <c r="AA121" s="143"/>
      <c r="AB121" s="143"/>
      <c r="AC121" s="143"/>
      <c r="AD121" s="3"/>
      <c r="AE121" s="1"/>
    </row>
    <row r="122" spans="1:31" ht="15" customHeight="1" thickBot="1" x14ac:dyDescent="0.35">
      <c r="A122" s="29"/>
      <c r="B122" s="142">
        <v>520</v>
      </c>
      <c r="C122" s="142"/>
      <c r="D122" s="142"/>
      <c r="E122" s="142"/>
      <c r="F122" s="142"/>
      <c r="G122" s="142"/>
      <c r="H122" s="142"/>
      <c r="I122" s="142"/>
      <c r="J122" s="142"/>
      <c r="K122" s="142"/>
      <c r="L122" s="142"/>
      <c r="M122" s="28">
        <v>409</v>
      </c>
      <c r="N122" s="27"/>
      <c r="O122" s="45" t="s">
        <v>197</v>
      </c>
      <c r="P122" s="43">
        <v>4</v>
      </c>
      <c r="Q122" s="42">
        <v>9</v>
      </c>
      <c r="R122" s="22">
        <v>409</v>
      </c>
      <c r="S122" s="41" t="s">
        <v>258</v>
      </c>
      <c r="T122" s="40">
        <v>520</v>
      </c>
      <c r="U122" s="19" t="s">
        <v>1</v>
      </c>
      <c r="V122" s="18"/>
      <c r="W122" s="17"/>
      <c r="X122" s="39">
        <v>2131000</v>
      </c>
      <c r="Y122" s="38">
        <v>0</v>
      </c>
      <c r="Z122" s="15" t="s">
        <v>233</v>
      </c>
      <c r="AA122" s="143"/>
      <c r="AB122" s="143"/>
      <c r="AC122" s="143"/>
      <c r="AD122" s="3"/>
      <c r="AE122" s="1"/>
    </row>
    <row r="123" spans="1:31" ht="166.2" customHeight="1" thickBot="1" x14ac:dyDescent="0.35">
      <c r="A123" s="29"/>
      <c r="B123" s="163"/>
      <c r="C123" s="164"/>
      <c r="D123" s="164"/>
      <c r="E123" s="153"/>
      <c r="F123" s="153"/>
      <c r="G123" s="153"/>
      <c r="H123" s="159"/>
      <c r="I123" s="154" t="s">
        <v>257</v>
      </c>
      <c r="J123" s="154"/>
      <c r="K123" s="154"/>
      <c r="L123" s="154"/>
      <c r="M123" s="28">
        <v>409</v>
      </c>
      <c r="N123" s="27"/>
      <c r="O123" s="36" t="s">
        <v>256</v>
      </c>
      <c r="P123" s="34">
        <v>4</v>
      </c>
      <c r="Q123" s="33">
        <v>9</v>
      </c>
      <c r="R123" s="22">
        <v>409</v>
      </c>
      <c r="S123" s="32" t="s">
        <v>255</v>
      </c>
      <c r="T123" s="31" t="s">
        <v>3</v>
      </c>
      <c r="U123" s="19" t="s">
        <v>1</v>
      </c>
      <c r="V123" s="18"/>
      <c r="W123" s="17"/>
      <c r="X123" s="30">
        <v>62092800</v>
      </c>
      <c r="Y123" s="13">
        <v>47587100</v>
      </c>
      <c r="Z123" s="15" t="s">
        <v>5</v>
      </c>
      <c r="AA123" s="145"/>
      <c r="AB123" s="145"/>
      <c r="AC123" s="145"/>
      <c r="AD123" s="3"/>
      <c r="AE123" s="1"/>
    </row>
    <row r="124" spans="1:31" ht="15" customHeight="1" thickBot="1" x14ac:dyDescent="0.35">
      <c r="A124" s="29"/>
      <c r="B124" s="150">
        <v>500</v>
      </c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28">
        <v>409</v>
      </c>
      <c r="N124" s="27"/>
      <c r="O124" s="54" t="s">
        <v>8</v>
      </c>
      <c r="P124" s="52">
        <v>4</v>
      </c>
      <c r="Q124" s="51">
        <v>9</v>
      </c>
      <c r="R124" s="22">
        <v>409</v>
      </c>
      <c r="S124" s="50" t="s">
        <v>255</v>
      </c>
      <c r="T124" s="49">
        <v>500</v>
      </c>
      <c r="U124" s="19" t="s">
        <v>1</v>
      </c>
      <c r="V124" s="18"/>
      <c r="W124" s="17"/>
      <c r="X124" s="48">
        <v>62092800</v>
      </c>
      <c r="Y124" s="47">
        <v>47587100</v>
      </c>
      <c r="Z124" s="15" t="s">
        <v>5</v>
      </c>
      <c r="AA124" s="143"/>
      <c r="AB124" s="143"/>
      <c r="AC124" s="143"/>
      <c r="AD124" s="3"/>
      <c r="AE124" s="1"/>
    </row>
    <row r="125" spans="1:31" ht="15" customHeight="1" thickBot="1" x14ac:dyDescent="0.35">
      <c r="A125" s="29"/>
      <c r="B125" s="142">
        <v>520</v>
      </c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28">
        <v>409</v>
      </c>
      <c r="N125" s="27"/>
      <c r="O125" s="45" t="s">
        <v>197</v>
      </c>
      <c r="P125" s="43">
        <v>4</v>
      </c>
      <c r="Q125" s="42">
        <v>9</v>
      </c>
      <c r="R125" s="22">
        <v>409</v>
      </c>
      <c r="S125" s="41" t="s">
        <v>255</v>
      </c>
      <c r="T125" s="40">
        <v>520</v>
      </c>
      <c r="U125" s="19" t="s">
        <v>1</v>
      </c>
      <c r="V125" s="18"/>
      <c r="W125" s="17"/>
      <c r="X125" s="39">
        <v>62092800</v>
      </c>
      <c r="Y125" s="38">
        <v>47587100</v>
      </c>
      <c r="Z125" s="15" t="s">
        <v>5</v>
      </c>
      <c r="AA125" s="143"/>
      <c r="AB125" s="143"/>
      <c r="AC125" s="143"/>
      <c r="AD125" s="3"/>
      <c r="AE125" s="1"/>
    </row>
    <row r="126" spans="1:31" ht="15" customHeight="1" thickBot="1" x14ac:dyDescent="0.35">
      <c r="A126" s="29"/>
      <c r="B126" s="155" t="s">
        <v>254</v>
      </c>
      <c r="C126" s="155"/>
      <c r="D126" s="155"/>
      <c r="E126" s="144"/>
      <c r="F126" s="144"/>
      <c r="G126" s="144"/>
      <c r="H126" s="144"/>
      <c r="I126" s="144"/>
      <c r="J126" s="144"/>
      <c r="K126" s="144"/>
      <c r="L126" s="144"/>
      <c r="M126" s="28">
        <v>410</v>
      </c>
      <c r="N126" s="27"/>
      <c r="O126" s="36" t="s">
        <v>254</v>
      </c>
      <c r="P126" s="34">
        <v>4</v>
      </c>
      <c r="Q126" s="33">
        <v>10</v>
      </c>
      <c r="R126" s="22">
        <v>410</v>
      </c>
      <c r="S126" s="32" t="s">
        <v>3</v>
      </c>
      <c r="T126" s="31" t="s">
        <v>3</v>
      </c>
      <c r="U126" s="19">
        <v>0</v>
      </c>
      <c r="V126" s="18"/>
      <c r="W126" s="17"/>
      <c r="X126" s="30">
        <v>6315790</v>
      </c>
      <c r="Y126" s="13">
        <v>0</v>
      </c>
      <c r="Z126" s="15" t="s">
        <v>247</v>
      </c>
      <c r="AA126" s="145"/>
      <c r="AB126" s="145"/>
      <c r="AC126" s="145"/>
      <c r="AD126" s="3"/>
      <c r="AE126" s="1"/>
    </row>
    <row r="127" spans="1:31" ht="28.2" customHeight="1" thickBot="1" x14ac:dyDescent="0.35">
      <c r="A127" s="29"/>
      <c r="B127" s="104"/>
      <c r="C127" s="105"/>
      <c r="D127" s="106"/>
      <c r="E127" s="147" t="s">
        <v>13</v>
      </c>
      <c r="F127" s="147"/>
      <c r="G127" s="148"/>
      <c r="H127" s="148"/>
      <c r="I127" s="148"/>
      <c r="J127" s="148"/>
      <c r="K127" s="148"/>
      <c r="L127" s="148"/>
      <c r="M127" s="28">
        <v>410</v>
      </c>
      <c r="N127" s="27"/>
      <c r="O127" s="26" t="s">
        <v>12</v>
      </c>
      <c r="P127" s="59">
        <v>4</v>
      </c>
      <c r="Q127" s="58">
        <v>10</v>
      </c>
      <c r="R127" s="22">
        <v>410</v>
      </c>
      <c r="S127" s="21" t="s">
        <v>11</v>
      </c>
      <c r="T127" s="20" t="s">
        <v>3</v>
      </c>
      <c r="U127" s="19" t="s">
        <v>1</v>
      </c>
      <c r="V127" s="18"/>
      <c r="W127" s="17"/>
      <c r="X127" s="57">
        <v>6315790</v>
      </c>
      <c r="Y127" s="56">
        <v>0</v>
      </c>
      <c r="Z127" s="15" t="s">
        <v>247</v>
      </c>
      <c r="AA127" s="145"/>
      <c r="AB127" s="145"/>
      <c r="AC127" s="145"/>
      <c r="AD127" s="3"/>
      <c r="AE127" s="1"/>
    </row>
    <row r="128" spans="1:31" ht="28.2" customHeight="1" thickBot="1" x14ac:dyDescent="0.35">
      <c r="A128" s="29"/>
      <c r="B128" s="84"/>
      <c r="C128" s="83"/>
      <c r="D128" s="83"/>
      <c r="E128" s="109"/>
      <c r="F128" s="71"/>
      <c r="G128" s="147" t="s">
        <v>253</v>
      </c>
      <c r="H128" s="147"/>
      <c r="I128" s="148"/>
      <c r="J128" s="148"/>
      <c r="K128" s="148"/>
      <c r="L128" s="148"/>
      <c r="M128" s="28">
        <v>410</v>
      </c>
      <c r="N128" s="27"/>
      <c r="O128" s="26" t="s">
        <v>252</v>
      </c>
      <c r="P128" s="59">
        <v>4</v>
      </c>
      <c r="Q128" s="58">
        <v>10</v>
      </c>
      <c r="R128" s="22">
        <v>410</v>
      </c>
      <c r="S128" s="21" t="s">
        <v>251</v>
      </c>
      <c r="T128" s="20" t="s">
        <v>3</v>
      </c>
      <c r="U128" s="19" t="s">
        <v>1</v>
      </c>
      <c r="V128" s="18"/>
      <c r="W128" s="17"/>
      <c r="X128" s="57">
        <v>6315790</v>
      </c>
      <c r="Y128" s="56">
        <v>0</v>
      </c>
      <c r="Z128" s="15" t="s">
        <v>247</v>
      </c>
      <c r="AA128" s="145"/>
      <c r="AB128" s="145"/>
      <c r="AC128" s="145"/>
      <c r="AD128" s="3"/>
      <c r="AE128" s="1"/>
    </row>
    <row r="129" spans="1:31" ht="83.4" customHeight="1" thickBot="1" x14ac:dyDescent="0.35">
      <c r="A129" s="29"/>
      <c r="B129" s="113"/>
      <c r="C129" s="114"/>
      <c r="D129" s="114"/>
      <c r="E129" s="107"/>
      <c r="F129" s="107"/>
      <c r="G129" s="110"/>
      <c r="H129" s="112"/>
      <c r="I129" s="149" t="s">
        <v>250</v>
      </c>
      <c r="J129" s="149"/>
      <c r="K129" s="149"/>
      <c r="L129" s="149"/>
      <c r="M129" s="28">
        <v>410</v>
      </c>
      <c r="N129" s="27"/>
      <c r="O129" s="26" t="s">
        <v>249</v>
      </c>
      <c r="P129" s="59">
        <v>4</v>
      </c>
      <c r="Q129" s="58">
        <v>10</v>
      </c>
      <c r="R129" s="22">
        <v>410</v>
      </c>
      <c r="S129" s="21" t="s">
        <v>248</v>
      </c>
      <c r="T129" s="20" t="s">
        <v>3</v>
      </c>
      <c r="U129" s="19" t="s">
        <v>1</v>
      </c>
      <c r="V129" s="18"/>
      <c r="W129" s="17"/>
      <c r="X129" s="57">
        <v>6315790</v>
      </c>
      <c r="Y129" s="56">
        <v>0</v>
      </c>
      <c r="Z129" s="15" t="s">
        <v>247</v>
      </c>
      <c r="AA129" s="145"/>
      <c r="AB129" s="145"/>
      <c r="AC129" s="145"/>
      <c r="AD129" s="3"/>
      <c r="AE129" s="1"/>
    </row>
    <row r="130" spans="1:31" ht="27" customHeight="1" thickBot="1" x14ac:dyDescent="0.35">
      <c r="A130" s="29"/>
      <c r="B130" s="150">
        <v>200</v>
      </c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28">
        <v>410</v>
      </c>
      <c r="N130" s="27"/>
      <c r="O130" s="54" t="s">
        <v>19</v>
      </c>
      <c r="P130" s="52">
        <v>4</v>
      </c>
      <c r="Q130" s="51">
        <v>10</v>
      </c>
      <c r="R130" s="22">
        <v>410</v>
      </c>
      <c r="S130" s="50" t="s">
        <v>248</v>
      </c>
      <c r="T130" s="49">
        <v>200</v>
      </c>
      <c r="U130" s="19" t="s">
        <v>1</v>
      </c>
      <c r="V130" s="18"/>
      <c r="W130" s="17"/>
      <c r="X130" s="48">
        <v>6315790</v>
      </c>
      <c r="Y130" s="47">
        <v>0</v>
      </c>
      <c r="Z130" s="15" t="s">
        <v>247</v>
      </c>
      <c r="AA130" s="143"/>
      <c r="AB130" s="143"/>
      <c r="AC130" s="143"/>
      <c r="AD130" s="3"/>
      <c r="AE130" s="1"/>
    </row>
    <row r="131" spans="1:31" ht="40.200000000000003" customHeight="1" thickBot="1" x14ac:dyDescent="0.35">
      <c r="A131" s="29"/>
      <c r="B131" s="142">
        <v>240</v>
      </c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28">
        <v>410</v>
      </c>
      <c r="N131" s="27"/>
      <c r="O131" s="45" t="s">
        <v>18</v>
      </c>
      <c r="P131" s="43">
        <v>4</v>
      </c>
      <c r="Q131" s="42">
        <v>10</v>
      </c>
      <c r="R131" s="22">
        <v>410</v>
      </c>
      <c r="S131" s="41" t="s">
        <v>248</v>
      </c>
      <c r="T131" s="40">
        <v>240</v>
      </c>
      <c r="U131" s="19" t="s">
        <v>1</v>
      </c>
      <c r="V131" s="18"/>
      <c r="W131" s="17"/>
      <c r="X131" s="39">
        <v>6315790</v>
      </c>
      <c r="Y131" s="38">
        <v>0</v>
      </c>
      <c r="Z131" s="15" t="s">
        <v>247</v>
      </c>
      <c r="AA131" s="143"/>
      <c r="AB131" s="143"/>
      <c r="AC131" s="143"/>
      <c r="AD131" s="3"/>
      <c r="AE131" s="1"/>
    </row>
    <row r="132" spans="1:31" ht="28.2" customHeight="1" thickBot="1" x14ac:dyDescent="0.35">
      <c r="A132" s="29"/>
      <c r="B132" s="155" t="s">
        <v>246</v>
      </c>
      <c r="C132" s="155"/>
      <c r="D132" s="155"/>
      <c r="E132" s="144"/>
      <c r="F132" s="144"/>
      <c r="G132" s="144"/>
      <c r="H132" s="144"/>
      <c r="I132" s="144"/>
      <c r="J132" s="144"/>
      <c r="K132" s="144"/>
      <c r="L132" s="144"/>
      <c r="M132" s="28">
        <v>412</v>
      </c>
      <c r="N132" s="27"/>
      <c r="O132" s="36" t="s">
        <v>246</v>
      </c>
      <c r="P132" s="34">
        <v>4</v>
      </c>
      <c r="Q132" s="33">
        <v>12</v>
      </c>
      <c r="R132" s="22">
        <v>412</v>
      </c>
      <c r="S132" s="32" t="s">
        <v>3</v>
      </c>
      <c r="T132" s="31" t="s">
        <v>3</v>
      </c>
      <c r="U132" s="19">
        <v>0</v>
      </c>
      <c r="V132" s="18"/>
      <c r="W132" s="17"/>
      <c r="X132" s="30">
        <v>9647853.3499999996</v>
      </c>
      <c r="Y132" s="13">
        <v>9362104.9800000004</v>
      </c>
      <c r="Z132" s="15" t="s">
        <v>2</v>
      </c>
      <c r="AA132" s="145"/>
      <c r="AB132" s="145"/>
      <c r="AC132" s="145"/>
      <c r="AD132" s="3"/>
      <c r="AE132" s="1"/>
    </row>
    <row r="133" spans="1:31" ht="42" customHeight="1" thickBot="1" x14ac:dyDescent="0.35">
      <c r="A133" s="29"/>
      <c r="B133" s="104"/>
      <c r="C133" s="105"/>
      <c r="D133" s="106"/>
      <c r="E133" s="152" t="s">
        <v>245</v>
      </c>
      <c r="F133" s="152"/>
      <c r="G133" s="152"/>
      <c r="H133" s="152"/>
      <c r="I133" s="153"/>
      <c r="J133" s="153"/>
      <c r="K133" s="153"/>
      <c r="L133" s="153"/>
      <c r="M133" s="28">
        <v>412</v>
      </c>
      <c r="N133" s="27"/>
      <c r="O133" s="36" t="s">
        <v>244</v>
      </c>
      <c r="P133" s="34">
        <v>4</v>
      </c>
      <c r="Q133" s="33">
        <v>12</v>
      </c>
      <c r="R133" s="22">
        <v>412</v>
      </c>
      <c r="S133" s="32" t="s">
        <v>243</v>
      </c>
      <c r="T133" s="31" t="s">
        <v>3</v>
      </c>
      <c r="U133" s="19" t="s">
        <v>1</v>
      </c>
      <c r="V133" s="18"/>
      <c r="W133" s="17"/>
      <c r="X133" s="30">
        <v>1952400</v>
      </c>
      <c r="Y133" s="13">
        <v>1952400</v>
      </c>
      <c r="Z133" s="15" t="s">
        <v>2</v>
      </c>
      <c r="AA133" s="145"/>
      <c r="AB133" s="145"/>
      <c r="AC133" s="145"/>
      <c r="AD133" s="3"/>
      <c r="AE133" s="1"/>
    </row>
    <row r="134" spans="1:31" ht="55.8" customHeight="1" thickBot="1" x14ac:dyDescent="0.35">
      <c r="A134" s="29"/>
      <c r="B134" s="113"/>
      <c r="C134" s="114"/>
      <c r="D134" s="114"/>
      <c r="E134" s="110"/>
      <c r="F134" s="110"/>
      <c r="G134" s="110"/>
      <c r="H134" s="112"/>
      <c r="I134" s="149" t="s">
        <v>242</v>
      </c>
      <c r="J134" s="149"/>
      <c r="K134" s="149"/>
      <c r="L134" s="149"/>
      <c r="M134" s="28">
        <v>412</v>
      </c>
      <c r="N134" s="27"/>
      <c r="O134" s="26" t="s">
        <v>241</v>
      </c>
      <c r="P134" s="59">
        <v>4</v>
      </c>
      <c r="Q134" s="58">
        <v>12</v>
      </c>
      <c r="R134" s="22">
        <v>412</v>
      </c>
      <c r="S134" s="21" t="s">
        <v>240</v>
      </c>
      <c r="T134" s="20" t="s">
        <v>3</v>
      </c>
      <c r="U134" s="19" t="s">
        <v>1</v>
      </c>
      <c r="V134" s="18"/>
      <c r="W134" s="17"/>
      <c r="X134" s="57">
        <v>1000000</v>
      </c>
      <c r="Y134" s="56">
        <v>1000000</v>
      </c>
      <c r="Z134" s="15" t="s">
        <v>233</v>
      </c>
      <c r="AA134" s="145"/>
      <c r="AB134" s="145"/>
      <c r="AC134" s="145"/>
      <c r="AD134" s="3"/>
      <c r="AE134" s="1"/>
    </row>
    <row r="135" spans="1:31" ht="15" customHeight="1" thickBot="1" x14ac:dyDescent="0.35">
      <c r="A135" s="29"/>
      <c r="B135" s="150">
        <v>800</v>
      </c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28">
        <v>412</v>
      </c>
      <c r="N135" s="27"/>
      <c r="O135" s="54" t="s">
        <v>37</v>
      </c>
      <c r="P135" s="52">
        <v>4</v>
      </c>
      <c r="Q135" s="51">
        <v>12</v>
      </c>
      <c r="R135" s="22">
        <v>412</v>
      </c>
      <c r="S135" s="50" t="s">
        <v>240</v>
      </c>
      <c r="T135" s="49">
        <v>800</v>
      </c>
      <c r="U135" s="19" t="s">
        <v>1</v>
      </c>
      <c r="V135" s="18"/>
      <c r="W135" s="17"/>
      <c r="X135" s="48">
        <v>1000000</v>
      </c>
      <c r="Y135" s="47">
        <v>1000000</v>
      </c>
      <c r="Z135" s="15" t="s">
        <v>233</v>
      </c>
      <c r="AA135" s="143"/>
      <c r="AB135" s="143"/>
      <c r="AC135" s="143"/>
      <c r="AD135" s="3"/>
      <c r="AE135" s="1"/>
    </row>
    <row r="136" spans="1:31" ht="53.4" customHeight="1" thickBot="1" x14ac:dyDescent="0.35">
      <c r="A136" s="29"/>
      <c r="B136" s="142">
        <v>810</v>
      </c>
      <c r="C136" s="142"/>
      <c r="D136" s="142"/>
      <c r="E136" s="142"/>
      <c r="F136" s="142"/>
      <c r="G136" s="142"/>
      <c r="H136" s="142"/>
      <c r="I136" s="142"/>
      <c r="J136" s="142"/>
      <c r="K136" s="142"/>
      <c r="L136" s="142"/>
      <c r="M136" s="28">
        <v>412</v>
      </c>
      <c r="N136" s="27"/>
      <c r="O136" s="45" t="s">
        <v>54</v>
      </c>
      <c r="P136" s="43">
        <v>4</v>
      </c>
      <c r="Q136" s="42">
        <v>12</v>
      </c>
      <c r="R136" s="22">
        <v>412</v>
      </c>
      <c r="S136" s="41" t="s">
        <v>240</v>
      </c>
      <c r="T136" s="40">
        <v>810</v>
      </c>
      <c r="U136" s="19" t="s">
        <v>1</v>
      </c>
      <c r="V136" s="18"/>
      <c r="W136" s="17"/>
      <c r="X136" s="39">
        <v>1000000</v>
      </c>
      <c r="Y136" s="38">
        <v>1000000</v>
      </c>
      <c r="Z136" s="15" t="s">
        <v>233</v>
      </c>
      <c r="AA136" s="143"/>
      <c r="AB136" s="143"/>
      <c r="AC136" s="143"/>
      <c r="AD136" s="3"/>
      <c r="AE136" s="1"/>
    </row>
    <row r="137" spans="1:31" ht="97.2" customHeight="1" thickBot="1" x14ac:dyDescent="0.35">
      <c r="A137" s="29"/>
      <c r="B137" s="115"/>
      <c r="C137" s="116"/>
      <c r="D137" s="116"/>
      <c r="E137" s="110"/>
      <c r="F137" s="110"/>
      <c r="G137" s="110"/>
      <c r="H137" s="112"/>
      <c r="I137" s="154" t="s">
        <v>239</v>
      </c>
      <c r="J137" s="154"/>
      <c r="K137" s="154"/>
      <c r="L137" s="154"/>
      <c r="M137" s="28">
        <v>412</v>
      </c>
      <c r="N137" s="27"/>
      <c r="O137" s="36" t="s">
        <v>238</v>
      </c>
      <c r="P137" s="34">
        <v>4</v>
      </c>
      <c r="Q137" s="33">
        <v>12</v>
      </c>
      <c r="R137" s="22">
        <v>412</v>
      </c>
      <c r="S137" s="32" t="s">
        <v>237</v>
      </c>
      <c r="T137" s="31" t="s">
        <v>3</v>
      </c>
      <c r="U137" s="19" t="s">
        <v>1</v>
      </c>
      <c r="V137" s="18"/>
      <c r="W137" s="17"/>
      <c r="X137" s="30">
        <v>952400</v>
      </c>
      <c r="Y137" s="13">
        <v>952400</v>
      </c>
      <c r="Z137" s="15" t="s">
        <v>5</v>
      </c>
      <c r="AA137" s="145"/>
      <c r="AB137" s="145"/>
      <c r="AC137" s="145"/>
      <c r="AD137" s="3"/>
      <c r="AE137" s="1"/>
    </row>
    <row r="138" spans="1:31" ht="15" customHeight="1" thickBot="1" x14ac:dyDescent="0.35">
      <c r="A138" s="29"/>
      <c r="B138" s="150">
        <v>800</v>
      </c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28">
        <v>412</v>
      </c>
      <c r="N138" s="27"/>
      <c r="O138" s="54" t="s">
        <v>37</v>
      </c>
      <c r="P138" s="52">
        <v>4</v>
      </c>
      <c r="Q138" s="51">
        <v>12</v>
      </c>
      <c r="R138" s="22">
        <v>412</v>
      </c>
      <c r="S138" s="50" t="s">
        <v>237</v>
      </c>
      <c r="T138" s="49">
        <v>800</v>
      </c>
      <c r="U138" s="19" t="s">
        <v>1</v>
      </c>
      <c r="V138" s="18"/>
      <c r="W138" s="17"/>
      <c r="X138" s="48">
        <v>952400</v>
      </c>
      <c r="Y138" s="47">
        <v>952400</v>
      </c>
      <c r="Z138" s="15" t="s">
        <v>5</v>
      </c>
      <c r="AA138" s="143"/>
      <c r="AB138" s="143"/>
      <c r="AC138" s="143"/>
      <c r="AD138" s="3"/>
      <c r="AE138" s="1"/>
    </row>
    <row r="139" spans="1:31" ht="53.4" customHeight="1" thickBot="1" x14ac:dyDescent="0.35">
      <c r="A139" s="29"/>
      <c r="B139" s="142">
        <v>810</v>
      </c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28">
        <v>412</v>
      </c>
      <c r="N139" s="27"/>
      <c r="O139" s="45" t="s">
        <v>54</v>
      </c>
      <c r="P139" s="43">
        <v>4</v>
      </c>
      <c r="Q139" s="42">
        <v>12</v>
      </c>
      <c r="R139" s="22">
        <v>412</v>
      </c>
      <c r="S139" s="41" t="s">
        <v>237</v>
      </c>
      <c r="T139" s="40">
        <v>810</v>
      </c>
      <c r="U139" s="19" t="s">
        <v>1</v>
      </c>
      <c r="V139" s="18"/>
      <c r="W139" s="17"/>
      <c r="X139" s="39">
        <v>952400</v>
      </c>
      <c r="Y139" s="38">
        <v>952400</v>
      </c>
      <c r="Z139" s="15" t="s">
        <v>5</v>
      </c>
      <c r="AA139" s="143"/>
      <c r="AB139" s="143"/>
      <c r="AC139" s="143"/>
      <c r="AD139" s="3"/>
      <c r="AE139" s="1"/>
    </row>
    <row r="140" spans="1:31" ht="28.2" customHeight="1" thickBot="1" x14ac:dyDescent="0.35">
      <c r="A140" s="29"/>
      <c r="B140" s="104"/>
      <c r="C140" s="105"/>
      <c r="D140" s="106"/>
      <c r="E140" s="152" t="s">
        <v>13</v>
      </c>
      <c r="F140" s="152"/>
      <c r="G140" s="152"/>
      <c r="H140" s="152"/>
      <c r="I140" s="153"/>
      <c r="J140" s="153"/>
      <c r="K140" s="153"/>
      <c r="L140" s="153"/>
      <c r="M140" s="28">
        <v>412</v>
      </c>
      <c r="N140" s="27"/>
      <c r="O140" s="36" t="s">
        <v>12</v>
      </c>
      <c r="P140" s="34">
        <v>4</v>
      </c>
      <c r="Q140" s="33">
        <v>12</v>
      </c>
      <c r="R140" s="22">
        <v>412</v>
      </c>
      <c r="S140" s="32" t="s">
        <v>11</v>
      </c>
      <c r="T140" s="31" t="s">
        <v>3</v>
      </c>
      <c r="U140" s="19" t="s">
        <v>1</v>
      </c>
      <c r="V140" s="18"/>
      <c r="W140" s="17"/>
      <c r="X140" s="30">
        <v>7695453.3499999996</v>
      </c>
      <c r="Y140" s="13">
        <v>7409704.9800000004</v>
      </c>
      <c r="Z140" s="15" t="s">
        <v>2</v>
      </c>
      <c r="AA140" s="145"/>
      <c r="AB140" s="145"/>
      <c r="AC140" s="145"/>
      <c r="AD140" s="3"/>
      <c r="AE140" s="1"/>
    </row>
    <row r="141" spans="1:31" ht="42" customHeight="1" thickBot="1" x14ac:dyDescent="0.35">
      <c r="A141" s="29"/>
      <c r="B141" s="113"/>
      <c r="C141" s="114"/>
      <c r="D141" s="114"/>
      <c r="E141" s="110"/>
      <c r="F141" s="110"/>
      <c r="G141" s="110"/>
      <c r="H141" s="112"/>
      <c r="I141" s="149" t="s">
        <v>236</v>
      </c>
      <c r="J141" s="149"/>
      <c r="K141" s="149"/>
      <c r="L141" s="149"/>
      <c r="M141" s="28">
        <v>412</v>
      </c>
      <c r="N141" s="27"/>
      <c r="O141" s="26" t="s">
        <v>235</v>
      </c>
      <c r="P141" s="59">
        <v>4</v>
      </c>
      <c r="Q141" s="58">
        <v>12</v>
      </c>
      <c r="R141" s="22">
        <v>412</v>
      </c>
      <c r="S141" s="21" t="s">
        <v>234</v>
      </c>
      <c r="T141" s="20" t="s">
        <v>3</v>
      </c>
      <c r="U141" s="19" t="s">
        <v>1</v>
      </c>
      <c r="V141" s="18"/>
      <c r="W141" s="17"/>
      <c r="X141" s="57">
        <v>7695453.3499999996</v>
      </c>
      <c r="Y141" s="56">
        <v>7409704.9800000004</v>
      </c>
      <c r="Z141" s="15" t="s">
        <v>233</v>
      </c>
      <c r="AA141" s="145"/>
      <c r="AB141" s="145"/>
      <c r="AC141" s="145"/>
      <c r="AD141" s="3"/>
      <c r="AE141" s="1"/>
    </row>
    <row r="142" spans="1:31" ht="66.599999999999994" customHeight="1" thickBot="1" x14ac:dyDescent="0.35">
      <c r="A142" s="29"/>
      <c r="B142" s="150">
        <v>100</v>
      </c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28">
        <v>412</v>
      </c>
      <c r="N142" s="27"/>
      <c r="O142" s="54" t="s">
        <v>31</v>
      </c>
      <c r="P142" s="52">
        <v>4</v>
      </c>
      <c r="Q142" s="51">
        <v>12</v>
      </c>
      <c r="R142" s="22">
        <v>412</v>
      </c>
      <c r="S142" s="50" t="s">
        <v>234</v>
      </c>
      <c r="T142" s="49">
        <v>100</v>
      </c>
      <c r="U142" s="19" t="s">
        <v>1</v>
      </c>
      <c r="V142" s="18"/>
      <c r="W142" s="17"/>
      <c r="X142" s="48">
        <v>6723793.6500000004</v>
      </c>
      <c r="Y142" s="47">
        <v>6340879.3099999996</v>
      </c>
      <c r="Z142" s="15" t="s">
        <v>233</v>
      </c>
      <c r="AA142" s="143"/>
      <c r="AB142" s="143"/>
      <c r="AC142" s="143"/>
      <c r="AD142" s="3"/>
      <c r="AE142" s="1"/>
    </row>
    <row r="143" spans="1:31" ht="27" customHeight="1" thickBot="1" x14ac:dyDescent="0.35">
      <c r="A143" s="29"/>
      <c r="B143" s="142">
        <v>110</v>
      </c>
      <c r="C143" s="142"/>
      <c r="D143" s="142"/>
      <c r="E143" s="142"/>
      <c r="F143" s="142"/>
      <c r="G143" s="142"/>
      <c r="H143" s="142"/>
      <c r="I143" s="142"/>
      <c r="J143" s="142"/>
      <c r="K143" s="142"/>
      <c r="L143" s="142"/>
      <c r="M143" s="28">
        <v>412</v>
      </c>
      <c r="N143" s="27"/>
      <c r="O143" s="45" t="s">
        <v>30</v>
      </c>
      <c r="P143" s="43">
        <v>4</v>
      </c>
      <c r="Q143" s="42">
        <v>12</v>
      </c>
      <c r="R143" s="22">
        <v>412</v>
      </c>
      <c r="S143" s="41" t="s">
        <v>234</v>
      </c>
      <c r="T143" s="40">
        <v>110</v>
      </c>
      <c r="U143" s="19" t="s">
        <v>1</v>
      </c>
      <c r="V143" s="18"/>
      <c r="W143" s="17"/>
      <c r="X143" s="39">
        <v>6723793.6500000004</v>
      </c>
      <c r="Y143" s="38">
        <v>6340879.3099999996</v>
      </c>
      <c r="Z143" s="15" t="s">
        <v>233</v>
      </c>
      <c r="AA143" s="143"/>
      <c r="AB143" s="143"/>
      <c r="AC143" s="143"/>
      <c r="AD143" s="3"/>
      <c r="AE143" s="1"/>
    </row>
    <row r="144" spans="1:31" ht="27" customHeight="1" thickBot="1" x14ac:dyDescent="0.35">
      <c r="A144" s="29"/>
      <c r="B144" s="156">
        <v>200</v>
      </c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28">
        <v>412</v>
      </c>
      <c r="N144" s="27"/>
      <c r="O144" s="80" t="s">
        <v>19</v>
      </c>
      <c r="P144" s="78">
        <v>4</v>
      </c>
      <c r="Q144" s="77">
        <v>12</v>
      </c>
      <c r="R144" s="22">
        <v>412</v>
      </c>
      <c r="S144" s="76" t="s">
        <v>234</v>
      </c>
      <c r="T144" s="75">
        <v>200</v>
      </c>
      <c r="U144" s="19" t="s">
        <v>1</v>
      </c>
      <c r="V144" s="18"/>
      <c r="W144" s="17"/>
      <c r="X144" s="74">
        <v>971659.7</v>
      </c>
      <c r="Y144" s="73">
        <v>1068825.67</v>
      </c>
      <c r="Z144" s="15" t="s">
        <v>233</v>
      </c>
      <c r="AA144" s="143"/>
      <c r="AB144" s="143"/>
      <c r="AC144" s="143"/>
      <c r="AD144" s="3"/>
      <c r="AE144" s="1"/>
    </row>
    <row r="145" spans="1:31" ht="40.200000000000003" customHeight="1" thickBot="1" x14ac:dyDescent="0.35">
      <c r="A145" s="29"/>
      <c r="B145" s="142">
        <v>240</v>
      </c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28">
        <v>412</v>
      </c>
      <c r="N145" s="27"/>
      <c r="O145" s="45" t="s">
        <v>18</v>
      </c>
      <c r="P145" s="43">
        <v>4</v>
      </c>
      <c r="Q145" s="42">
        <v>12</v>
      </c>
      <c r="R145" s="22">
        <v>412</v>
      </c>
      <c r="S145" s="41" t="s">
        <v>234</v>
      </c>
      <c r="T145" s="40">
        <v>240</v>
      </c>
      <c r="U145" s="19" t="s">
        <v>1</v>
      </c>
      <c r="V145" s="18"/>
      <c r="W145" s="17"/>
      <c r="X145" s="39">
        <v>971659.7</v>
      </c>
      <c r="Y145" s="38">
        <v>1068825.67</v>
      </c>
      <c r="Z145" s="15" t="s">
        <v>233</v>
      </c>
      <c r="AA145" s="143"/>
      <c r="AB145" s="143"/>
      <c r="AC145" s="143"/>
      <c r="AD145" s="3"/>
      <c r="AE145" s="1"/>
    </row>
    <row r="146" spans="1:31" ht="28.2" customHeight="1" thickBot="1" x14ac:dyDescent="0.35">
      <c r="A146" s="29"/>
      <c r="B146" s="144" t="s">
        <v>232</v>
      </c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28">
        <v>503</v>
      </c>
      <c r="N146" s="27"/>
      <c r="O146" s="36" t="s">
        <v>232</v>
      </c>
      <c r="P146" s="34">
        <v>5</v>
      </c>
      <c r="Q146" s="33">
        <v>0</v>
      </c>
      <c r="R146" s="22">
        <v>503</v>
      </c>
      <c r="S146" s="32" t="s">
        <v>3</v>
      </c>
      <c r="T146" s="31" t="s">
        <v>3</v>
      </c>
      <c r="U146" s="19">
        <v>0</v>
      </c>
      <c r="V146" s="18"/>
      <c r="W146" s="17"/>
      <c r="X146" s="30">
        <v>102039679</v>
      </c>
      <c r="Y146" s="13">
        <v>38879200</v>
      </c>
      <c r="Z146" s="15" t="s">
        <v>2</v>
      </c>
      <c r="AA146" s="145"/>
      <c r="AB146" s="145"/>
      <c r="AC146" s="145"/>
      <c r="AD146" s="3"/>
      <c r="AE146" s="1"/>
    </row>
    <row r="147" spans="1:31" ht="15" customHeight="1" thickBot="1" x14ac:dyDescent="0.35">
      <c r="A147" s="29"/>
      <c r="B147" s="146" t="s">
        <v>231</v>
      </c>
      <c r="C147" s="146"/>
      <c r="D147" s="146"/>
      <c r="E147" s="151"/>
      <c r="F147" s="151"/>
      <c r="G147" s="151"/>
      <c r="H147" s="151"/>
      <c r="I147" s="151"/>
      <c r="J147" s="151"/>
      <c r="K147" s="151"/>
      <c r="L147" s="151"/>
      <c r="M147" s="28">
        <v>501</v>
      </c>
      <c r="N147" s="27"/>
      <c r="O147" s="26" t="s">
        <v>231</v>
      </c>
      <c r="P147" s="59">
        <v>5</v>
      </c>
      <c r="Q147" s="58">
        <v>1</v>
      </c>
      <c r="R147" s="22">
        <v>501</v>
      </c>
      <c r="S147" s="21" t="s">
        <v>3</v>
      </c>
      <c r="T147" s="20" t="s">
        <v>3</v>
      </c>
      <c r="U147" s="19">
        <v>0</v>
      </c>
      <c r="V147" s="18"/>
      <c r="W147" s="17"/>
      <c r="X147" s="57">
        <v>9563600</v>
      </c>
      <c r="Y147" s="56">
        <v>19127200</v>
      </c>
      <c r="Z147" s="15" t="s">
        <v>2</v>
      </c>
      <c r="AA147" s="145"/>
      <c r="AB147" s="145"/>
      <c r="AC147" s="145"/>
      <c r="AD147" s="3"/>
      <c r="AE147" s="1"/>
    </row>
    <row r="148" spans="1:31" ht="28.2" customHeight="1" thickBot="1" x14ac:dyDescent="0.35">
      <c r="A148" s="29"/>
      <c r="B148" s="104"/>
      <c r="C148" s="105"/>
      <c r="D148" s="106"/>
      <c r="E148" s="147" t="s">
        <v>13</v>
      </c>
      <c r="F148" s="147"/>
      <c r="G148" s="147"/>
      <c r="H148" s="147"/>
      <c r="I148" s="148"/>
      <c r="J148" s="148"/>
      <c r="K148" s="148"/>
      <c r="L148" s="148"/>
      <c r="M148" s="28">
        <v>501</v>
      </c>
      <c r="N148" s="27"/>
      <c r="O148" s="26" t="s">
        <v>12</v>
      </c>
      <c r="P148" s="59">
        <v>5</v>
      </c>
      <c r="Q148" s="58">
        <v>1</v>
      </c>
      <c r="R148" s="22">
        <v>501</v>
      </c>
      <c r="S148" s="21" t="s">
        <v>11</v>
      </c>
      <c r="T148" s="20" t="s">
        <v>3</v>
      </c>
      <c r="U148" s="19" t="s">
        <v>1</v>
      </c>
      <c r="V148" s="18"/>
      <c r="W148" s="17"/>
      <c r="X148" s="57">
        <v>9563600</v>
      </c>
      <c r="Y148" s="56">
        <v>19127200</v>
      </c>
      <c r="Z148" s="15" t="s">
        <v>2</v>
      </c>
      <c r="AA148" s="145"/>
      <c r="AB148" s="145"/>
      <c r="AC148" s="145"/>
      <c r="AD148" s="3"/>
      <c r="AE148" s="1"/>
    </row>
    <row r="149" spans="1:31" ht="69.599999999999994" customHeight="1" thickBot="1" x14ac:dyDescent="0.35">
      <c r="A149" s="29"/>
      <c r="B149" s="115"/>
      <c r="C149" s="116"/>
      <c r="D149" s="116"/>
      <c r="E149" s="110"/>
      <c r="F149" s="110"/>
      <c r="G149" s="110"/>
      <c r="H149" s="112"/>
      <c r="I149" s="154" t="s">
        <v>230</v>
      </c>
      <c r="J149" s="154"/>
      <c r="K149" s="154"/>
      <c r="L149" s="154"/>
      <c r="M149" s="28">
        <v>501</v>
      </c>
      <c r="N149" s="27"/>
      <c r="O149" s="36" t="s">
        <v>229</v>
      </c>
      <c r="P149" s="34">
        <v>5</v>
      </c>
      <c r="Q149" s="33">
        <v>1</v>
      </c>
      <c r="R149" s="22">
        <v>501</v>
      </c>
      <c r="S149" s="32" t="s">
        <v>228</v>
      </c>
      <c r="T149" s="31" t="s">
        <v>3</v>
      </c>
      <c r="U149" s="19" t="s">
        <v>1</v>
      </c>
      <c r="V149" s="18"/>
      <c r="W149" s="17"/>
      <c r="X149" s="30">
        <v>9212900</v>
      </c>
      <c r="Y149" s="13">
        <v>18776500</v>
      </c>
      <c r="Z149" s="15" t="s">
        <v>5</v>
      </c>
      <c r="AA149" s="145"/>
      <c r="AB149" s="145"/>
      <c r="AC149" s="145"/>
      <c r="AD149" s="3"/>
      <c r="AE149" s="1"/>
    </row>
    <row r="150" spans="1:31" ht="40.200000000000003" customHeight="1" thickBot="1" x14ac:dyDescent="0.35">
      <c r="A150" s="29"/>
      <c r="B150" s="150">
        <v>400</v>
      </c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28">
        <v>501</v>
      </c>
      <c r="N150" s="27"/>
      <c r="O150" s="54" t="s">
        <v>101</v>
      </c>
      <c r="P150" s="52">
        <v>5</v>
      </c>
      <c r="Q150" s="51">
        <v>1</v>
      </c>
      <c r="R150" s="22">
        <v>501</v>
      </c>
      <c r="S150" s="50" t="s">
        <v>228</v>
      </c>
      <c r="T150" s="49">
        <v>400</v>
      </c>
      <c r="U150" s="19" t="s">
        <v>1</v>
      </c>
      <c r="V150" s="18"/>
      <c r="W150" s="17"/>
      <c r="X150" s="48">
        <v>9212900</v>
      </c>
      <c r="Y150" s="47">
        <v>18776500</v>
      </c>
      <c r="Z150" s="15" t="s">
        <v>5</v>
      </c>
      <c r="AA150" s="143"/>
      <c r="AB150" s="143"/>
      <c r="AC150" s="143"/>
      <c r="AD150" s="3"/>
      <c r="AE150" s="1"/>
    </row>
    <row r="151" spans="1:31" ht="15" customHeight="1" thickBot="1" x14ac:dyDescent="0.35">
      <c r="A151" s="29"/>
      <c r="B151" s="142">
        <v>410</v>
      </c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28">
        <v>501</v>
      </c>
      <c r="N151" s="27"/>
      <c r="O151" s="45" t="s">
        <v>100</v>
      </c>
      <c r="P151" s="43">
        <v>5</v>
      </c>
      <c r="Q151" s="42">
        <v>1</v>
      </c>
      <c r="R151" s="22">
        <v>501</v>
      </c>
      <c r="S151" s="41" t="s">
        <v>228</v>
      </c>
      <c r="T151" s="40">
        <v>410</v>
      </c>
      <c r="U151" s="19" t="s">
        <v>1</v>
      </c>
      <c r="V151" s="18"/>
      <c r="W151" s="17"/>
      <c r="X151" s="39">
        <v>9212900</v>
      </c>
      <c r="Y151" s="38">
        <v>18776500</v>
      </c>
      <c r="Z151" s="15" t="s">
        <v>5</v>
      </c>
      <c r="AA151" s="143"/>
      <c r="AB151" s="143"/>
      <c r="AC151" s="143"/>
      <c r="AD151" s="3"/>
      <c r="AE151" s="1"/>
    </row>
    <row r="152" spans="1:31" ht="69.599999999999994" customHeight="1" thickBot="1" x14ac:dyDescent="0.35">
      <c r="A152" s="29"/>
      <c r="B152" s="115"/>
      <c r="C152" s="116"/>
      <c r="D152" s="116"/>
      <c r="E152" s="110"/>
      <c r="F152" s="110"/>
      <c r="G152" s="110"/>
      <c r="H152" s="112"/>
      <c r="I152" s="154" t="s">
        <v>227</v>
      </c>
      <c r="J152" s="154"/>
      <c r="K152" s="154"/>
      <c r="L152" s="154"/>
      <c r="M152" s="28">
        <v>501</v>
      </c>
      <c r="N152" s="27"/>
      <c r="O152" s="36" t="s">
        <v>226</v>
      </c>
      <c r="P152" s="34">
        <v>5</v>
      </c>
      <c r="Q152" s="33">
        <v>1</v>
      </c>
      <c r="R152" s="22">
        <v>501</v>
      </c>
      <c r="S152" s="32" t="s">
        <v>225</v>
      </c>
      <c r="T152" s="31" t="s">
        <v>3</v>
      </c>
      <c r="U152" s="19" t="s">
        <v>1</v>
      </c>
      <c r="V152" s="18"/>
      <c r="W152" s="17"/>
      <c r="X152" s="30">
        <v>350700</v>
      </c>
      <c r="Y152" s="13">
        <v>350700</v>
      </c>
      <c r="Z152" s="15" t="s">
        <v>224</v>
      </c>
      <c r="AA152" s="145"/>
      <c r="AB152" s="145"/>
      <c r="AC152" s="145"/>
      <c r="AD152" s="3"/>
      <c r="AE152" s="1"/>
    </row>
    <row r="153" spans="1:31" ht="40.200000000000003" customHeight="1" thickBot="1" x14ac:dyDescent="0.35">
      <c r="A153" s="29"/>
      <c r="B153" s="150">
        <v>400</v>
      </c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28">
        <v>501</v>
      </c>
      <c r="N153" s="27"/>
      <c r="O153" s="54" t="s">
        <v>101</v>
      </c>
      <c r="P153" s="52">
        <v>5</v>
      </c>
      <c r="Q153" s="51">
        <v>1</v>
      </c>
      <c r="R153" s="22">
        <v>501</v>
      </c>
      <c r="S153" s="50" t="s">
        <v>225</v>
      </c>
      <c r="T153" s="49">
        <v>400</v>
      </c>
      <c r="U153" s="19" t="s">
        <v>1</v>
      </c>
      <c r="V153" s="18"/>
      <c r="W153" s="17"/>
      <c r="X153" s="48">
        <v>350700</v>
      </c>
      <c r="Y153" s="47">
        <v>350700</v>
      </c>
      <c r="Z153" s="15" t="s">
        <v>224</v>
      </c>
      <c r="AA153" s="143"/>
      <c r="AB153" s="143"/>
      <c r="AC153" s="143"/>
      <c r="AD153" s="3"/>
      <c r="AE153" s="1"/>
    </row>
    <row r="154" spans="1:31" ht="15" customHeight="1" thickBot="1" x14ac:dyDescent="0.35">
      <c r="A154" s="29"/>
      <c r="B154" s="142">
        <v>410</v>
      </c>
      <c r="C154" s="142"/>
      <c r="D154" s="142"/>
      <c r="E154" s="142"/>
      <c r="F154" s="142"/>
      <c r="G154" s="142"/>
      <c r="H154" s="142"/>
      <c r="I154" s="142"/>
      <c r="J154" s="142"/>
      <c r="K154" s="142"/>
      <c r="L154" s="142"/>
      <c r="M154" s="28">
        <v>501</v>
      </c>
      <c r="N154" s="27"/>
      <c r="O154" s="45" t="s">
        <v>100</v>
      </c>
      <c r="P154" s="43">
        <v>5</v>
      </c>
      <c r="Q154" s="42">
        <v>1</v>
      </c>
      <c r="R154" s="22">
        <v>501</v>
      </c>
      <c r="S154" s="41" t="s">
        <v>225</v>
      </c>
      <c r="T154" s="40">
        <v>410</v>
      </c>
      <c r="U154" s="19" t="s">
        <v>1</v>
      </c>
      <c r="V154" s="18"/>
      <c r="W154" s="17"/>
      <c r="X154" s="39">
        <v>350700</v>
      </c>
      <c r="Y154" s="38">
        <v>350700</v>
      </c>
      <c r="Z154" s="15" t="s">
        <v>224</v>
      </c>
      <c r="AA154" s="143"/>
      <c r="AB154" s="143"/>
      <c r="AC154" s="143"/>
      <c r="AD154" s="3"/>
      <c r="AE154" s="1"/>
    </row>
    <row r="155" spans="1:31" ht="15" customHeight="1" thickBot="1" x14ac:dyDescent="0.35">
      <c r="A155" s="29"/>
      <c r="B155" s="155" t="s">
        <v>223</v>
      </c>
      <c r="C155" s="155"/>
      <c r="D155" s="155"/>
      <c r="E155" s="144"/>
      <c r="F155" s="144"/>
      <c r="G155" s="144"/>
      <c r="H155" s="144"/>
      <c r="I155" s="144"/>
      <c r="J155" s="144"/>
      <c r="K155" s="144"/>
      <c r="L155" s="144"/>
      <c r="M155" s="28">
        <v>502</v>
      </c>
      <c r="N155" s="27"/>
      <c r="O155" s="36" t="s">
        <v>223</v>
      </c>
      <c r="P155" s="34">
        <v>5</v>
      </c>
      <c r="Q155" s="33">
        <v>2</v>
      </c>
      <c r="R155" s="22">
        <v>502</v>
      </c>
      <c r="S155" s="32" t="s">
        <v>3</v>
      </c>
      <c r="T155" s="31" t="s">
        <v>3</v>
      </c>
      <c r="U155" s="19">
        <v>0</v>
      </c>
      <c r="V155" s="18"/>
      <c r="W155" s="17"/>
      <c r="X155" s="30">
        <v>73288279</v>
      </c>
      <c r="Y155" s="13">
        <v>0</v>
      </c>
      <c r="Z155" s="15" t="s">
        <v>2</v>
      </c>
      <c r="AA155" s="145"/>
      <c r="AB155" s="145"/>
      <c r="AC155" s="145"/>
      <c r="AD155" s="3"/>
      <c r="AE155" s="1"/>
    </row>
    <row r="156" spans="1:31" ht="28.2" customHeight="1" thickBot="1" x14ac:dyDescent="0.35">
      <c r="A156" s="29"/>
      <c r="B156" s="104"/>
      <c r="C156" s="105"/>
      <c r="D156" s="106"/>
      <c r="E156" s="147" t="s">
        <v>13</v>
      </c>
      <c r="F156" s="147"/>
      <c r="G156" s="147"/>
      <c r="H156" s="147"/>
      <c r="I156" s="148"/>
      <c r="J156" s="148"/>
      <c r="K156" s="148"/>
      <c r="L156" s="148"/>
      <c r="M156" s="28">
        <v>502</v>
      </c>
      <c r="N156" s="27"/>
      <c r="O156" s="26" t="s">
        <v>12</v>
      </c>
      <c r="P156" s="59">
        <v>5</v>
      </c>
      <c r="Q156" s="58">
        <v>2</v>
      </c>
      <c r="R156" s="22">
        <v>502</v>
      </c>
      <c r="S156" s="21" t="s">
        <v>11</v>
      </c>
      <c r="T156" s="20" t="s">
        <v>3</v>
      </c>
      <c r="U156" s="19" t="s">
        <v>1</v>
      </c>
      <c r="V156" s="18"/>
      <c r="W156" s="17"/>
      <c r="X156" s="57">
        <v>73288279</v>
      </c>
      <c r="Y156" s="56">
        <v>0</v>
      </c>
      <c r="Z156" s="15" t="s">
        <v>2</v>
      </c>
      <c r="AA156" s="145"/>
      <c r="AB156" s="145"/>
      <c r="AC156" s="145"/>
      <c r="AD156" s="3"/>
      <c r="AE156" s="1"/>
    </row>
    <row r="157" spans="1:31" ht="97.2" customHeight="1" thickBot="1" x14ac:dyDescent="0.35">
      <c r="A157" s="29"/>
      <c r="B157" s="115"/>
      <c r="C157" s="116"/>
      <c r="D157" s="116"/>
      <c r="E157" s="110"/>
      <c r="F157" s="110"/>
      <c r="G157" s="110"/>
      <c r="H157" s="112"/>
      <c r="I157" s="154" t="s">
        <v>222</v>
      </c>
      <c r="J157" s="154"/>
      <c r="K157" s="154"/>
      <c r="L157" s="154"/>
      <c r="M157" s="28">
        <v>502</v>
      </c>
      <c r="N157" s="27"/>
      <c r="O157" s="36" t="s">
        <v>221</v>
      </c>
      <c r="P157" s="34">
        <v>5</v>
      </c>
      <c r="Q157" s="33">
        <v>2</v>
      </c>
      <c r="R157" s="22">
        <v>502</v>
      </c>
      <c r="S157" s="32" t="s">
        <v>220</v>
      </c>
      <c r="T157" s="31" t="s">
        <v>3</v>
      </c>
      <c r="U157" s="19" t="s">
        <v>1</v>
      </c>
      <c r="V157" s="18"/>
      <c r="W157" s="17"/>
      <c r="X157" s="30">
        <v>20170700</v>
      </c>
      <c r="Y157" s="13">
        <v>0</v>
      </c>
      <c r="Z157" s="15" t="s">
        <v>5</v>
      </c>
      <c r="AA157" s="145"/>
      <c r="AB157" s="145"/>
      <c r="AC157" s="145"/>
      <c r="AD157" s="3"/>
      <c r="AE157" s="1"/>
    </row>
    <row r="158" spans="1:31" ht="27" customHeight="1" thickBot="1" x14ac:dyDescent="0.35">
      <c r="A158" s="29"/>
      <c r="B158" s="150">
        <v>200</v>
      </c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28">
        <v>502</v>
      </c>
      <c r="N158" s="27"/>
      <c r="O158" s="54" t="s">
        <v>19</v>
      </c>
      <c r="P158" s="52">
        <v>5</v>
      </c>
      <c r="Q158" s="51">
        <v>2</v>
      </c>
      <c r="R158" s="22">
        <v>502</v>
      </c>
      <c r="S158" s="50" t="s">
        <v>220</v>
      </c>
      <c r="T158" s="49">
        <v>200</v>
      </c>
      <c r="U158" s="19" t="s">
        <v>1</v>
      </c>
      <c r="V158" s="18"/>
      <c r="W158" s="17"/>
      <c r="X158" s="48">
        <v>20170700</v>
      </c>
      <c r="Y158" s="47">
        <v>0</v>
      </c>
      <c r="Z158" s="15" t="s">
        <v>5</v>
      </c>
      <c r="AA158" s="143"/>
      <c r="AB158" s="143"/>
      <c r="AC158" s="143"/>
      <c r="AD158" s="3"/>
      <c r="AE158" s="1"/>
    </row>
    <row r="159" spans="1:31" ht="40.200000000000003" customHeight="1" thickBot="1" x14ac:dyDescent="0.35">
      <c r="A159" s="29"/>
      <c r="B159" s="142">
        <v>240</v>
      </c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28">
        <v>502</v>
      </c>
      <c r="N159" s="27"/>
      <c r="O159" s="45" t="s">
        <v>18</v>
      </c>
      <c r="P159" s="43">
        <v>5</v>
      </c>
      <c r="Q159" s="42">
        <v>2</v>
      </c>
      <c r="R159" s="22">
        <v>502</v>
      </c>
      <c r="S159" s="41" t="s">
        <v>220</v>
      </c>
      <c r="T159" s="40">
        <v>240</v>
      </c>
      <c r="U159" s="19" t="s">
        <v>1</v>
      </c>
      <c r="V159" s="18"/>
      <c r="W159" s="17"/>
      <c r="X159" s="39">
        <v>20170700</v>
      </c>
      <c r="Y159" s="38">
        <v>0</v>
      </c>
      <c r="Z159" s="15" t="s">
        <v>5</v>
      </c>
      <c r="AA159" s="143"/>
      <c r="AB159" s="143"/>
      <c r="AC159" s="143"/>
      <c r="AD159" s="3"/>
      <c r="AE159" s="1"/>
    </row>
    <row r="160" spans="1:31" ht="55.8" customHeight="1" thickBot="1" x14ac:dyDescent="0.35">
      <c r="A160" s="29"/>
      <c r="B160" s="115"/>
      <c r="C160" s="116"/>
      <c r="D160" s="116"/>
      <c r="E160" s="110"/>
      <c r="F160" s="110"/>
      <c r="G160" s="110"/>
      <c r="H160" s="112"/>
      <c r="I160" s="154" t="s">
        <v>60</v>
      </c>
      <c r="J160" s="154"/>
      <c r="K160" s="154"/>
      <c r="L160" s="154"/>
      <c r="M160" s="28">
        <v>502</v>
      </c>
      <c r="N160" s="27"/>
      <c r="O160" s="36" t="s">
        <v>59</v>
      </c>
      <c r="P160" s="34">
        <v>5</v>
      </c>
      <c r="Q160" s="33">
        <v>2</v>
      </c>
      <c r="R160" s="22">
        <v>502</v>
      </c>
      <c r="S160" s="32" t="s">
        <v>58</v>
      </c>
      <c r="T160" s="31" t="s">
        <v>3</v>
      </c>
      <c r="U160" s="19" t="s">
        <v>1</v>
      </c>
      <c r="V160" s="18"/>
      <c r="W160" s="17"/>
      <c r="X160" s="30">
        <v>1865000</v>
      </c>
      <c r="Y160" s="13">
        <v>0</v>
      </c>
      <c r="Z160" s="15" t="s">
        <v>57</v>
      </c>
      <c r="AA160" s="145"/>
      <c r="AB160" s="145"/>
      <c r="AC160" s="145"/>
      <c r="AD160" s="3"/>
      <c r="AE160" s="1"/>
    </row>
    <row r="161" spans="1:31" ht="27" customHeight="1" thickBot="1" x14ac:dyDescent="0.35">
      <c r="A161" s="29"/>
      <c r="B161" s="150">
        <v>200</v>
      </c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28">
        <v>502</v>
      </c>
      <c r="N161" s="27"/>
      <c r="O161" s="54" t="s">
        <v>19</v>
      </c>
      <c r="P161" s="52">
        <v>5</v>
      </c>
      <c r="Q161" s="51">
        <v>2</v>
      </c>
      <c r="R161" s="22">
        <v>502</v>
      </c>
      <c r="S161" s="50" t="s">
        <v>58</v>
      </c>
      <c r="T161" s="49">
        <v>200</v>
      </c>
      <c r="U161" s="19" t="s">
        <v>1</v>
      </c>
      <c r="V161" s="18"/>
      <c r="W161" s="17"/>
      <c r="X161" s="48">
        <v>1865000</v>
      </c>
      <c r="Y161" s="47">
        <v>0</v>
      </c>
      <c r="Z161" s="15" t="s">
        <v>57</v>
      </c>
      <c r="AA161" s="143"/>
      <c r="AB161" s="143"/>
      <c r="AC161" s="143"/>
      <c r="AD161" s="3"/>
      <c r="AE161" s="1"/>
    </row>
    <row r="162" spans="1:31" ht="40.200000000000003" customHeight="1" thickBot="1" x14ac:dyDescent="0.35">
      <c r="A162" s="29"/>
      <c r="B162" s="103">
        <v>240</v>
      </c>
      <c r="C162" s="103"/>
      <c r="D162" s="103"/>
      <c r="E162" s="103"/>
      <c r="F162" s="103"/>
      <c r="G162" s="103"/>
      <c r="H162" s="103"/>
      <c r="I162" s="142"/>
      <c r="J162" s="142"/>
      <c r="K162" s="142"/>
      <c r="L162" s="142"/>
      <c r="M162" s="28">
        <v>502</v>
      </c>
      <c r="N162" s="27"/>
      <c r="O162" s="45" t="s">
        <v>18</v>
      </c>
      <c r="P162" s="43">
        <v>5</v>
      </c>
      <c r="Q162" s="42">
        <v>2</v>
      </c>
      <c r="R162" s="22">
        <v>502</v>
      </c>
      <c r="S162" s="41" t="s">
        <v>58</v>
      </c>
      <c r="T162" s="40">
        <v>240</v>
      </c>
      <c r="U162" s="19" t="s">
        <v>1</v>
      </c>
      <c r="V162" s="18"/>
      <c r="W162" s="17"/>
      <c r="X162" s="39">
        <v>1865000</v>
      </c>
      <c r="Y162" s="38">
        <v>0</v>
      </c>
      <c r="Z162" s="15" t="s">
        <v>57</v>
      </c>
      <c r="AA162" s="143"/>
      <c r="AB162" s="143"/>
      <c r="AC162" s="143"/>
      <c r="AD162" s="3"/>
      <c r="AE162" s="1"/>
    </row>
    <row r="163" spans="1:31" ht="28.2" customHeight="1" thickBot="1" x14ac:dyDescent="0.35">
      <c r="A163" s="29"/>
      <c r="B163" s="115"/>
      <c r="C163" s="116"/>
      <c r="D163" s="116"/>
      <c r="E163" s="110"/>
      <c r="F163" s="110"/>
      <c r="G163" s="110"/>
      <c r="H163" s="112"/>
      <c r="I163" s="154" t="s">
        <v>219</v>
      </c>
      <c r="J163" s="154"/>
      <c r="K163" s="154"/>
      <c r="L163" s="154"/>
      <c r="M163" s="28">
        <v>502</v>
      </c>
      <c r="N163" s="27"/>
      <c r="O163" s="36" t="s">
        <v>218</v>
      </c>
      <c r="P163" s="34">
        <v>5</v>
      </c>
      <c r="Q163" s="33">
        <v>2</v>
      </c>
      <c r="R163" s="22">
        <v>502</v>
      </c>
      <c r="S163" s="32" t="s">
        <v>217</v>
      </c>
      <c r="T163" s="31" t="s">
        <v>3</v>
      </c>
      <c r="U163" s="19" t="s">
        <v>1</v>
      </c>
      <c r="V163" s="18"/>
      <c r="W163" s="17"/>
      <c r="X163" s="30">
        <v>11947163</v>
      </c>
      <c r="Y163" s="13">
        <v>0</v>
      </c>
      <c r="Z163" s="15" t="s">
        <v>57</v>
      </c>
      <c r="AA163" s="145"/>
      <c r="AB163" s="145"/>
      <c r="AC163" s="145"/>
      <c r="AD163" s="3"/>
      <c r="AE163" s="1"/>
    </row>
    <row r="164" spans="1:31" ht="27" customHeight="1" thickBot="1" x14ac:dyDescent="0.35">
      <c r="A164" s="29"/>
      <c r="B164" s="150">
        <v>200</v>
      </c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28">
        <v>502</v>
      </c>
      <c r="N164" s="27"/>
      <c r="O164" s="54" t="s">
        <v>19</v>
      </c>
      <c r="P164" s="52">
        <v>5</v>
      </c>
      <c r="Q164" s="51">
        <v>2</v>
      </c>
      <c r="R164" s="22">
        <v>502</v>
      </c>
      <c r="S164" s="50" t="s">
        <v>217</v>
      </c>
      <c r="T164" s="49">
        <v>200</v>
      </c>
      <c r="U164" s="19" t="s">
        <v>1</v>
      </c>
      <c r="V164" s="18"/>
      <c r="W164" s="17"/>
      <c r="X164" s="48">
        <v>231663</v>
      </c>
      <c r="Y164" s="47">
        <v>0</v>
      </c>
      <c r="Z164" s="15" t="s">
        <v>57</v>
      </c>
      <c r="AA164" s="143"/>
      <c r="AB164" s="143"/>
      <c r="AC164" s="143"/>
      <c r="AD164" s="3"/>
      <c r="AE164" s="1"/>
    </row>
    <row r="165" spans="1:31" ht="40.200000000000003" customHeight="1" thickBot="1" x14ac:dyDescent="0.35">
      <c r="A165" s="29"/>
      <c r="B165" s="142">
        <v>240</v>
      </c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28">
        <v>502</v>
      </c>
      <c r="N165" s="27"/>
      <c r="O165" s="45" t="s">
        <v>18</v>
      </c>
      <c r="P165" s="43">
        <v>5</v>
      </c>
      <c r="Q165" s="42">
        <v>2</v>
      </c>
      <c r="R165" s="22">
        <v>502</v>
      </c>
      <c r="S165" s="41" t="s">
        <v>217</v>
      </c>
      <c r="T165" s="40">
        <v>240</v>
      </c>
      <c r="U165" s="19" t="s">
        <v>1</v>
      </c>
      <c r="V165" s="18"/>
      <c r="W165" s="17"/>
      <c r="X165" s="39">
        <v>231663</v>
      </c>
      <c r="Y165" s="38">
        <v>0</v>
      </c>
      <c r="Z165" s="15" t="s">
        <v>57</v>
      </c>
      <c r="AA165" s="143"/>
      <c r="AB165" s="143"/>
      <c r="AC165" s="143"/>
      <c r="AD165" s="3"/>
      <c r="AE165" s="1"/>
    </row>
    <row r="166" spans="1:31" ht="40.200000000000003" customHeight="1" thickBot="1" x14ac:dyDescent="0.35">
      <c r="A166" s="29"/>
      <c r="B166" s="156">
        <v>400</v>
      </c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28">
        <v>502</v>
      </c>
      <c r="N166" s="27"/>
      <c r="O166" s="80" t="s">
        <v>101</v>
      </c>
      <c r="P166" s="78">
        <v>5</v>
      </c>
      <c r="Q166" s="77">
        <v>2</v>
      </c>
      <c r="R166" s="22">
        <v>502</v>
      </c>
      <c r="S166" s="76" t="s">
        <v>217</v>
      </c>
      <c r="T166" s="75">
        <v>400</v>
      </c>
      <c r="U166" s="19" t="s">
        <v>1</v>
      </c>
      <c r="V166" s="18"/>
      <c r="W166" s="17"/>
      <c r="X166" s="74">
        <v>11715500</v>
      </c>
      <c r="Y166" s="73">
        <v>0</v>
      </c>
      <c r="Z166" s="15" t="s">
        <v>57</v>
      </c>
      <c r="AA166" s="143"/>
      <c r="AB166" s="143"/>
      <c r="AC166" s="143"/>
      <c r="AD166" s="3"/>
      <c r="AE166" s="1"/>
    </row>
    <row r="167" spans="1:31" ht="15" customHeight="1" thickBot="1" x14ac:dyDescent="0.35">
      <c r="A167" s="29"/>
      <c r="B167" s="103">
        <v>410</v>
      </c>
      <c r="C167" s="103"/>
      <c r="D167" s="103"/>
      <c r="E167" s="103"/>
      <c r="F167" s="103"/>
      <c r="G167" s="103"/>
      <c r="H167" s="103"/>
      <c r="I167" s="142"/>
      <c r="J167" s="142"/>
      <c r="K167" s="142"/>
      <c r="L167" s="142"/>
      <c r="M167" s="28">
        <v>502</v>
      </c>
      <c r="N167" s="27"/>
      <c r="O167" s="45" t="s">
        <v>100</v>
      </c>
      <c r="P167" s="43">
        <v>5</v>
      </c>
      <c r="Q167" s="42">
        <v>2</v>
      </c>
      <c r="R167" s="22">
        <v>502</v>
      </c>
      <c r="S167" s="41" t="s">
        <v>217</v>
      </c>
      <c r="T167" s="40">
        <v>410</v>
      </c>
      <c r="U167" s="19" t="s">
        <v>1</v>
      </c>
      <c r="V167" s="18"/>
      <c r="W167" s="17"/>
      <c r="X167" s="39">
        <v>11715500</v>
      </c>
      <c r="Y167" s="38">
        <v>0</v>
      </c>
      <c r="Z167" s="15" t="s">
        <v>57</v>
      </c>
      <c r="AA167" s="143"/>
      <c r="AB167" s="143"/>
      <c r="AC167" s="143"/>
      <c r="AD167" s="3"/>
      <c r="AE167" s="1"/>
    </row>
    <row r="168" spans="1:31" ht="111" customHeight="1" thickBot="1" x14ac:dyDescent="0.35">
      <c r="A168" s="29"/>
      <c r="B168" s="115"/>
      <c r="C168" s="116"/>
      <c r="D168" s="116"/>
      <c r="E168" s="110"/>
      <c r="F168" s="110"/>
      <c r="G168" s="110"/>
      <c r="H168" s="112"/>
      <c r="I168" s="154" t="s">
        <v>216</v>
      </c>
      <c r="J168" s="154"/>
      <c r="K168" s="154"/>
      <c r="L168" s="154"/>
      <c r="M168" s="28">
        <v>502</v>
      </c>
      <c r="N168" s="27"/>
      <c r="O168" s="36" t="s">
        <v>215</v>
      </c>
      <c r="P168" s="34">
        <v>5</v>
      </c>
      <c r="Q168" s="33">
        <v>2</v>
      </c>
      <c r="R168" s="22">
        <v>502</v>
      </c>
      <c r="S168" s="32" t="s">
        <v>214</v>
      </c>
      <c r="T168" s="31" t="s">
        <v>3</v>
      </c>
      <c r="U168" s="19" t="s">
        <v>1</v>
      </c>
      <c r="V168" s="18"/>
      <c r="W168" s="17"/>
      <c r="X168" s="30">
        <v>1061616</v>
      </c>
      <c r="Y168" s="13">
        <v>0</v>
      </c>
      <c r="Z168" s="15" t="s">
        <v>52</v>
      </c>
      <c r="AA168" s="145"/>
      <c r="AB168" s="145"/>
      <c r="AC168" s="145"/>
      <c r="AD168" s="3"/>
      <c r="AE168" s="1"/>
    </row>
    <row r="169" spans="1:31" ht="27" customHeight="1" thickBot="1" x14ac:dyDescent="0.35">
      <c r="A169" s="29"/>
      <c r="B169" s="150">
        <v>200</v>
      </c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28">
        <v>502</v>
      </c>
      <c r="N169" s="27"/>
      <c r="O169" s="54" t="s">
        <v>19</v>
      </c>
      <c r="P169" s="52">
        <v>5</v>
      </c>
      <c r="Q169" s="51">
        <v>2</v>
      </c>
      <c r="R169" s="22">
        <v>502</v>
      </c>
      <c r="S169" s="50" t="s">
        <v>214</v>
      </c>
      <c r="T169" s="49">
        <v>200</v>
      </c>
      <c r="U169" s="19" t="s">
        <v>1</v>
      </c>
      <c r="V169" s="18"/>
      <c r="W169" s="17"/>
      <c r="X169" s="48">
        <v>1061616</v>
      </c>
      <c r="Y169" s="47">
        <v>0</v>
      </c>
      <c r="Z169" s="15" t="s">
        <v>52</v>
      </c>
      <c r="AA169" s="143"/>
      <c r="AB169" s="143"/>
      <c r="AC169" s="143"/>
      <c r="AD169" s="3"/>
      <c r="AE169" s="1"/>
    </row>
    <row r="170" spans="1:31" ht="40.200000000000003" customHeight="1" thickBot="1" x14ac:dyDescent="0.35">
      <c r="A170" s="29"/>
      <c r="B170" s="142">
        <v>240</v>
      </c>
      <c r="C170" s="142"/>
      <c r="D170" s="142"/>
      <c r="E170" s="142"/>
      <c r="F170" s="142"/>
      <c r="G170" s="142"/>
      <c r="H170" s="142"/>
      <c r="I170" s="142"/>
      <c r="J170" s="142"/>
      <c r="K170" s="142"/>
      <c r="L170" s="142"/>
      <c r="M170" s="28">
        <v>502</v>
      </c>
      <c r="N170" s="27"/>
      <c r="O170" s="45" t="s">
        <v>18</v>
      </c>
      <c r="P170" s="43">
        <v>5</v>
      </c>
      <c r="Q170" s="42">
        <v>2</v>
      </c>
      <c r="R170" s="22">
        <v>502</v>
      </c>
      <c r="S170" s="41" t="s">
        <v>214</v>
      </c>
      <c r="T170" s="40">
        <v>240</v>
      </c>
      <c r="U170" s="19" t="s">
        <v>1</v>
      </c>
      <c r="V170" s="18"/>
      <c r="W170" s="17"/>
      <c r="X170" s="39">
        <v>1061616</v>
      </c>
      <c r="Y170" s="38">
        <v>0</v>
      </c>
      <c r="Z170" s="15" t="s">
        <v>52</v>
      </c>
      <c r="AA170" s="143"/>
      <c r="AB170" s="143"/>
      <c r="AC170" s="143"/>
      <c r="AD170" s="3"/>
      <c r="AE170" s="1"/>
    </row>
    <row r="171" spans="1:31" ht="15" customHeight="1" thickBot="1" x14ac:dyDescent="0.35">
      <c r="A171" s="29"/>
      <c r="B171" s="104"/>
      <c r="C171" s="105"/>
      <c r="D171" s="105"/>
      <c r="E171" s="109"/>
      <c r="F171" s="71"/>
      <c r="G171" s="152" t="s">
        <v>213</v>
      </c>
      <c r="H171" s="152"/>
      <c r="I171" s="153"/>
      <c r="J171" s="153"/>
      <c r="K171" s="153"/>
      <c r="L171" s="153"/>
      <c r="M171" s="28">
        <v>502</v>
      </c>
      <c r="N171" s="27"/>
      <c r="O171" s="36" t="s">
        <v>212</v>
      </c>
      <c r="P171" s="34">
        <v>5</v>
      </c>
      <c r="Q171" s="33">
        <v>2</v>
      </c>
      <c r="R171" s="22">
        <v>502</v>
      </c>
      <c r="S171" s="32" t="s">
        <v>211</v>
      </c>
      <c r="T171" s="31" t="s">
        <v>3</v>
      </c>
      <c r="U171" s="19" t="s">
        <v>1</v>
      </c>
      <c r="V171" s="18"/>
      <c r="W171" s="17"/>
      <c r="X171" s="30">
        <v>38243800</v>
      </c>
      <c r="Y171" s="13">
        <v>0</v>
      </c>
      <c r="Z171" s="15" t="s">
        <v>207</v>
      </c>
      <c r="AA171" s="145"/>
      <c r="AB171" s="145"/>
      <c r="AC171" s="145"/>
      <c r="AD171" s="3"/>
      <c r="AE171" s="1"/>
    </row>
    <row r="172" spans="1:31" ht="97.2" customHeight="1" thickBot="1" x14ac:dyDescent="0.35">
      <c r="A172" s="29"/>
      <c r="B172" s="113"/>
      <c r="C172" s="114"/>
      <c r="D172" s="114"/>
      <c r="E172" s="107"/>
      <c r="F172" s="107"/>
      <c r="G172" s="110"/>
      <c r="H172" s="112"/>
      <c r="I172" s="149" t="s">
        <v>210</v>
      </c>
      <c r="J172" s="149"/>
      <c r="K172" s="149"/>
      <c r="L172" s="149"/>
      <c r="M172" s="28">
        <v>502</v>
      </c>
      <c r="N172" s="27"/>
      <c r="O172" s="26" t="s">
        <v>209</v>
      </c>
      <c r="P172" s="59">
        <v>5</v>
      </c>
      <c r="Q172" s="58">
        <v>2</v>
      </c>
      <c r="R172" s="22">
        <v>502</v>
      </c>
      <c r="S172" s="21" t="s">
        <v>208</v>
      </c>
      <c r="T172" s="20" t="s">
        <v>3</v>
      </c>
      <c r="U172" s="19" t="s">
        <v>1</v>
      </c>
      <c r="V172" s="18"/>
      <c r="W172" s="17"/>
      <c r="X172" s="57">
        <v>38243800</v>
      </c>
      <c r="Y172" s="56">
        <v>0</v>
      </c>
      <c r="Z172" s="15" t="s">
        <v>207</v>
      </c>
      <c r="AA172" s="145"/>
      <c r="AB172" s="145"/>
      <c r="AC172" s="145"/>
      <c r="AD172" s="3"/>
      <c r="AE172" s="1"/>
    </row>
    <row r="173" spans="1:31" ht="15" customHeight="1" thickBot="1" x14ac:dyDescent="0.35">
      <c r="A173" s="29"/>
      <c r="B173" s="150">
        <v>500</v>
      </c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28">
        <v>502</v>
      </c>
      <c r="N173" s="27"/>
      <c r="O173" s="54" t="s">
        <v>8</v>
      </c>
      <c r="P173" s="52">
        <v>5</v>
      </c>
      <c r="Q173" s="51">
        <v>2</v>
      </c>
      <c r="R173" s="22">
        <v>502</v>
      </c>
      <c r="S173" s="50" t="s">
        <v>208</v>
      </c>
      <c r="T173" s="49">
        <v>500</v>
      </c>
      <c r="U173" s="19" t="s">
        <v>1</v>
      </c>
      <c r="V173" s="18"/>
      <c r="W173" s="17"/>
      <c r="X173" s="48">
        <v>38243800</v>
      </c>
      <c r="Y173" s="47">
        <v>0</v>
      </c>
      <c r="Z173" s="15" t="s">
        <v>207</v>
      </c>
      <c r="AA173" s="143"/>
      <c r="AB173" s="143"/>
      <c r="AC173" s="143"/>
      <c r="AD173" s="3"/>
      <c r="AE173" s="1"/>
    </row>
    <row r="174" spans="1:31" ht="15" customHeight="1" thickBot="1" x14ac:dyDescent="0.35">
      <c r="A174" s="29"/>
      <c r="B174" s="142">
        <v>520</v>
      </c>
      <c r="C174" s="142"/>
      <c r="D174" s="142"/>
      <c r="E174" s="142"/>
      <c r="F174" s="142"/>
      <c r="G174" s="142"/>
      <c r="H174" s="142"/>
      <c r="I174" s="142"/>
      <c r="J174" s="142"/>
      <c r="K174" s="142"/>
      <c r="L174" s="142"/>
      <c r="M174" s="28">
        <v>502</v>
      </c>
      <c r="N174" s="27"/>
      <c r="O174" s="45" t="s">
        <v>197</v>
      </c>
      <c r="P174" s="43">
        <v>5</v>
      </c>
      <c r="Q174" s="42">
        <v>2</v>
      </c>
      <c r="R174" s="22">
        <v>502</v>
      </c>
      <c r="S174" s="41" t="s">
        <v>208</v>
      </c>
      <c r="T174" s="40">
        <v>520</v>
      </c>
      <c r="U174" s="19" t="s">
        <v>1</v>
      </c>
      <c r="V174" s="18"/>
      <c r="W174" s="17"/>
      <c r="X174" s="39">
        <v>38243800</v>
      </c>
      <c r="Y174" s="38">
        <v>0</v>
      </c>
      <c r="Z174" s="15" t="s">
        <v>207</v>
      </c>
      <c r="AA174" s="143"/>
      <c r="AB174" s="143"/>
      <c r="AC174" s="143"/>
      <c r="AD174" s="3"/>
      <c r="AE174" s="1"/>
    </row>
    <row r="175" spans="1:31" ht="15" customHeight="1" thickBot="1" x14ac:dyDescent="0.35">
      <c r="A175" s="29"/>
      <c r="B175" s="155" t="s">
        <v>206</v>
      </c>
      <c r="C175" s="155"/>
      <c r="D175" s="155"/>
      <c r="E175" s="144"/>
      <c r="F175" s="144"/>
      <c r="G175" s="144"/>
      <c r="H175" s="144"/>
      <c r="I175" s="144"/>
      <c r="J175" s="144"/>
      <c r="K175" s="144"/>
      <c r="L175" s="144"/>
      <c r="M175" s="28">
        <v>503</v>
      </c>
      <c r="N175" s="27"/>
      <c r="O175" s="36" t="s">
        <v>206</v>
      </c>
      <c r="P175" s="34">
        <v>5</v>
      </c>
      <c r="Q175" s="33">
        <v>3</v>
      </c>
      <c r="R175" s="22">
        <v>503</v>
      </c>
      <c r="S175" s="32" t="s">
        <v>3</v>
      </c>
      <c r="T175" s="31" t="s">
        <v>3</v>
      </c>
      <c r="U175" s="19">
        <v>0</v>
      </c>
      <c r="V175" s="18"/>
      <c r="W175" s="17"/>
      <c r="X175" s="30">
        <v>19187800</v>
      </c>
      <c r="Y175" s="13">
        <v>19752000</v>
      </c>
      <c r="Z175" s="15" t="s">
        <v>2</v>
      </c>
      <c r="AA175" s="145"/>
      <c r="AB175" s="145"/>
      <c r="AC175" s="145"/>
      <c r="AD175" s="3"/>
      <c r="AE175" s="1"/>
    </row>
    <row r="176" spans="1:31" ht="28.2" customHeight="1" thickBot="1" x14ac:dyDescent="0.35">
      <c r="A176" s="29"/>
      <c r="B176" s="104"/>
      <c r="C176" s="105"/>
      <c r="D176" s="106"/>
      <c r="E176" s="147" t="s">
        <v>13</v>
      </c>
      <c r="F176" s="147"/>
      <c r="G176" s="147"/>
      <c r="H176" s="147"/>
      <c r="I176" s="148"/>
      <c r="J176" s="148"/>
      <c r="K176" s="148"/>
      <c r="L176" s="148"/>
      <c r="M176" s="28">
        <v>503</v>
      </c>
      <c r="N176" s="27"/>
      <c r="O176" s="26" t="s">
        <v>12</v>
      </c>
      <c r="P176" s="59">
        <v>5</v>
      </c>
      <c r="Q176" s="58">
        <v>3</v>
      </c>
      <c r="R176" s="22">
        <v>503</v>
      </c>
      <c r="S176" s="21" t="s">
        <v>11</v>
      </c>
      <c r="T176" s="20" t="s">
        <v>3</v>
      </c>
      <c r="U176" s="19" t="s">
        <v>1</v>
      </c>
      <c r="V176" s="18"/>
      <c r="W176" s="17"/>
      <c r="X176" s="57">
        <v>19187800</v>
      </c>
      <c r="Y176" s="56">
        <v>19752000</v>
      </c>
      <c r="Z176" s="15" t="s">
        <v>2</v>
      </c>
      <c r="AA176" s="145"/>
      <c r="AB176" s="145"/>
      <c r="AC176" s="145"/>
      <c r="AD176" s="3"/>
      <c r="AE176" s="1"/>
    </row>
    <row r="177" spans="1:31" ht="28.2" customHeight="1" thickBot="1" x14ac:dyDescent="0.35">
      <c r="A177" s="29"/>
      <c r="B177" s="104"/>
      <c r="C177" s="105"/>
      <c r="D177" s="105"/>
      <c r="E177" s="109"/>
      <c r="F177" s="71"/>
      <c r="G177" s="152" t="s">
        <v>205</v>
      </c>
      <c r="H177" s="152"/>
      <c r="I177" s="153"/>
      <c r="J177" s="153"/>
      <c r="K177" s="153"/>
      <c r="L177" s="153"/>
      <c r="M177" s="28">
        <v>503</v>
      </c>
      <c r="N177" s="27"/>
      <c r="O177" s="36" t="s">
        <v>204</v>
      </c>
      <c r="P177" s="34">
        <v>5</v>
      </c>
      <c r="Q177" s="33">
        <v>3</v>
      </c>
      <c r="R177" s="22">
        <v>503</v>
      </c>
      <c r="S177" s="32" t="s">
        <v>203</v>
      </c>
      <c r="T177" s="31" t="s">
        <v>3</v>
      </c>
      <c r="U177" s="19" t="s">
        <v>1</v>
      </c>
      <c r="V177" s="18"/>
      <c r="W177" s="17"/>
      <c r="X177" s="30">
        <v>19187800</v>
      </c>
      <c r="Y177" s="13">
        <v>19752000</v>
      </c>
      <c r="Z177" s="15" t="s">
        <v>195</v>
      </c>
      <c r="AA177" s="145"/>
      <c r="AB177" s="145"/>
      <c r="AC177" s="145"/>
      <c r="AD177" s="3"/>
      <c r="AE177" s="1"/>
    </row>
    <row r="178" spans="1:31" ht="111" customHeight="1" thickBot="1" x14ac:dyDescent="0.35">
      <c r="A178" s="29"/>
      <c r="B178" s="113"/>
      <c r="C178" s="114"/>
      <c r="D178" s="114"/>
      <c r="E178" s="107"/>
      <c r="F178" s="107"/>
      <c r="G178" s="110"/>
      <c r="H178" s="112"/>
      <c r="I178" s="149" t="s">
        <v>202</v>
      </c>
      <c r="J178" s="149"/>
      <c r="K178" s="149"/>
      <c r="L178" s="149"/>
      <c r="M178" s="28">
        <v>503</v>
      </c>
      <c r="N178" s="27"/>
      <c r="O178" s="26" t="s">
        <v>201</v>
      </c>
      <c r="P178" s="59">
        <v>5</v>
      </c>
      <c r="Q178" s="58">
        <v>3</v>
      </c>
      <c r="R178" s="22">
        <v>503</v>
      </c>
      <c r="S178" s="21" t="s">
        <v>200</v>
      </c>
      <c r="T178" s="20" t="s">
        <v>3</v>
      </c>
      <c r="U178" s="19" t="s">
        <v>1</v>
      </c>
      <c r="V178" s="18"/>
      <c r="W178" s="17"/>
      <c r="X178" s="57">
        <v>5377800</v>
      </c>
      <c r="Y178" s="56">
        <v>5942000</v>
      </c>
      <c r="Z178" s="15" t="s">
        <v>195</v>
      </c>
      <c r="AA178" s="145"/>
      <c r="AB178" s="145"/>
      <c r="AC178" s="145"/>
      <c r="AD178" s="3"/>
      <c r="AE178" s="1"/>
    </row>
    <row r="179" spans="1:31" ht="27" customHeight="1" thickBot="1" x14ac:dyDescent="0.35">
      <c r="A179" s="29"/>
      <c r="B179" s="108">
        <v>200</v>
      </c>
      <c r="C179" s="108"/>
      <c r="D179" s="108"/>
      <c r="E179" s="108"/>
      <c r="F179" s="108"/>
      <c r="G179" s="108"/>
      <c r="H179" s="108"/>
      <c r="I179" s="150"/>
      <c r="J179" s="150"/>
      <c r="K179" s="150"/>
      <c r="L179" s="150"/>
      <c r="M179" s="28">
        <v>503</v>
      </c>
      <c r="N179" s="27"/>
      <c r="O179" s="54" t="s">
        <v>19</v>
      </c>
      <c r="P179" s="52">
        <v>5</v>
      </c>
      <c r="Q179" s="51">
        <v>3</v>
      </c>
      <c r="R179" s="22">
        <v>503</v>
      </c>
      <c r="S179" s="50" t="s">
        <v>200</v>
      </c>
      <c r="T179" s="49">
        <v>200</v>
      </c>
      <c r="U179" s="19" t="s">
        <v>1</v>
      </c>
      <c r="V179" s="18"/>
      <c r="W179" s="17"/>
      <c r="X179" s="48">
        <v>0</v>
      </c>
      <c r="Y179" s="47">
        <v>5942000</v>
      </c>
      <c r="Z179" s="15" t="s">
        <v>195</v>
      </c>
      <c r="AA179" s="143"/>
      <c r="AB179" s="143"/>
      <c r="AC179" s="143"/>
      <c r="AD179" s="3"/>
      <c r="AE179" s="1"/>
    </row>
    <row r="180" spans="1:31" ht="40.200000000000003" customHeight="1" thickBot="1" x14ac:dyDescent="0.35">
      <c r="A180" s="29"/>
      <c r="B180" s="103">
        <v>240</v>
      </c>
      <c r="C180" s="103"/>
      <c r="D180" s="103"/>
      <c r="E180" s="103"/>
      <c r="F180" s="103"/>
      <c r="G180" s="103"/>
      <c r="H180" s="103"/>
      <c r="I180" s="142"/>
      <c r="J180" s="142"/>
      <c r="K180" s="142"/>
      <c r="L180" s="142"/>
      <c r="M180" s="28">
        <v>503</v>
      </c>
      <c r="N180" s="27"/>
      <c r="O180" s="45" t="s">
        <v>18</v>
      </c>
      <c r="P180" s="43">
        <v>5</v>
      </c>
      <c r="Q180" s="42">
        <v>3</v>
      </c>
      <c r="R180" s="22">
        <v>503</v>
      </c>
      <c r="S180" s="41" t="s">
        <v>200</v>
      </c>
      <c r="T180" s="40">
        <v>240</v>
      </c>
      <c r="U180" s="19" t="s">
        <v>1</v>
      </c>
      <c r="V180" s="18"/>
      <c r="W180" s="17"/>
      <c r="X180" s="39">
        <v>0</v>
      </c>
      <c r="Y180" s="38">
        <v>5942000</v>
      </c>
      <c r="Z180" s="15" t="s">
        <v>195</v>
      </c>
      <c r="AA180" s="143"/>
      <c r="AB180" s="143"/>
      <c r="AC180" s="143"/>
      <c r="AD180" s="3"/>
      <c r="AE180" s="1"/>
    </row>
    <row r="181" spans="1:31" ht="15" customHeight="1" thickBot="1" x14ac:dyDescent="0.35">
      <c r="A181" s="29"/>
      <c r="B181" s="156">
        <v>500</v>
      </c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28">
        <v>503</v>
      </c>
      <c r="N181" s="27"/>
      <c r="O181" s="80" t="s">
        <v>8</v>
      </c>
      <c r="P181" s="78">
        <v>5</v>
      </c>
      <c r="Q181" s="77">
        <v>3</v>
      </c>
      <c r="R181" s="22">
        <v>503</v>
      </c>
      <c r="S181" s="76" t="s">
        <v>200</v>
      </c>
      <c r="T181" s="75">
        <v>500</v>
      </c>
      <c r="U181" s="19" t="s">
        <v>1</v>
      </c>
      <c r="V181" s="18"/>
      <c r="W181" s="17"/>
      <c r="X181" s="74">
        <v>5377800</v>
      </c>
      <c r="Y181" s="73">
        <v>0</v>
      </c>
      <c r="Z181" s="15" t="s">
        <v>195</v>
      </c>
      <c r="AA181" s="143"/>
      <c r="AB181" s="143"/>
      <c r="AC181" s="143"/>
      <c r="AD181" s="3"/>
      <c r="AE181" s="1"/>
    </row>
    <row r="182" spans="1:31" ht="15" customHeight="1" thickBot="1" x14ac:dyDescent="0.35">
      <c r="A182" s="29"/>
      <c r="B182" s="103">
        <v>520</v>
      </c>
      <c r="C182" s="103"/>
      <c r="D182" s="103"/>
      <c r="E182" s="103"/>
      <c r="F182" s="103"/>
      <c r="G182" s="103"/>
      <c r="H182" s="103"/>
      <c r="I182" s="142"/>
      <c r="J182" s="142"/>
      <c r="K182" s="142"/>
      <c r="L182" s="142"/>
      <c r="M182" s="28">
        <v>503</v>
      </c>
      <c r="N182" s="27"/>
      <c r="O182" s="45" t="s">
        <v>197</v>
      </c>
      <c r="P182" s="43">
        <v>5</v>
      </c>
      <c r="Q182" s="42">
        <v>3</v>
      </c>
      <c r="R182" s="22">
        <v>503</v>
      </c>
      <c r="S182" s="41" t="s">
        <v>200</v>
      </c>
      <c r="T182" s="40">
        <v>520</v>
      </c>
      <c r="U182" s="19" t="s">
        <v>1</v>
      </c>
      <c r="V182" s="18"/>
      <c r="W182" s="17"/>
      <c r="X182" s="39">
        <v>5377800</v>
      </c>
      <c r="Y182" s="38">
        <v>0</v>
      </c>
      <c r="Z182" s="15" t="s">
        <v>195</v>
      </c>
      <c r="AA182" s="143"/>
      <c r="AB182" s="143"/>
      <c r="AC182" s="143"/>
      <c r="AD182" s="3"/>
      <c r="AE182" s="1"/>
    </row>
    <row r="183" spans="1:31" ht="111" customHeight="1" thickBot="1" x14ac:dyDescent="0.35">
      <c r="A183" s="29"/>
      <c r="B183" s="115"/>
      <c r="C183" s="116"/>
      <c r="D183" s="116"/>
      <c r="E183" s="110"/>
      <c r="F183" s="110"/>
      <c r="G183" s="110"/>
      <c r="H183" s="112"/>
      <c r="I183" s="154" t="s">
        <v>199</v>
      </c>
      <c r="J183" s="154"/>
      <c r="K183" s="154"/>
      <c r="L183" s="154"/>
      <c r="M183" s="28">
        <v>503</v>
      </c>
      <c r="N183" s="27"/>
      <c r="O183" s="36" t="s">
        <v>198</v>
      </c>
      <c r="P183" s="34">
        <v>5</v>
      </c>
      <c r="Q183" s="33">
        <v>3</v>
      </c>
      <c r="R183" s="22">
        <v>503</v>
      </c>
      <c r="S183" s="32" t="s">
        <v>196</v>
      </c>
      <c r="T183" s="31" t="s">
        <v>3</v>
      </c>
      <c r="U183" s="19" t="s">
        <v>1</v>
      </c>
      <c r="V183" s="18"/>
      <c r="W183" s="17"/>
      <c r="X183" s="30">
        <v>13810000</v>
      </c>
      <c r="Y183" s="13">
        <v>13810000</v>
      </c>
      <c r="Z183" s="15" t="s">
        <v>195</v>
      </c>
      <c r="AA183" s="145"/>
      <c r="AB183" s="145"/>
      <c r="AC183" s="145"/>
      <c r="AD183" s="3"/>
      <c r="AE183" s="1"/>
    </row>
    <row r="184" spans="1:31" ht="15" customHeight="1" thickBot="1" x14ac:dyDescent="0.35">
      <c r="A184" s="29"/>
      <c r="B184" s="150">
        <v>500</v>
      </c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28">
        <v>503</v>
      </c>
      <c r="N184" s="27"/>
      <c r="O184" s="54" t="s">
        <v>8</v>
      </c>
      <c r="P184" s="52">
        <v>5</v>
      </c>
      <c r="Q184" s="51">
        <v>3</v>
      </c>
      <c r="R184" s="22">
        <v>503</v>
      </c>
      <c r="S184" s="50" t="s">
        <v>196</v>
      </c>
      <c r="T184" s="49">
        <v>500</v>
      </c>
      <c r="U184" s="19" t="s">
        <v>1</v>
      </c>
      <c r="V184" s="18"/>
      <c r="W184" s="17"/>
      <c r="X184" s="48">
        <v>13810000</v>
      </c>
      <c r="Y184" s="47">
        <v>13810000</v>
      </c>
      <c r="Z184" s="15" t="s">
        <v>195</v>
      </c>
      <c r="AA184" s="143"/>
      <c r="AB184" s="143"/>
      <c r="AC184" s="143"/>
      <c r="AD184" s="3"/>
      <c r="AE184" s="1"/>
    </row>
    <row r="185" spans="1:31" ht="15" customHeight="1" thickBot="1" x14ac:dyDescent="0.35">
      <c r="A185" s="29"/>
      <c r="B185" s="142">
        <v>520</v>
      </c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28">
        <v>503</v>
      </c>
      <c r="N185" s="27"/>
      <c r="O185" s="45" t="s">
        <v>197</v>
      </c>
      <c r="P185" s="43">
        <v>5</v>
      </c>
      <c r="Q185" s="42">
        <v>3</v>
      </c>
      <c r="R185" s="22">
        <v>503</v>
      </c>
      <c r="S185" s="41" t="s">
        <v>196</v>
      </c>
      <c r="T185" s="40">
        <v>520</v>
      </c>
      <c r="U185" s="19" t="s">
        <v>1</v>
      </c>
      <c r="V185" s="18"/>
      <c r="W185" s="17"/>
      <c r="X185" s="39">
        <v>13810000</v>
      </c>
      <c r="Y185" s="38">
        <v>13810000</v>
      </c>
      <c r="Z185" s="15" t="s">
        <v>195</v>
      </c>
      <c r="AA185" s="143"/>
      <c r="AB185" s="143"/>
      <c r="AC185" s="143"/>
      <c r="AD185" s="3"/>
      <c r="AE185" s="1"/>
    </row>
    <row r="186" spans="1:31" ht="15" customHeight="1" thickBot="1" x14ac:dyDescent="0.35">
      <c r="A186" s="29"/>
      <c r="B186" s="144" t="s">
        <v>194</v>
      </c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28">
        <v>709</v>
      </c>
      <c r="N186" s="27"/>
      <c r="O186" s="36" t="s">
        <v>194</v>
      </c>
      <c r="P186" s="34">
        <v>7</v>
      </c>
      <c r="Q186" s="33">
        <v>0</v>
      </c>
      <c r="R186" s="22">
        <v>709</v>
      </c>
      <c r="S186" s="32" t="s">
        <v>3</v>
      </c>
      <c r="T186" s="31" t="s">
        <v>3</v>
      </c>
      <c r="U186" s="19">
        <v>0</v>
      </c>
      <c r="V186" s="18"/>
      <c r="W186" s="17"/>
      <c r="X186" s="30">
        <v>561693025.04999995</v>
      </c>
      <c r="Y186" s="13">
        <v>593667167.99000001</v>
      </c>
      <c r="Z186" s="15" t="s">
        <v>2</v>
      </c>
      <c r="AA186" s="145"/>
      <c r="AB186" s="145"/>
      <c r="AC186" s="145"/>
      <c r="AD186" s="3"/>
      <c r="AE186" s="1"/>
    </row>
    <row r="187" spans="1:31" ht="15" customHeight="1" thickBot="1" x14ac:dyDescent="0.35">
      <c r="A187" s="29"/>
      <c r="B187" s="146" t="s">
        <v>193</v>
      </c>
      <c r="C187" s="146"/>
      <c r="D187" s="146"/>
      <c r="E187" s="151"/>
      <c r="F187" s="151"/>
      <c r="G187" s="151"/>
      <c r="H187" s="151"/>
      <c r="I187" s="151"/>
      <c r="J187" s="151"/>
      <c r="K187" s="151"/>
      <c r="L187" s="151"/>
      <c r="M187" s="28">
        <v>701</v>
      </c>
      <c r="N187" s="27"/>
      <c r="O187" s="26" t="s">
        <v>193</v>
      </c>
      <c r="P187" s="59">
        <v>7</v>
      </c>
      <c r="Q187" s="58">
        <v>1</v>
      </c>
      <c r="R187" s="22">
        <v>701</v>
      </c>
      <c r="S187" s="21" t="s">
        <v>3</v>
      </c>
      <c r="T187" s="20" t="s">
        <v>3</v>
      </c>
      <c r="U187" s="19">
        <v>0</v>
      </c>
      <c r="V187" s="18"/>
      <c r="W187" s="17"/>
      <c r="X187" s="57">
        <v>117792056.61</v>
      </c>
      <c r="Y187" s="56">
        <v>121852846.3</v>
      </c>
      <c r="Z187" s="15" t="s">
        <v>2</v>
      </c>
      <c r="AA187" s="145"/>
      <c r="AB187" s="145"/>
      <c r="AC187" s="145"/>
      <c r="AD187" s="3"/>
      <c r="AE187" s="1"/>
    </row>
    <row r="188" spans="1:31" ht="42" customHeight="1" thickBot="1" x14ac:dyDescent="0.35">
      <c r="A188" s="29"/>
      <c r="B188" s="104"/>
      <c r="C188" s="105"/>
      <c r="D188" s="106"/>
      <c r="E188" s="147" t="s">
        <v>133</v>
      </c>
      <c r="F188" s="147"/>
      <c r="G188" s="147"/>
      <c r="H188" s="147"/>
      <c r="I188" s="148"/>
      <c r="J188" s="148"/>
      <c r="K188" s="148"/>
      <c r="L188" s="148"/>
      <c r="M188" s="28">
        <v>701</v>
      </c>
      <c r="N188" s="27"/>
      <c r="O188" s="26" t="s">
        <v>132</v>
      </c>
      <c r="P188" s="59">
        <v>7</v>
      </c>
      <c r="Q188" s="58">
        <v>1</v>
      </c>
      <c r="R188" s="22">
        <v>701</v>
      </c>
      <c r="S188" s="21" t="s">
        <v>131</v>
      </c>
      <c r="T188" s="20" t="s">
        <v>3</v>
      </c>
      <c r="U188" s="19" t="s">
        <v>1</v>
      </c>
      <c r="V188" s="18"/>
      <c r="W188" s="17"/>
      <c r="X188" s="57">
        <v>117792056.61</v>
      </c>
      <c r="Y188" s="56">
        <v>121852846.3</v>
      </c>
      <c r="Z188" s="15" t="s">
        <v>2</v>
      </c>
      <c r="AA188" s="145"/>
      <c r="AB188" s="145"/>
      <c r="AC188" s="145"/>
      <c r="AD188" s="3"/>
      <c r="AE188" s="1"/>
    </row>
    <row r="189" spans="1:31" ht="15" customHeight="1" thickBot="1" x14ac:dyDescent="0.35">
      <c r="A189" s="29"/>
      <c r="B189" s="113"/>
      <c r="C189" s="114"/>
      <c r="D189" s="114"/>
      <c r="E189" s="110"/>
      <c r="F189" s="110"/>
      <c r="G189" s="110"/>
      <c r="H189" s="112"/>
      <c r="I189" s="149" t="s">
        <v>192</v>
      </c>
      <c r="J189" s="149"/>
      <c r="K189" s="149"/>
      <c r="L189" s="149"/>
      <c r="M189" s="28">
        <v>701</v>
      </c>
      <c r="N189" s="27"/>
      <c r="O189" s="26" t="s">
        <v>191</v>
      </c>
      <c r="P189" s="59">
        <v>7</v>
      </c>
      <c r="Q189" s="58">
        <v>1</v>
      </c>
      <c r="R189" s="22">
        <v>701</v>
      </c>
      <c r="S189" s="21" t="s">
        <v>190</v>
      </c>
      <c r="T189" s="20" t="s">
        <v>3</v>
      </c>
      <c r="U189" s="19" t="s">
        <v>1</v>
      </c>
      <c r="V189" s="18"/>
      <c r="W189" s="17"/>
      <c r="X189" s="57">
        <v>33340156.609999999</v>
      </c>
      <c r="Y189" s="56">
        <v>32366671.300000001</v>
      </c>
      <c r="Z189" s="15" t="s">
        <v>120</v>
      </c>
      <c r="AA189" s="145"/>
      <c r="AB189" s="145"/>
      <c r="AC189" s="145"/>
      <c r="AD189" s="3"/>
      <c r="AE189" s="1"/>
    </row>
    <row r="190" spans="1:31" ht="66.599999999999994" customHeight="1" thickBot="1" x14ac:dyDescent="0.35">
      <c r="A190" s="29"/>
      <c r="B190" s="150">
        <v>100</v>
      </c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28">
        <v>701</v>
      </c>
      <c r="N190" s="27"/>
      <c r="O190" s="54" t="s">
        <v>31</v>
      </c>
      <c r="P190" s="52">
        <v>7</v>
      </c>
      <c r="Q190" s="51">
        <v>1</v>
      </c>
      <c r="R190" s="22">
        <v>701</v>
      </c>
      <c r="S190" s="50" t="s">
        <v>190</v>
      </c>
      <c r="T190" s="49">
        <v>100</v>
      </c>
      <c r="U190" s="19" t="s">
        <v>1</v>
      </c>
      <c r="V190" s="18"/>
      <c r="W190" s="17"/>
      <c r="X190" s="48">
        <v>4949588.58</v>
      </c>
      <c r="Y190" s="47">
        <v>2744735.46</v>
      </c>
      <c r="Z190" s="15" t="s">
        <v>120</v>
      </c>
      <c r="AA190" s="143"/>
      <c r="AB190" s="143"/>
      <c r="AC190" s="143"/>
      <c r="AD190" s="3"/>
      <c r="AE190" s="1"/>
    </row>
    <row r="191" spans="1:31" ht="27" customHeight="1" thickBot="1" x14ac:dyDescent="0.35">
      <c r="A191" s="29"/>
      <c r="B191" s="142">
        <v>110</v>
      </c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28">
        <v>701</v>
      </c>
      <c r="N191" s="27"/>
      <c r="O191" s="45" t="s">
        <v>30</v>
      </c>
      <c r="P191" s="43">
        <v>7</v>
      </c>
      <c r="Q191" s="42">
        <v>1</v>
      </c>
      <c r="R191" s="22">
        <v>701</v>
      </c>
      <c r="S191" s="41" t="s">
        <v>190</v>
      </c>
      <c r="T191" s="40">
        <v>110</v>
      </c>
      <c r="U191" s="19" t="s">
        <v>1</v>
      </c>
      <c r="V191" s="18"/>
      <c r="W191" s="17"/>
      <c r="X191" s="39">
        <v>4949588.58</v>
      </c>
      <c r="Y191" s="38">
        <v>2744735.46</v>
      </c>
      <c r="Z191" s="15" t="s">
        <v>120</v>
      </c>
      <c r="AA191" s="143"/>
      <c r="AB191" s="143"/>
      <c r="AC191" s="143"/>
      <c r="AD191" s="3"/>
      <c r="AE191" s="1"/>
    </row>
    <row r="192" spans="1:31" ht="27" customHeight="1" thickBot="1" x14ac:dyDescent="0.35">
      <c r="A192" s="29"/>
      <c r="B192" s="156">
        <v>200</v>
      </c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28">
        <v>701</v>
      </c>
      <c r="N192" s="27"/>
      <c r="O192" s="80" t="s">
        <v>19</v>
      </c>
      <c r="P192" s="78">
        <v>7</v>
      </c>
      <c r="Q192" s="77">
        <v>1</v>
      </c>
      <c r="R192" s="22">
        <v>701</v>
      </c>
      <c r="S192" s="76" t="s">
        <v>190</v>
      </c>
      <c r="T192" s="75">
        <v>200</v>
      </c>
      <c r="U192" s="19" t="s">
        <v>1</v>
      </c>
      <c r="V192" s="18"/>
      <c r="W192" s="17"/>
      <c r="X192" s="74">
        <v>28390568.030000001</v>
      </c>
      <c r="Y192" s="73">
        <v>29621935.84</v>
      </c>
      <c r="Z192" s="15" t="s">
        <v>120</v>
      </c>
      <c r="AA192" s="143"/>
      <c r="AB192" s="143"/>
      <c r="AC192" s="143"/>
      <c r="AD192" s="3"/>
      <c r="AE192" s="1"/>
    </row>
    <row r="193" spans="1:31" ht="40.200000000000003" customHeight="1" thickBot="1" x14ac:dyDescent="0.35">
      <c r="A193" s="29"/>
      <c r="B193" s="142">
        <v>240</v>
      </c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28">
        <v>701</v>
      </c>
      <c r="N193" s="27"/>
      <c r="O193" s="45" t="s">
        <v>18</v>
      </c>
      <c r="P193" s="43">
        <v>7</v>
      </c>
      <c r="Q193" s="42">
        <v>1</v>
      </c>
      <c r="R193" s="22">
        <v>701</v>
      </c>
      <c r="S193" s="41" t="s">
        <v>190</v>
      </c>
      <c r="T193" s="40">
        <v>240</v>
      </c>
      <c r="U193" s="19" t="s">
        <v>1</v>
      </c>
      <c r="V193" s="18"/>
      <c r="W193" s="17"/>
      <c r="X193" s="39">
        <v>28390568.030000001</v>
      </c>
      <c r="Y193" s="38">
        <v>29621935.84</v>
      </c>
      <c r="Z193" s="15" t="s">
        <v>120</v>
      </c>
      <c r="AA193" s="143"/>
      <c r="AB193" s="143"/>
      <c r="AC193" s="143"/>
      <c r="AD193" s="3"/>
      <c r="AE193" s="1"/>
    </row>
    <row r="194" spans="1:31" ht="55.8" customHeight="1" thickBot="1" x14ac:dyDescent="0.35">
      <c r="A194" s="29"/>
      <c r="B194" s="115"/>
      <c r="C194" s="116"/>
      <c r="D194" s="116"/>
      <c r="E194" s="110"/>
      <c r="F194" s="110"/>
      <c r="G194" s="110"/>
      <c r="H194" s="112"/>
      <c r="I194" s="154" t="s">
        <v>185</v>
      </c>
      <c r="J194" s="154"/>
      <c r="K194" s="154"/>
      <c r="L194" s="154"/>
      <c r="M194" s="28">
        <v>701</v>
      </c>
      <c r="N194" s="27"/>
      <c r="O194" s="36" t="s">
        <v>184</v>
      </c>
      <c r="P194" s="34">
        <v>7</v>
      </c>
      <c r="Q194" s="33">
        <v>1</v>
      </c>
      <c r="R194" s="22">
        <v>701</v>
      </c>
      <c r="S194" s="32" t="s">
        <v>183</v>
      </c>
      <c r="T194" s="31" t="s">
        <v>3</v>
      </c>
      <c r="U194" s="19" t="s">
        <v>1</v>
      </c>
      <c r="V194" s="18"/>
      <c r="W194" s="17"/>
      <c r="X194" s="30">
        <v>84274400</v>
      </c>
      <c r="Y194" s="13">
        <v>89308675</v>
      </c>
      <c r="Z194" s="15" t="s">
        <v>5</v>
      </c>
      <c r="AA194" s="145"/>
      <c r="AB194" s="145"/>
      <c r="AC194" s="145"/>
      <c r="AD194" s="3"/>
      <c r="AE194" s="1"/>
    </row>
    <row r="195" spans="1:31" ht="66.599999999999994" customHeight="1" thickBot="1" x14ac:dyDescent="0.35">
      <c r="A195" s="29"/>
      <c r="B195" s="150">
        <v>100</v>
      </c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28">
        <v>701</v>
      </c>
      <c r="N195" s="27"/>
      <c r="O195" s="54" t="s">
        <v>31</v>
      </c>
      <c r="P195" s="52">
        <v>7</v>
      </c>
      <c r="Q195" s="51">
        <v>1</v>
      </c>
      <c r="R195" s="22">
        <v>701</v>
      </c>
      <c r="S195" s="50" t="s">
        <v>183</v>
      </c>
      <c r="T195" s="49">
        <v>100</v>
      </c>
      <c r="U195" s="19" t="s">
        <v>1</v>
      </c>
      <c r="V195" s="18"/>
      <c r="W195" s="17"/>
      <c r="X195" s="48">
        <v>83275000</v>
      </c>
      <c r="Y195" s="47">
        <v>88308675</v>
      </c>
      <c r="Z195" s="15" t="s">
        <v>5</v>
      </c>
      <c r="AA195" s="143"/>
      <c r="AB195" s="143"/>
      <c r="AC195" s="143"/>
      <c r="AD195" s="3"/>
      <c r="AE195" s="1"/>
    </row>
    <row r="196" spans="1:31" ht="27" customHeight="1" thickBot="1" x14ac:dyDescent="0.35">
      <c r="A196" s="29"/>
      <c r="B196" s="142">
        <v>110</v>
      </c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28">
        <v>701</v>
      </c>
      <c r="N196" s="27"/>
      <c r="O196" s="45" t="s">
        <v>30</v>
      </c>
      <c r="P196" s="43">
        <v>7</v>
      </c>
      <c r="Q196" s="42">
        <v>1</v>
      </c>
      <c r="R196" s="22">
        <v>701</v>
      </c>
      <c r="S196" s="41" t="s">
        <v>183</v>
      </c>
      <c r="T196" s="40">
        <v>110</v>
      </c>
      <c r="U196" s="19" t="s">
        <v>1</v>
      </c>
      <c r="V196" s="18"/>
      <c r="W196" s="17"/>
      <c r="X196" s="39">
        <v>83275000</v>
      </c>
      <c r="Y196" s="38">
        <v>88308675</v>
      </c>
      <c r="Z196" s="15" t="s">
        <v>5</v>
      </c>
      <c r="AA196" s="143"/>
      <c r="AB196" s="143"/>
      <c r="AC196" s="143"/>
      <c r="AD196" s="3"/>
      <c r="AE196" s="1"/>
    </row>
    <row r="197" spans="1:31" ht="27" customHeight="1" thickBot="1" x14ac:dyDescent="0.35">
      <c r="A197" s="29"/>
      <c r="B197" s="156">
        <v>200</v>
      </c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28">
        <v>701</v>
      </c>
      <c r="N197" s="27"/>
      <c r="O197" s="80" t="s">
        <v>19</v>
      </c>
      <c r="P197" s="78">
        <v>7</v>
      </c>
      <c r="Q197" s="77">
        <v>1</v>
      </c>
      <c r="R197" s="22">
        <v>701</v>
      </c>
      <c r="S197" s="76" t="s">
        <v>183</v>
      </c>
      <c r="T197" s="75">
        <v>200</v>
      </c>
      <c r="U197" s="19" t="s">
        <v>1</v>
      </c>
      <c r="V197" s="18"/>
      <c r="W197" s="17"/>
      <c r="X197" s="74">
        <v>999400</v>
      </c>
      <c r="Y197" s="73">
        <v>1000000</v>
      </c>
      <c r="Z197" s="15" t="s">
        <v>5</v>
      </c>
      <c r="AA197" s="143"/>
      <c r="AB197" s="143"/>
      <c r="AC197" s="143"/>
      <c r="AD197" s="3"/>
      <c r="AE197" s="1"/>
    </row>
    <row r="198" spans="1:31" ht="40.200000000000003" customHeight="1" thickBot="1" x14ac:dyDescent="0.35">
      <c r="A198" s="29"/>
      <c r="B198" s="142">
        <v>240</v>
      </c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28">
        <v>701</v>
      </c>
      <c r="N198" s="27"/>
      <c r="O198" s="45" t="s">
        <v>18</v>
      </c>
      <c r="P198" s="43">
        <v>7</v>
      </c>
      <c r="Q198" s="42">
        <v>1</v>
      </c>
      <c r="R198" s="22">
        <v>701</v>
      </c>
      <c r="S198" s="41" t="s">
        <v>183</v>
      </c>
      <c r="T198" s="40">
        <v>240</v>
      </c>
      <c r="U198" s="19" t="s">
        <v>1</v>
      </c>
      <c r="V198" s="18"/>
      <c r="W198" s="17"/>
      <c r="X198" s="39">
        <v>999400</v>
      </c>
      <c r="Y198" s="38">
        <v>1000000</v>
      </c>
      <c r="Z198" s="15" t="s">
        <v>5</v>
      </c>
      <c r="AA198" s="143"/>
      <c r="AB198" s="143"/>
      <c r="AC198" s="143"/>
      <c r="AD198" s="3"/>
      <c r="AE198" s="1"/>
    </row>
    <row r="199" spans="1:31" ht="42" customHeight="1" thickBot="1" x14ac:dyDescent="0.35">
      <c r="A199" s="29"/>
      <c r="B199" s="115"/>
      <c r="C199" s="116"/>
      <c r="D199" s="116"/>
      <c r="E199" s="110"/>
      <c r="F199" s="110"/>
      <c r="G199" s="110"/>
      <c r="H199" s="112"/>
      <c r="I199" s="154" t="s">
        <v>176</v>
      </c>
      <c r="J199" s="154"/>
      <c r="K199" s="154"/>
      <c r="L199" s="154"/>
      <c r="M199" s="28">
        <v>701</v>
      </c>
      <c r="N199" s="27"/>
      <c r="O199" s="36" t="s">
        <v>175</v>
      </c>
      <c r="P199" s="34">
        <v>7</v>
      </c>
      <c r="Q199" s="33">
        <v>1</v>
      </c>
      <c r="R199" s="22">
        <v>701</v>
      </c>
      <c r="S199" s="32" t="s">
        <v>174</v>
      </c>
      <c r="T199" s="31" t="s">
        <v>3</v>
      </c>
      <c r="U199" s="19" t="s">
        <v>1</v>
      </c>
      <c r="V199" s="18"/>
      <c r="W199" s="17"/>
      <c r="X199" s="30">
        <v>177500</v>
      </c>
      <c r="Y199" s="13">
        <v>177500</v>
      </c>
      <c r="Z199" s="15" t="s">
        <v>5</v>
      </c>
      <c r="AA199" s="145"/>
      <c r="AB199" s="145"/>
      <c r="AC199" s="145"/>
      <c r="AD199" s="3"/>
      <c r="AE199" s="1"/>
    </row>
    <row r="200" spans="1:31" ht="27" customHeight="1" thickBot="1" x14ac:dyDescent="0.35">
      <c r="A200" s="29"/>
      <c r="B200" s="150">
        <v>200</v>
      </c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28">
        <v>701</v>
      </c>
      <c r="N200" s="27"/>
      <c r="O200" s="54" t="s">
        <v>19</v>
      </c>
      <c r="P200" s="52">
        <v>7</v>
      </c>
      <c r="Q200" s="51">
        <v>1</v>
      </c>
      <c r="R200" s="22">
        <v>701</v>
      </c>
      <c r="S200" s="50" t="s">
        <v>174</v>
      </c>
      <c r="T200" s="49">
        <v>200</v>
      </c>
      <c r="U200" s="19" t="s">
        <v>1</v>
      </c>
      <c r="V200" s="18"/>
      <c r="W200" s="17"/>
      <c r="X200" s="48">
        <v>177500</v>
      </c>
      <c r="Y200" s="47">
        <v>177500</v>
      </c>
      <c r="Z200" s="15" t="s">
        <v>5</v>
      </c>
      <c r="AA200" s="143"/>
      <c r="AB200" s="143"/>
      <c r="AC200" s="143"/>
      <c r="AD200" s="3"/>
      <c r="AE200" s="1"/>
    </row>
    <row r="201" spans="1:31" ht="40.200000000000003" customHeight="1" thickBot="1" x14ac:dyDescent="0.35">
      <c r="A201" s="29"/>
      <c r="B201" s="142">
        <v>240</v>
      </c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28">
        <v>701</v>
      </c>
      <c r="N201" s="27"/>
      <c r="O201" s="45" t="s">
        <v>18</v>
      </c>
      <c r="P201" s="43">
        <v>7</v>
      </c>
      <c r="Q201" s="42">
        <v>1</v>
      </c>
      <c r="R201" s="22">
        <v>701</v>
      </c>
      <c r="S201" s="41" t="s">
        <v>174</v>
      </c>
      <c r="T201" s="40">
        <v>240</v>
      </c>
      <c r="U201" s="19" t="s">
        <v>1</v>
      </c>
      <c r="V201" s="18"/>
      <c r="W201" s="17"/>
      <c r="X201" s="39">
        <v>177500</v>
      </c>
      <c r="Y201" s="38">
        <v>177500</v>
      </c>
      <c r="Z201" s="15" t="s">
        <v>5</v>
      </c>
      <c r="AA201" s="143"/>
      <c r="AB201" s="143"/>
      <c r="AC201" s="143"/>
      <c r="AD201" s="3"/>
      <c r="AE201" s="1"/>
    </row>
    <row r="202" spans="1:31" ht="15" customHeight="1" thickBot="1" x14ac:dyDescent="0.35">
      <c r="A202" s="29"/>
      <c r="B202" s="155" t="s">
        <v>189</v>
      </c>
      <c r="C202" s="155"/>
      <c r="D202" s="155"/>
      <c r="E202" s="144"/>
      <c r="F202" s="144"/>
      <c r="G202" s="144"/>
      <c r="H202" s="144"/>
      <c r="I202" s="144"/>
      <c r="J202" s="144"/>
      <c r="K202" s="144"/>
      <c r="L202" s="144"/>
      <c r="M202" s="28">
        <v>702</v>
      </c>
      <c r="N202" s="27"/>
      <c r="O202" s="36" t="s">
        <v>189</v>
      </c>
      <c r="P202" s="34">
        <v>7</v>
      </c>
      <c r="Q202" s="33">
        <v>2</v>
      </c>
      <c r="R202" s="22">
        <v>702</v>
      </c>
      <c r="S202" s="32" t="s">
        <v>3</v>
      </c>
      <c r="T202" s="31" t="s">
        <v>3</v>
      </c>
      <c r="U202" s="19">
        <v>0</v>
      </c>
      <c r="V202" s="18"/>
      <c r="W202" s="17"/>
      <c r="X202" s="30">
        <v>398587473.44999999</v>
      </c>
      <c r="Y202" s="13">
        <v>425879301.18000001</v>
      </c>
      <c r="Z202" s="15" t="s">
        <v>2</v>
      </c>
      <c r="AA202" s="145"/>
      <c r="AB202" s="145"/>
      <c r="AC202" s="145"/>
      <c r="AD202" s="3"/>
      <c r="AE202" s="1"/>
    </row>
    <row r="203" spans="1:31" ht="42" customHeight="1" thickBot="1" x14ac:dyDescent="0.35">
      <c r="A203" s="29"/>
      <c r="B203" s="104"/>
      <c r="C203" s="105"/>
      <c r="D203" s="106"/>
      <c r="E203" s="152" t="s">
        <v>133</v>
      </c>
      <c r="F203" s="152"/>
      <c r="G203" s="152"/>
      <c r="H203" s="152"/>
      <c r="I203" s="153"/>
      <c r="J203" s="153"/>
      <c r="K203" s="153"/>
      <c r="L203" s="153"/>
      <c r="M203" s="28">
        <v>702</v>
      </c>
      <c r="N203" s="27"/>
      <c r="O203" s="36" t="s">
        <v>132</v>
      </c>
      <c r="P203" s="34">
        <v>7</v>
      </c>
      <c r="Q203" s="33">
        <v>2</v>
      </c>
      <c r="R203" s="22">
        <v>702</v>
      </c>
      <c r="S203" s="32" t="s">
        <v>131</v>
      </c>
      <c r="T203" s="31" t="s">
        <v>3</v>
      </c>
      <c r="U203" s="19" t="s">
        <v>1</v>
      </c>
      <c r="V203" s="18"/>
      <c r="W203" s="17"/>
      <c r="X203" s="30">
        <v>398587473.44999999</v>
      </c>
      <c r="Y203" s="13">
        <v>425879301.18000001</v>
      </c>
      <c r="Z203" s="15" t="s">
        <v>2</v>
      </c>
      <c r="AA203" s="145"/>
      <c r="AB203" s="145"/>
      <c r="AC203" s="145"/>
      <c r="AD203" s="3"/>
      <c r="AE203" s="1"/>
    </row>
    <row r="204" spans="1:31" ht="15" customHeight="1" thickBot="1" x14ac:dyDescent="0.35">
      <c r="A204" s="29"/>
      <c r="B204" s="113"/>
      <c r="C204" s="114"/>
      <c r="D204" s="114"/>
      <c r="E204" s="153"/>
      <c r="F204" s="153"/>
      <c r="G204" s="153"/>
      <c r="H204" s="159"/>
      <c r="I204" s="149" t="s">
        <v>153</v>
      </c>
      <c r="J204" s="149"/>
      <c r="K204" s="149"/>
      <c r="L204" s="149"/>
      <c r="M204" s="28">
        <v>702</v>
      </c>
      <c r="N204" s="27"/>
      <c r="O204" s="26" t="s">
        <v>152</v>
      </c>
      <c r="P204" s="59">
        <v>7</v>
      </c>
      <c r="Q204" s="58">
        <v>2</v>
      </c>
      <c r="R204" s="22">
        <v>702</v>
      </c>
      <c r="S204" s="21" t="s">
        <v>151</v>
      </c>
      <c r="T204" s="20" t="s">
        <v>3</v>
      </c>
      <c r="U204" s="19" t="s">
        <v>1</v>
      </c>
      <c r="V204" s="18"/>
      <c r="W204" s="17"/>
      <c r="X204" s="57">
        <v>37376153.450000003</v>
      </c>
      <c r="Y204" s="56">
        <v>33192450.18</v>
      </c>
      <c r="Z204" s="15" t="s">
        <v>120</v>
      </c>
      <c r="AA204" s="145"/>
      <c r="AB204" s="145"/>
      <c r="AC204" s="145"/>
      <c r="AD204" s="3"/>
      <c r="AE204" s="1"/>
    </row>
    <row r="205" spans="1:31" ht="27" customHeight="1" thickBot="1" x14ac:dyDescent="0.35">
      <c r="A205" s="29"/>
      <c r="B205" s="111">
        <v>200</v>
      </c>
      <c r="C205" s="111"/>
      <c r="D205" s="111"/>
      <c r="E205" s="111"/>
      <c r="F205" s="111"/>
      <c r="G205" s="111"/>
      <c r="H205" s="111"/>
      <c r="I205" s="156"/>
      <c r="J205" s="156"/>
      <c r="K205" s="156"/>
      <c r="L205" s="156"/>
      <c r="M205" s="28">
        <v>702</v>
      </c>
      <c r="N205" s="27"/>
      <c r="O205" s="80" t="s">
        <v>19</v>
      </c>
      <c r="P205" s="78">
        <v>7</v>
      </c>
      <c r="Q205" s="77">
        <v>2</v>
      </c>
      <c r="R205" s="22">
        <v>702</v>
      </c>
      <c r="S205" s="76" t="s">
        <v>151</v>
      </c>
      <c r="T205" s="75">
        <v>200</v>
      </c>
      <c r="U205" s="19" t="s">
        <v>1</v>
      </c>
      <c r="V205" s="18"/>
      <c r="W205" s="17"/>
      <c r="X205" s="74">
        <v>34828153.450000003</v>
      </c>
      <c r="Y205" s="73">
        <v>30644450.18</v>
      </c>
      <c r="Z205" s="15" t="s">
        <v>120</v>
      </c>
      <c r="AA205" s="143"/>
      <c r="AB205" s="143"/>
      <c r="AC205" s="143"/>
      <c r="AD205" s="3"/>
      <c r="AE205" s="1"/>
    </row>
    <row r="206" spans="1:31" ht="40.200000000000003" customHeight="1" thickBot="1" x14ac:dyDescent="0.35">
      <c r="A206" s="29"/>
      <c r="B206" s="142">
        <v>240</v>
      </c>
      <c r="C206" s="142"/>
      <c r="D206" s="142"/>
      <c r="E206" s="142"/>
      <c r="F206" s="142"/>
      <c r="G206" s="142"/>
      <c r="H206" s="142"/>
      <c r="I206" s="142"/>
      <c r="J206" s="142"/>
      <c r="K206" s="142"/>
      <c r="L206" s="142"/>
      <c r="M206" s="28">
        <v>702</v>
      </c>
      <c r="N206" s="27"/>
      <c r="O206" s="45" t="s">
        <v>18</v>
      </c>
      <c r="P206" s="43">
        <v>7</v>
      </c>
      <c r="Q206" s="42">
        <v>2</v>
      </c>
      <c r="R206" s="22">
        <v>702</v>
      </c>
      <c r="S206" s="41" t="s">
        <v>151</v>
      </c>
      <c r="T206" s="40">
        <v>240</v>
      </c>
      <c r="U206" s="19" t="s">
        <v>1</v>
      </c>
      <c r="V206" s="18"/>
      <c r="W206" s="17"/>
      <c r="X206" s="39">
        <v>34828153.450000003</v>
      </c>
      <c r="Y206" s="38">
        <v>30644450.18</v>
      </c>
      <c r="Z206" s="15" t="s">
        <v>120</v>
      </c>
      <c r="AA206" s="143"/>
      <c r="AB206" s="143"/>
      <c r="AC206" s="143"/>
      <c r="AD206" s="3"/>
      <c r="AE206" s="1"/>
    </row>
    <row r="207" spans="1:31" ht="40.200000000000003" customHeight="1" thickBot="1" x14ac:dyDescent="0.35">
      <c r="A207" s="29"/>
      <c r="B207" s="156">
        <v>600</v>
      </c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28">
        <v>702</v>
      </c>
      <c r="N207" s="27"/>
      <c r="O207" s="80" t="s">
        <v>27</v>
      </c>
      <c r="P207" s="78">
        <v>7</v>
      </c>
      <c r="Q207" s="77">
        <v>2</v>
      </c>
      <c r="R207" s="22">
        <v>702</v>
      </c>
      <c r="S207" s="76" t="s">
        <v>151</v>
      </c>
      <c r="T207" s="75">
        <v>600</v>
      </c>
      <c r="U207" s="19" t="s">
        <v>156</v>
      </c>
      <c r="V207" s="18"/>
      <c r="W207" s="17"/>
      <c r="X207" s="74">
        <v>2548000</v>
      </c>
      <c r="Y207" s="73">
        <v>2548000</v>
      </c>
      <c r="Z207" s="15" t="s">
        <v>120</v>
      </c>
      <c r="AA207" s="143"/>
      <c r="AB207" s="143"/>
      <c r="AC207" s="143"/>
      <c r="AD207" s="3"/>
      <c r="AE207" s="1"/>
    </row>
    <row r="208" spans="1:31" ht="15" customHeight="1" thickBot="1" x14ac:dyDescent="0.35">
      <c r="A208" s="29"/>
      <c r="B208" s="103">
        <v>610</v>
      </c>
      <c r="C208" s="103"/>
      <c r="D208" s="103"/>
      <c r="E208" s="103"/>
      <c r="F208" s="103"/>
      <c r="G208" s="103"/>
      <c r="H208" s="103"/>
      <c r="I208" s="142"/>
      <c r="J208" s="142"/>
      <c r="K208" s="142"/>
      <c r="L208" s="142"/>
      <c r="M208" s="28">
        <v>702</v>
      </c>
      <c r="N208" s="27"/>
      <c r="O208" s="45" t="s">
        <v>26</v>
      </c>
      <c r="P208" s="43">
        <v>7</v>
      </c>
      <c r="Q208" s="42">
        <v>2</v>
      </c>
      <c r="R208" s="22">
        <v>702</v>
      </c>
      <c r="S208" s="41" t="s">
        <v>151</v>
      </c>
      <c r="T208" s="40">
        <v>610</v>
      </c>
      <c r="U208" s="19" t="s">
        <v>156</v>
      </c>
      <c r="V208" s="18"/>
      <c r="W208" s="17"/>
      <c r="X208" s="39">
        <v>2548000</v>
      </c>
      <c r="Y208" s="38">
        <v>2548000</v>
      </c>
      <c r="Z208" s="15" t="s">
        <v>120</v>
      </c>
      <c r="AA208" s="143"/>
      <c r="AB208" s="143"/>
      <c r="AC208" s="143"/>
      <c r="AD208" s="3"/>
      <c r="AE208" s="1"/>
    </row>
    <row r="209" spans="1:31" ht="83.4" customHeight="1" thickBot="1" x14ac:dyDescent="0.35">
      <c r="A209" s="29"/>
      <c r="B209" s="115"/>
      <c r="C209" s="116"/>
      <c r="D209" s="116"/>
      <c r="E209" s="110"/>
      <c r="F209" s="110"/>
      <c r="G209" s="110"/>
      <c r="H209" s="112"/>
      <c r="I209" s="154" t="s">
        <v>188</v>
      </c>
      <c r="J209" s="154"/>
      <c r="K209" s="154"/>
      <c r="L209" s="154"/>
      <c r="M209" s="28">
        <v>702</v>
      </c>
      <c r="N209" s="27"/>
      <c r="O209" s="36" t="s">
        <v>187</v>
      </c>
      <c r="P209" s="34">
        <v>7</v>
      </c>
      <c r="Q209" s="33">
        <v>2</v>
      </c>
      <c r="R209" s="22">
        <v>702</v>
      </c>
      <c r="S209" s="32" t="s">
        <v>186</v>
      </c>
      <c r="T209" s="31" t="s">
        <v>3</v>
      </c>
      <c r="U209" s="19" t="s">
        <v>1</v>
      </c>
      <c r="V209" s="18"/>
      <c r="W209" s="17"/>
      <c r="X209" s="30">
        <v>1104700</v>
      </c>
      <c r="Y209" s="13">
        <v>1186900</v>
      </c>
      <c r="Z209" s="15" t="s">
        <v>120</v>
      </c>
      <c r="AA209" s="145"/>
      <c r="AB209" s="145"/>
      <c r="AC209" s="145"/>
      <c r="AD209" s="3"/>
      <c r="AE209" s="1"/>
    </row>
    <row r="210" spans="1:31" ht="27" customHeight="1" thickBot="1" x14ac:dyDescent="0.35">
      <c r="A210" s="29"/>
      <c r="B210" s="150">
        <v>200</v>
      </c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28">
        <v>702</v>
      </c>
      <c r="N210" s="27"/>
      <c r="O210" s="54" t="s">
        <v>19</v>
      </c>
      <c r="P210" s="52">
        <v>7</v>
      </c>
      <c r="Q210" s="51">
        <v>2</v>
      </c>
      <c r="R210" s="22">
        <v>702</v>
      </c>
      <c r="S210" s="50" t="s">
        <v>186</v>
      </c>
      <c r="T210" s="49">
        <v>200</v>
      </c>
      <c r="U210" s="19" t="s">
        <v>1</v>
      </c>
      <c r="V210" s="18"/>
      <c r="W210" s="17"/>
      <c r="X210" s="48">
        <v>1104700</v>
      </c>
      <c r="Y210" s="47">
        <v>1186900</v>
      </c>
      <c r="Z210" s="15" t="s">
        <v>120</v>
      </c>
      <c r="AA210" s="143"/>
      <c r="AB210" s="143"/>
      <c r="AC210" s="143"/>
      <c r="AD210" s="3"/>
      <c r="AE210" s="1"/>
    </row>
    <row r="211" spans="1:31" ht="40.200000000000003" customHeight="1" thickBot="1" x14ac:dyDescent="0.35">
      <c r="A211" s="29"/>
      <c r="B211" s="142">
        <v>240</v>
      </c>
      <c r="C211" s="142"/>
      <c r="D211" s="142"/>
      <c r="E211" s="142"/>
      <c r="F211" s="142"/>
      <c r="G211" s="142"/>
      <c r="H211" s="142"/>
      <c r="I211" s="142"/>
      <c r="J211" s="142"/>
      <c r="K211" s="142"/>
      <c r="L211" s="142"/>
      <c r="M211" s="28">
        <v>702</v>
      </c>
      <c r="N211" s="27"/>
      <c r="O211" s="45" t="s">
        <v>18</v>
      </c>
      <c r="P211" s="43">
        <v>7</v>
      </c>
      <c r="Q211" s="42">
        <v>2</v>
      </c>
      <c r="R211" s="22">
        <v>702</v>
      </c>
      <c r="S211" s="41" t="s">
        <v>186</v>
      </c>
      <c r="T211" s="40">
        <v>240</v>
      </c>
      <c r="U211" s="19" t="s">
        <v>1</v>
      </c>
      <c r="V211" s="18"/>
      <c r="W211" s="17"/>
      <c r="X211" s="39">
        <v>1104700</v>
      </c>
      <c r="Y211" s="38">
        <v>1186900</v>
      </c>
      <c r="Z211" s="15" t="s">
        <v>120</v>
      </c>
      <c r="AA211" s="143"/>
      <c r="AB211" s="143"/>
      <c r="AC211" s="143"/>
      <c r="AD211" s="3"/>
      <c r="AE211" s="1"/>
    </row>
    <row r="212" spans="1:31" ht="55.8" customHeight="1" thickBot="1" x14ac:dyDescent="0.35">
      <c r="A212" s="29"/>
      <c r="B212" s="163"/>
      <c r="C212" s="164"/>
      <c r="D212" s="164"/>
      <c r="E212" s="153"/>
      <c r="F212" s="153"/>
      <c r="G212" s="153"/>
      <c r="H212" s="159"/>
      <c r="I212" s="154" t="s">
        <v>185</v>
      </c>
      <c r="J212" s="154"/>
      <c r="K212" s="154"/>
      <c r="L212" s="154"/>
      <c r="M212" s="28">
        <v>702</v>
      </c>
      <c r="N212" s="27"/>
      <c r="O212" s="36" t="s">
        <v>184</v>
      </c>
      <c r="P212" s="34">
        <v>7</v>
      </c>
      <c r="Q212" s="33">
        <v>2</v>
      </c>
      <c r="R212" s="22">
        <v>702</v>
      </c>
      <c r="S212" s="32" t="s">
        <v>183</v>
      </c>
      <c r="T212" s="31" t="s">
        <v>3</v>
      </c>
      <c r="U212" s="19" t="s">
        <v>1</v>
      </c>
      <c r="V212" s="18"/>
      <c r="W212" s="17"/>
      <c r="X212" s="30">
        <v>13872300</v>
      </c>
      <c r="Y212" s="13">
        <v>14693525</v>
      </c>
      <c r="Z212" s="15" t="s">
        <v>5</v>
      </c>
      <c r="AA212" s="145"/>
      <c r="AB212" s="145"/>
      <c r="AC212" s="145"/>
      <c r="AD212" s="3"/>
      <c r="AE212" s="1"/>
    </row>
    <row r="213" spans="1:31" ht="66.599999999999994" customHeight="1" thickBot="1" x14ac:dyDescent="0.35">
      <c r="A213" s="29"/>
      <c r="B213" s="150">
        <v>100</v>
      </c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28">
        <v>702</v>
      </c>
      <c r="N213" s="27"/>
      <c r="O213" s="54" t="s">
        <v>31</v>
      </c>
      <c r="P213" s="52">
        <v>7</v>
      </c>
      <c r="Q213" s="51">
        <v>2</v>
      </c>
      <c r="R213" s="22">
        <v>702</v>
      </c>
      <c r="S213" s="50" t="s">
        <v>183</v>
      </c>
      <c r="T213" s="49">
        <v>100</v>
      </c>
      <c r="U213" s="19" t="s">
        <v>1</v>
      </c>
      <c r="V213" s="18"/>
      <c r="W213" s="17"/>
      <c r="X213" s="48">
        <v>13686700</v>
      </c>
      <c r="Y213" s="47">
        <v>14507925</v>
      </c>
      <c r="Z213" s="15" t="s">
        <v>5</v>
      </c>
      <c r="AA213" s="143"/>
      <c r="AB213" s="143"/>
      <c r="AC213" s="143"/>
      <c r="AD213" s="3"/>
      <c r="AE213" s="1"/>
    </row>
    <row r="214" spans="1:31" ht="27" customHeight="1" thickBot="1" x14ac:dyDescent="0.35">
      <c r="A214" s="29"/>
      <c r="B214" s="103">
        <v>110</v>
      </c>
      <c r="C214" s="103"/>
      <c r="D214" s="103"/>
      <c r="E214" s="103"/>
      <c r="F214" s="103"/>
      <c r="G214" s="103"/>
      <c r="H214" s="103"/>
      <c r="I214" s="142"/>
      <c r="J214" s="142"/>
      <c r="K214" s="142"/>
      <c r="L214" s="142"/>
      <c r="M214" s="28">
        <v>702</v>
      </c>
      <c r="N214" s="27"/>
      <c r="O214" s="45" t="s">
        <v>30</v>
      </c>
      <c r="P214" s="43">
        <v>7</v>
      </c>
      <c r="Q214" s="42">
        <v>2</v>
      </c>
      <c r="R214" s="22">
        <v>702</v>
      </c>
      <c r="S214" s="41" t="s">
        <v>183</v>
      </c>
      <c r="T214" s="40">
        <v>110</v>
      </c>
      <c r="U214" s="19" t="s">
        <v>1</v>
      </c>
      <c r="V214" s="18"/>
      <c r="W214" s="17"/>
      <c r="X214" s="39">
        <v>13686700</v>
      </c>
      <c r="Y214" s="38">
        <v>14507925</v>
      </c>
      <c r="Z214" s="15" t="s">
        <v>5</v>
      </c>
      <c r="AA214" s="143"/>
      <c r="AB214" s="143"/>
      <c r="AC214" s="143"/>
      <c r="AD214" s="3"/>
      <c r="AE214" s="1"/>
    </row>
    <row r="215" spans="1:31" ht="27" customHeight="1" thickBot="1" x14ac:dyDescent="0.35">
      <c r="A215" s="29"/>
      <c r="B215" s="156">
        <v>200</v>
      </c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28">
        <v>702</v>
      </c>
      <c r="N215" s="27"/>
      <c r="O215" s="80" t="s">
        <v>19</v>
      </c>
      <c r="P215" s="78">
        <v>7</v>
      </c>
      <c r="Q215" s="77">
        <v>2</v>
      </c>
      <c r="R215" s="22">
        <v>702</v>
      </c>
      <c r="S215" s="76" t="s">
        <v>183</v>
      </c>
      <c r="T215" s="75">
        <v>200</v>
      </c>
      <c r="U215" s="19" t="s">
        <v>1</v>
      </c>
      <c r="V215" s="18"/>
      <c r="W215" s="17"/>
      <c r="X215" s="74">
        <v>185600</v>
      </c>
      <c r="Y215" s="73">
        <v>185600</v>
      </c>
      <c r="Z215" s="15" t="s">
        <v>5</v>
      </c>
      <c r="AA215" s="143"/>
      <c r="AB215" s="143"/>
      <c r="AC215" s="143"/>
      <c r="AD215" s="3"/>
      <c r="AE215" s="1"/>
    </row>
    <row r="216" spans="1:31" ht="40.200000000000003" customHeight="1" thickBot="1" x14ac:dyDescent="0.35">
      <c r="A216" s="29"/>
      <c r="B216" s="142">
        <v>240</v>
      </c>
      <c r="C216" s="142"/>
      <c r="D216" s="142"/>
      <c r="E216" s="142"/>
      <c r="F216" s="142"/>
      <c r="G216" s="142"/>
      <c r="H216" s="142"/>
      <c r="I216" s="142"/>
      <c r="J216" s="142"/>
      <c r="K216" s="142"/>
      <c r="L216" s="142"/>
      <c r="M216" s="28">
        <v>702</v>
      </c>
      <c r="N216" s="27"/>
      <c r="O216" s="45" t="s">
        <v>18</v>
      </c>
      <c r="P216" s="43">
        <v>7</v>
      </c>
      <c r="Q216" s="42">
        <v>2</v>
      </c>
      <c r="R216" s="22">
        <v>702</v>
      </c>
      <c r="S216" s="41" t="s">
        <v>183</v>
      </c>
      <c r="T216" s="40">
        <v>240</v>
      </c>
      <c r="U216" s="19" t="s">
        <v>1</v>
      </c>
      <c r="V216" s="18"/>
      <c r="W216" s="17"/>
      <c r="X216" s="39">
        <v>185600</v>
      </c>
      <c r="Y216" s="38">
        <v>185600</v>
      </c>
      <c r="Z216" s="15" t="s">
        <v>5</v>
      </c>
      <c r="AA216" s="143"/>
      <c r="AB216" s="143"/>
      <c r="AC216" s="143"/>
      <c r="AD216" s="3"/>
      <c r="AE216" s="1"/>
    </row>
    <row r="217" spans="1:31" ht="42" customHeight="1" thickBot="1" x14ac:dyDescent="0.35">
      <c r="A217" s="29"/>
      <c r="B217" s="115"/>
      <c r="C217" s="116"/>
      <c r="D217" s="116"/>
      <c r="E217" s="110"/>
      <c r="F217" s="110"/>
      <c r="G217" s="110"/>
      <c r="H217" s="112"/>
      <c r="I217" s="154" t="s">
        <v>182</v>
      </c>
      <c r="J217" s="154"/>
      <c r="K217" s="154"/>
      <c r="L217" s="154"/>
      <c r="M217" s="28">
        <v>702</v>
      </c>
      <c r="N217" s="27"/>
      <c r="O217" s="36" t="s">
        <v>181</v>
      </c>
      <c r="P217" s="34">
        <v>7</v>
      </c>
      <c r="Q217" s="33">
        <v>2</v>
      </c>
      <c r="R217" s="22">
        <v>702</v>
      </c>
      <c r="S217" s="32" t="s">
        <v>180</v>
      </c>
      <c r="T217" s="31" t="s">
        <v>3</v>
      </c>
      <c r="U217" s="19" t="s">
        <v>1</v>
      </c>
      <c r="V217" s="18"/>
      <c r="W217" s="17"/>
      <c r="X217" s="30">
        <v>247481600</v>
      </c>
      <c r="Y217" s="13">
        <v>264478600</v>
      </c>
      <c r="Z217" s="15" t="s">
        <v>5</v>
      </c>
      <c r="AA217" s="145"/>
      <c r="AB217" s="145"/>
      <c r="AC217" s="145"/>
      <c r="AD217" s="3"/>
      <c r="AE217" s="1"/>
    </row>
    <row r="218" spans="1:31" ht="66.599999999999994" customHeight="1" thickBot="1" x14ac:dyDescent="0.35">
      <c r="A218" s="29"/>
      <c r="B218" s="150">
        <v>100</v>
      </c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28">
        <v>702</v>
      </c>
      <c r="N218" s="27"/>
      <c r="O218" s="54" t="s">
        <v>31</v>
      </c>
      <c r="P218" s="52">
        <v>7</v>
      </c>
      <c r="Q218" s="51">
        <v>2</v>
      </c>
      <c r="R218" s="22">
        <v>702</v>
      </c>
      <c r="S218" s="50" t="s">
        <v>180</v>
      </c>
      <c r="T218" s="49">
        <v>100</v>
      </c>
      <c r="U218" s="19" t="s">
        <v>1</v>
      </c>
      <c r="V218" s="18"/>
      <c r="W218" s="17"/>
      <c r="X218" s="48">
        <v>209118398</v>
      </c>
      <c r="Y218" s="47">
        <v>219534399</v>
      </c>
      <c r="Z218" s="15" t="s">
        <v>5</v>
      </c>
      <c r="AA218" s="143"/>
      <c r="AB218" s="143"/>
      <c r="AC218" s="143"/>
      <c r="AD218" s="3"/>
      <c r="AE218" s="1"/>
    </row>
    <row r="219" spans="1:31" ht="27" customHeight="1" thickBot="1" x14ac:dyDescent="0.35">
      <c r="A219" s="29"/>
      <c r="B219" s="142">
        <v>110</v>
      </c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28">
        <v>702</v>
      </c>
      <c r="N219" s="27"/>
      <c r="O219" s="45" t="s">
        <v>30</v>
      </c>
      <c r="P219" s="43">
        <v>7</v>
      </c>
      <c r="Q219" s="42">
        <v>2</v>
      </c>
      <c r="R219" s="22">
        <v>702</v>
      </c>
      <c r="S219" s="41" t="s">
        <v>180</v>
      </c>
      <c r="T219" s="40">
        <v>110</v>
      </c>
      <c r="U219" s="19" t="s">
        <v>1</v>
      </c>
      <c r="V219" s="18"/>
      <c r="W219" s="17"/>
      <c r="X219" s="39">
        <v>209118398</v>
      </c>
      <c r="Y219" s="38">
        <v>219534399</v>
      </c>
      <c r="Z219" s="15" t="s">
        <v>5</v>
      </c>
      <c r="AA219" s="143"/>
      <c r="AB219" s="143"/>
      <c r="AC219" s="143"/>
      <c r="AD219" s="3"/>
      <c r="AE219" s="1"/>
    </row>
    <row r="220" spans="1:31" ht="27" customHeight="1" thickBot="1" x14ac:dyDescent="0.35">
      <c r="A220" s="29"/>
      <c r="B220" s="156">
        <v>200</v>
      </c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28">
        <v>702</v>
      </c>
      <c r="N220" s="27"/>
      <c r="O220" s="80" t="s">
        <v>19</v>
      </c>
      <c r="P220" s="78">
        <v>7</v>
      </c>
      <c r="Q220" s="77">
        <v>2</v>
      </c>
      <c r="R220" s="22">
        <v>702</v>
      </c>
      <c r="S220" s="76" t="s">
        <v>180</v>
      </c>
      <c r="T220" s="75">
        <v>200</v>
      </c>
      <c r="U220" s="19" t="s">
        <v>1</v>
      </c>
      <c r="V220" s="18"/>
      <c r="W220" s="17"/>
      <c r="X220" s="74">
        <v>6094400</v>
      </c>
      <c r="Y220" s="73">
        <v>6094400</v>
      </c>
      <c r="Z220" s="15" t="s">
        <v>5</v>
      </c>
      <c r="AA220" s="143"/>
      <c r="AB220" s="143"/>
      <c r="AC220" s="143"/>
      <c r="AD220" s="3"/>
      <c r="AE220" s="1"/>
    </row>
    <row r="221" spans="1:31" ht="40.200000000000003" customHeight="1" thickBot="1" x14ac:dyDescent="0.35">
      <c r="A221" s="29"/>
      <c r="B221" s="142">
        <v>240</v>
      </c>
      <c r="C221" s="142"/>
      <c r="D221" s="142"/>
      <c r="E221" s="142"/>
      <c r="F221" s="142"/>
      <c r="G221" s="142"/>
      <c r="H221" s="142"/>
      <c r="I221" s="142"/>
      <c r="J221" s="142"/>
      <c r="K221" s="142"/>
      <c r="L221" s="142"/>
      <c r="M221" s="28">
        <v>702</v>
      </c>
      <c r="N221" s="27"/>
      <c r="O221" s="45" t="s">
        <v>18</v>
      </c>
      <c r="P221" s="43">
        <v>7</v>
      </c>
      <c r="Q221" s="42">
        <v>2</v>
      </c>
      <c r="R221" s="22">
        <v>702</v>
      </c>
      <c r="S221" s="41" t="s">
        <v>180</v>
      </c>
      <c r="T221" s="40">
        <v>240</v>
      </c>
      <c r="U221" s="19" t="s">
        <v>1</v>
      </c>
      <c r="V221" s="18"/>
      <c r="W221" s="17"/>
      <c r="X221" s="39">
        <v>6094400</v>
      </c>
      <c r="Y221" s="38">
        <v>6094400</v>
      </c>
      <c r="Z221" s="15" t="s">
        <v>5</v>
      </c>
      <c r="AA221" s="143"/>
      <c r="AB221" s="143"/>
      <c r="AC221" s="143"/>
      <c r="AD221" s="3"/>
      <c r="AE221" s="1"/>
    </row>
    <row r="222" spans="1:31" ht="40.200000000000003" customHeight="1" thickBot="1" x14ac:dyDescent="0.35">
      <c r="A222" s="29"/>
      <c r="B222" s="156">
        <v>600</v>
      </c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28">
        <v>702</v>
      </c>
      <c r="N222" s="27"/>
      <c r="O222" s="80" t="s">
        <v>27</v>
      </c>
      <c r="P222" s="78">
        <v>7</v>
      </c>
      <c r="Q222" s="77">
        <v>2</v>
      </c>
      <c r="R222" s="22">
        <v>702</v>
      </c>
      <c r="S222" s="76" t="s">
        <v>180</v>
      </c>
      <c r="T222" s="75">
        <v>600</v>
      </c>
      <c r="U222" s="19" t="s">
        <v>156</v>
      </c>
      <c r="V222" s="18"/>
      <c r="W222" s="17"/>
      <c r="X222" s="74">
        <v>32268802</v>
      </c>
      <c r="Y222" s="73">
        <v>38849801</v>
      </c>
      <c r="Z222" s="15" t="s">
        <v>5</v>
      </c>
      <c r="AA222" s="143"/>
      <c r="AB222" s="143"/>
      <c r="AC222" s="143"/>
      <c r="AD222" s="3"/>
      <c r="AE222" s="1"/>
    </row>
    <row r="223" spans="1:31" ht="15" customHeight="1" thickBot="1" x14ac:dyDescent="0.35">
      <c r="A223" s="29"/>
      <c r="B223" s="142">
        <v>610</v>
      </c>
      <c r="C223" s="142"/>
      <c r="D223" s="142"/>
      <c r="E223" s="142"/>
      <c r="F223" s="142"/>
      <c r="G223" s="142"/>
      <c r="H223" s="142"/>
      <c r="I223" s="142"/>
      <c r="J223" s="142"/>
      <c r="K223" s="142"/>
      <c r="L223" s="142"/>
      <c r="M223" s="28">
        <v>702</v>
      </c>
      <c r="N223" s="27"/>
      <c r="O223" s="45" t="s">
        <v>26</v>
      </c>
      <c r="P223" s="43">
        <v>7</v>
      </c>
      <c r="Q223" s="42">
        <v>2</v>
      </c>
      <c r="R223" s="22">
        <v>702</v>
      </c>
      <c r="S223" s="41" t="s">
        <v>180</v>
      </c>
      <c r="T223" s="40">
        <v>610</v>
      </c>
      <c r="U223" s="19" t="s">
        <v>156</v>
      </c>
      <c r="V223" s="18"/>
      <c r="W223" s="17"/>
      <c r="X223" s="39">
        <v>32268802</v>
      </c>
      <c r="Y223" s="38">
        <v>38849801</v>
      </c>
      <c r="Z223" s="15" t="s">
        <v>5</v>
      </c>
      <c r="AA223" s="143"/>
      <c r="AB223" s="143"/>
      <c r="AC223" s="143"/>
      <c r="AD223" s="3"/>
      <c r="AE223" s="1"/>
    </row>
    <row r="224" spans="1:31" ht="124.8" customHeight="1" thickBot="1" x14ac:dyDescent="0.35">
      <c r="A224" s="29"/>
      <c r="B224" s="115"/>
      <c r="C224" s="116"/>
      <c r="D224" s="116"/>
      <c r="E224" s="110"/>
      <c r="F224" s="110"/>
      <c r="G224" s="110"/>
      <c r="H224" s="112"/>
      <c r="I224" s="154" t="s">
        <v>179</v>
      </c>
      <c r="J224" s="154"/>
      <c r="K224" s="154"/>
      <c r="L224" s="154"/>
      <c r="M224" s="28">
        <v>702</v>
      </c>
      <c r="N224" s="27"/>
      <c r="O224" s="36" t="s">
        <v>178</v>
      </c>
      <c r="P224" s="34">
        <v>7</v>
      </c>
      <c r="Q224" s="33">
        <v>2</v>
      </c>
      <c r="R224" s="22">
        <v>702</v>
      </c>
      <c r="S224" s="32" t="s">
        <v>177</v>
      </c>
      <c r="T224" s="31" t="s">
        <v>3</v>
      </c>
      <c r="U224" s="19" t="s">
        <v>1</v>
      </c>
      <c r="V224" s="18"/>
      <c r="W224" s="17"/>
      <c r="X224" s="30">
        <v>53403400</v>
      </c>
      <c r="Y224" s="13">
        <v>55506400</v>
      </c>
      <c r="Z224" s="15" t="s">
        <v>5</v>
      </c>
      <c r="AA224" s="145"/>
      <c r="AB224" s="145"/>
      <c r="AC224" s="145"/>
      <c r="AD224" s="3"/>
      <c r="AE224" s="1"/>
    </row>
    <row r="225" spans="1:31" ht="66.599999999999994" customHeight="1" thickBot="1" x14ac:dyDescent="0.35">
      <c r="A225" s="29"/>
      <c r="B225" s="150">
        <v>100</v>
      </c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28">
        <v>702</v>
      </c>
      <c r="N225" s="27"/>
      <c r="O225" s="54" t="s">
        <v>31</v>
      </c>
      <c r="P225" s="52">
        <v>7</v>
      </c>
      <c r="Q225" s="51">
        <v>2</v>
      </c>
      <c r="R225" s="22">
        <v>702</v>
      </c>
      <c r="S225" s="50" t="s">
        <v>177</v>
      </c>
      <c r="T225" s="49">
        <v>100</v>
      </c>
      <c r="U225" s="19" t="s">
        <v>1</v>
      </c>
      <c r="V225" s="18"/>
      <c r="W225" s="17"/>
      <c r="X225" s="48">
        <v>45444243</v>
      </c>
      <c r="Y225" s="47">
        <v>47206133</v>
      </c>
      <c r="Z225" s="15" t="s">
        <v>5</v>
      </c>
      <c r="AA225" s="143"/>
      <c r="AB225" s="143"/>
      <c r="AC225" s="143"/>
      <c r="AD225" s="3"/>
      <c r="AE225" s="1"/>
    </row>
    <row r="226" spans="1:31" ht="27" customHeight="1" thickBot="1" x14ac:dyDescent="0.35">
      <c r="A226" s="29"/>
      <c r="B226" s="142">
        <v>110</v>
      </c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28">
        <v>702</v>
      </c>
      <c r="N226" s="27"/>
      <c r="O226" s="45" t="s">
        <v>30</v>
      </c>
      <c r="P226" s="43">
        <v>7</v>
      </c>
      <c r="Q226" s="42">
        <v>2</v>
      </c>
      <c r="R226" s="22">
        <v>702</v>
      </c>
      <c r="S226" s="41" t="s">
        <v>177</v>
      </c>
      <c r="T226" s="40">
        <v>110</v>
      </c>
      <c r="U226" s="19" t="s">
        <v>1</v>
      </c>
      <c r="V226" s="18"/>
      <c r="W226" s="17"/>
      <c r="X226" s="39">
        <v>45444243</v>
      </c>
      <c r="Y226" s="38">
        <v>47206133</v>
      </c>
      <c r="Z226" s="15" t="s">
        <v>5</v>
      </c>
      <c r="AA226" s="143"/>
      <c r="AB226" s="143"/>
      <c r="AC226" s="143"/>
      <c r="AD226" s="3"/>
      <c r="AE226" s="1"/>
    </row>
    <row r="227" spans="1:31" ht="27" customHeight="1" thickBot="1" x14ac:dyDescent="0.35">
      <c r="A227" s="29"/>
      <c r="B227" s="156">
        <v>200</v>
      </c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28">
        <v>702</v>
      </c>
      <c r="N227" s="27"/>
      <c r="O227" s="80" t="s">
        <v>19</v>
      </c>
      <c r="P227" s="78">
        <v>7</v>
      </c>
      <c r="Q227" s="77">
        <v>2</v>
      </c>
      <c r="R227" s="22">
        <v>702</v>
      </c>
      <c r="S227" s="76" t="s">
        <v>177</v>
      </c>
      <c r="T227" s="75">
        <v>200</v>
      </c>
      <c r="U227" s="19" t="s">
        <v>1</v>
      </c>
      <c r="V227" s="18"/>
      <c r="W227" s="17"/>
      <c r="X227" s="74">
        <v>7858073</v>
      </c>
      <c r="Y227" s="73">
        <v>8194850</v>
      </c>
      <c r="Z227" s="15" t="s">
        <v>5</v>
      </c>
      <c r="AA227" s="143"/>
      <c r="AB227" s="143"/>
      <c r="AC227" s="143"/>
      <c r="AD227" s="3"/>
      <c r="AE227" s="1"/>
    </row>
    <row r="228" spans="1:31" ht="40.200000000000003" customHeight="1" thickBot="1" x14ac:dyDescent="0.35">
      <c r="A228" s="29"/>
      <c r="B228" s="142">
        <v>240</v>
      </c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28">
        <v>702</v>
      </c>
      <c r="N228" s="27"/>
      <c r="O228" s="45" t="s">
        <v>18</v>
      </c>
      <c r="P228" s="43">
        <v>7</v>
      </c>
      <c r="Q228" s="42">
        <v>2</v>
      </c>
      <c r="R228" s="22">
        <v>702</v>
      </c>
      <c r="S228" s="41" t="s">
        <v>177</v>
      </c>
      <c r="T228" s="40">
        <v>240</v>
      </c>
      <c r="U228" s="19" t="s">
        <v>1</v>
      </c>
      <c r="V228" s="18"/>
      <c r="W228" s="17"/>
      <c r="X228" s="39">
        <v>7858073</v>
      </c>
      <c r="Y228" s="38">
        <v>8194850</v>
      </c>
      <c r="Z228" s="15" t="s">
        <v>5</v>
      </c>
      <c r="AA228" s="143"/>
      <c r="AB228" s="143"/>
      <c r="AC228" s="143"/>
      <c r="AD228" s="3"/>
      <c r="AE228" s="1"/>
    </row>
    <row r="229" spans="1:31" ht="15" customHeight="1" thickBot="1" x14ac:dyDescent="0.35">
      <c r="A229" s="29"/>
      <c r="B229" s="156">
        <v>800</v>
      </c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28">
        <v>702</v>
      </c>
      <c r="N229" s="27"/>
      <c r="O229" s="80" t="s">
        <v>37</v>
      </c>
      <c r="P229" s="78">
        <v>7</v>
      </c>
      <c r="Q229" s="77">
        <v>2</v>
      </c>
      <c r="R229" s="22">
        <v>702</v>
      </c>
      <c r="S229" s="76" t="s">
        <v>177</v>
      </c>
      <c r="T229" s="75">
        <v>800</v>
      </c>
      <c r="U229" s="19" t="s">
        <v>1</v>
      </c>
      <c r="V229" s="18"/>
      <c r="W229" s="17"/>
      <c r="X229" s="74">
        <v>101084</v>
      </c>
      <c r="Y229" s="73">
        <v>105417</v>
      </c>
      <c r="Z229" s="15" t="s">
        <v>5</v>
      </c>
      <c r="AA229" s="143"/>
      <c r="AB229" s="143"/>
      <c r="AC229" s="143"/>
      <c r="AD229" s="3"/>
      <c r="AE229" s="1"/>
    </row>
    <row r="230" spans="1:31" ht="15" customHeight="1" thickBot="1" x14ac:dyDescent="0.35">
      <c r="A230" s="29"/>
      <c r="B230" s="142">
        <v>850</v>
      </c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28">
        <v>702</v>
      </c>
      <c r="N230" s="27"/>
      <c r="O230" s="45" t="s">
        <v>36</v>
      </c>
      <c r="P230" s="43">
        <v>7</v>
      </c>
      <c r="Q230" s="42">
        <v>2</v>
      </c>
      <c r="R230" s="22">
        <v>702</v>
      </c>
      <c r="S230" s="41" t="s">
        <v>177</v>
      </c>
      <c r="T230" s="40">
        <v>850</v>
      </c>
      <c r="U230" s="19" t="s">
        <v>1</v>
      </c>
      <c r="V230" s="18"/>
      <c r="W230" s="17"/>
      <c r="X230" s="39">
        <v>101084</v>
      </c>
      <c r="Y230" s="38">
        <v>105417</v>
      </c>
      <c r="Z230" s="15" t="s">
        <v>5</v>
      </c>
      <c r="AA230" s="143"/>
      <c r="AB230" s="143"/>
      <c r="AC230" s="143"/>
      <c r="AD230" s="3"/>
      <c r="AE230" s="1"/>
    </row>
    <row r="231" spans="1:31" ht="83.4" customHeight="1" thickBot="1" x14ac:dyDescent="0.35">
      <c r="A231" s="29"/>
      <c r="B231" s="115"/>
      <c r="C231" s="116"/>
      <c r="D231" s="116"/>
      <c r="E231" s="110"/>
      <c r="F231" s="110"/>
      <c r="G231" s="110"/>
      <c r="H231" s="112"/>
      <c r="I231" s="154" t="s">
        <v>143</v>
      </c>
      <c r="J231" s="154"/>
      <c r="K231" s="154"/>
      <c r="L231" s="154"/>
      <c r="M231" s="28">
        <v>702</v>
      </c>
      <c r="N231" s="27"/>
      <c r="O231" s="36" t="s">
        <v>142</v>
      </c>
      <c r="P231" s="34">
        <v>7</v>
      </c>
      <c r="Q231" s="33">
        <v>2</v>
      </c>
      <c r="R231" s="22">
        <v>702</v>
      </c>
      <c r="S231" s="32" t="s">
        <v>141</v>
      </c>
      <c r="T231" s="31" t="s">
        <v>3</v>
      </c>
      <c r="U231" s="19" t="s">
        <v>1</v>
      </c>
      <c r="V231" s="18"/>
      <c r="W231" s="17"/>
      <c r="X231" s="30">
        <v>2478025</v>
      </c>
      <c r="Y231" s="13">
        <v>2478025</v>
      </c>
      <c r="Z231" s="15" t="s">
        <v>5</v>
      </c>
      <c r="AA231" s="145"/>
      <c r="AB231" s="145"/>
      <c r="AC231" s="145"/>
      <c r="AD231" s="3"/>
      <c r="AE231" s="1"/>
    </row>
    <row r="232" spans="1:31" ht="27" customHeight="1" thickBot="1" x14ac:dyDescent="0.35">
      <c r="A232" s="29"/>
      <c r="B232" s="150">
        <v>200</v>
      </c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28">
        <v>702</v>
      </c>
      <c r="N232" s="27"/>
      <c r="O232" s="54" t="s">
        <v>19</v>
      </c>
      <c r="P232" s="52">
        <v>7</v>
      </c>
      <c r="Q232" s="51">
        <v>2</v>
      </c>
      <c r="R232" s="22">
        <v>702</v>
      </c>
      <c r="S232" s="50" t="s">
        <v>141</v>
      </c>
      <c r="T232" s="49">
        <v>200</v>
      </c>
      <c r="U232" s="19" t="s">
        <v>1</v>
      </c>
      <c r="V232" s="18"/>
      <c r="W232" s="17"/>
      <c r="X232" s="48">
        <v>2478025</v>
      </c>
      <c r="Y232" s="47">
        <v>2478025</v>
      </c>
      <c r="Z232" s="15" t="s">
        <v>5</v>
      </c>
      <c r="AA232" s="143"/>
      <c r="AB232" s="143"/>
      <c r="AC232" s="143"/>
      <c r="AD232" s="3"/>
      <c r="AE232" s="1"/>
    </row>
    <row r="233" spans="1:31" ht="40.200000000000003" customHeight="1" thickBot="1" x14ac:dyDescent="0.35">
      <c r="A233" s="29"/>
      <c r="B233" s="142">
        <v>240</v>
      </c>
      <c r="C233" s="142"/>
      <c r="D233" s="142"/>
      <c r="E233" s="142"/>
      <c r="F233" s="142"/>
      <c r="G233" s="142"/>
      <c r="H233" s="142"/>
      <c r="I233" s="142"/>
      <c r="J233" s="142"/>
      <c r="K233" s="142"/>
      <c r="L233" s="142"/>
      <c r="M233" s="28">
        <v>702</v>
      </c>
      <c r="N233" s="27"/>
      <c r="O233" s="45" t="s">
        <v>18</v>
      </c>
      <c r="P233" s="43">
        <v>7</v>
      </c>
      <c r="Q233" s="42">
        <v>2</v>
      </c>
      <c r="R233" s="22">
        <v>702</v>
      </c>
      <c r="S233" s="41" t="s">
        <v>141</v>
      </c>
      <c r="T233" s="40">
        <v>240</v>
      </c>
      <c r="U233" s="19" t="s">
        <v>1</v>
      </c>
      <c r="V233" s="18"/>
      <c r="W233" s="17"/>
      <c r="X233" s="39">
        <v>2478025</v>
      </c>
      <c r="Y233" s="38">
        <v>2478025</v>
      </c>
      <c r="Z233" s="15" t="s">
        <v>5</v>
      </c>
      <c r="AA233" s="143"/>
      <c r="AB233" s="143"/>
      <c r="AC233" s="143"/>
      <c r="AD233" s="3"/>
      <c r="AE233" s="1"/>
    </row>
    <row r="234" spans="1:31" ht="42" customHeight="1" thickBot="1" x14ac:dyDescent="0.35">
      <c r="A234" s="29"/>
      <c r="B234" s="115"/>
      <c r="C234" s="116"/>
      <c r="D234" s="116"/>
      <c r="E234" s="110"/>
      <c r="F234" s="110"/>
      <c r="G234" s="110"/>
      <c r="H234" s="112"/>
      <c r="I234" s="154" t="s">
        <v>176</v>
      </c>
      <c r="J234" s="154"/>
      <c r="K234" s="154"/>
      <c r="L234" s="154"/>
      <c r="M234" s="28">
        <v>702</v>
      </c>
      <c r="N234" s="27"/>
      <c r="O234" s="36" t="s">
        <v>175</v>
      </c>
      <c r="P234" s="34">
        <v>7</v>
      </c>
      <c r="Q234" s="33">
        <v>2</v>
      </c>
      <c r="R234" s="22">
        <v>702</v>
      </c>
      <c r="S234" s="32" t="s">
        <v>174</v>
      </c>
      <c r="T234" s="31" t="s">
        <v>3</v>
      </c>
      <c r="U234" s="19" t="s">
        <v>1</v>
      </c>
      <c r="V234" s="18"/>
      <c r="W234" s="17"/>
      <c r="X234" s="30">
        <v>26082600</v>
      </c>
      <c r="Y234" s="13">
        <v>26082600</v>
      </c>
      <c r="Z234" s="15" t="s">
        <v>5</v>
      </c>
      <c r="AA234" s="145"/>
      <c r="AB234" s="145"/>
      <c r="AC234" s="145"/>
      <c r="AD234" s="3"/>
      <c r="AE234" s="1"/>
    </row>
    <row r="235" spans="1:31" ht="27" customHeight="1" thickBot="1" x14ac:dyDescent="0.35">
      <c r="A235" s="29"/>
      <c r="B235" s="150">
        <v>200</v>
      </c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28">
        <v>702</v>
      </c>
      <c r="N235" s="27"/>
      <c r="O235" s="54" t="s">
        <v>19</v>
      </c>
      <c r="P235" s="52">
        <v>7</v>
      </c>
      <c r="Q235" s="51">
        <v>2</v>
      </c>
      <c r="R235" s="22">
        <v>702</v>
      </c>
      <c r="S235" s="50" t="s">
        <v>174</v>
      </c>
      <c r="T235" s="49">
        <v>200</v>
      </c>
      <c r="U235" s="19" t="s">
        <v>1</v>
      </c>
      <c r="V235" s="18"/>
      <c r="W235" s="17"/>
      <c r="X235" s="48">
        <v>23021800</v>
      </c>
      <c r="Y235" s="47">
        <v>23021800</v>
      </c>
      <c r="Z235" s="15" t="s">
        <v>5</v>
      </c>
      <c r="AA235" s="143"/>
      <c r="AB235" s="143"/>
      <c r="AC235" s="143"/>
      <c r="AD235" s="3"/>
      <c r="AE235" s="1"/>
    </row>
    <row r="236" spans="1:31" ht="40.200000000000003" customHeight="1" thickBot="1" x14ac:dyDescent="0.35">
      <c r="A236" s="29"/>
      <c r="B236" s="142">
        <v>240</v>
      </c>
      <c r="C236" s="142"/>
      <c r="D236" s="142"/>
      <c r="E236" s="142"/>
      <c r="F236" s="142"/>
      <c r="G236" s="142"/>
      <c r="H236" s="142"/>
      <c r="I236" s="142"/>
      <c r="J236" s="142"/>
      <c r="K236" s="142"/>
      <c r="L236" s="142"/>
      <c r="M236" s="28">
        <v>702</v>
      </c>
      <c r="N236" s="27"/>
      <c r="O236" s="45" t="s">
        <v>18</v>
      </c>
      <c r="P236" s="43">
        <v>7</v>
      </c>
      <c r="Q236" s="42">
        <v>2</v>
      </c>
      <c r="R236" s="22">
        <v>702</v>
      </c>
      <c r="S236" s="41" t="s">
        <v>174</v>
      </c>
      <c r="T236" s="40">
        <v>240</v>
      </c>
      <c r="U236" s="19" t="s">
        <v>1</v>
      </c>
      <c r="V236" s="18"/>
      <c r="W236" s="17"/>
      <c r="X236" s="39">
        <v>23021800</v>
      </c>
      <c r="Y236" s="38">
        <v>23021800</v>
      </c>
      <c r="Z236" s="15" t="s">
        <v>5</v>
      </c>
      <c r="AA236" s="143"/>
      <c r="AB236" s="143"/>
      <c r="AC236" s="143"/>
      <c r="AD236" s="3"/>
      <c r="AE236" s="1"/>
    </row>
    <row r="237" spans="1:31" ht="40.200000000000003" customHeight="1" thickBot="1" x14ac:dyDescent="0.35">
      <c r="A237" s="29"/>
      <c r="B237" s="156">
        <v>600</v>
      </c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28">
        <v>702</v>
      </c>
      <c r="N237" s="27"/>
      <c r="O237" s="80" t="s">
        <v>27</v>
      </c>
      <c r="P237" s="78">
        <v>7</v>
      </c>
      <c r="Q237" s="77">
        <v>2</v>
      </c>
      <c r="R237" s="22">
        <v>702</v>
      </c>
      <c r="S237" s="76" t="s">
        <v>174</v>
      </c>
      <c r="T237" s="75">
        <v>600</v>
      </c>
      <c r="U237" s="19" t="s">
        <v>1</v>
      </c>
      <c r="V237" s="18"/>
      <c r="W237" s="17"/>
      <c r="X237" s="74">
        <v>3060800</v>
      </c>
      <c r="Y237" s="73">
        <v>3060800</v>
      </c>
      <c r="Z237" s="15" t="s">
        <v>5</v>
      </c>
      <c r="AA237" s="143"/>
      <c r="AB237" s="143"/>
      <c r="AC237" s="143"/>
      <c r="AD237" s="3"/>
      <c r="AE237" s="1"/>
    </row>
    <row r="238" spans="1:31" ht="15" customHeight="1" thickBot="1" x14ac:dyDescent="0.35">
      <c r="A238" s="29"/>
      <c r="B238" s="142">
        <v>610</v>
      </c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28">
        <v>702</v>
      </c>
      <c r="N238" s="27"/>
      <c r="O238" s="45" t="s">
        <v>26</v>
      </c>
      <c r="P238" s="43">
        <v>7</v>
      </c>
      <c r="Q238" s="42">
        <v>2</v>
      </c>
      <c r="R238" s="22">
        <v>702</v>
      </c>
      <c r="S238" s="41" t="s">
        <v>174</v>
      </c>
      <c r="T238" s="40">
        <v>610</v>
      </c>
      <c r="U238" s="19" t="s">
        <v>1</v>
      </c>
      <c r="V238" s="18"/>
      <c r="W238" s="17"/>
      <c r="X238" s="39">
        <v>3060800</v>
      </c>
      <c r="Y238" s="38">
        <v>3060800</v>
      </c>
      <c r="Z238" s="15" t="s">
        <v>5</v>
      </c>
      <c r="AA238" s="143"/>
      <c r="AB238" s="143"/>
      <c r="AC238" s="143"/>
      <c r="AD238" s="3"/>
      <c r="AE238" s="1"/>
    </row>
    <row r="239" spans="1:31" ht="124.8" customHeight="1" thickBot="1" x14ac:dyDescent="0.35">
      <c r="A239" s="29"/>
      <c r="B239" s="115"/>
      <c r="C239" s="116"/>
      <c r="D239" s="116"/>
      <c r="E239" s="110"/>
      <c r="F239" s="110"/>
      <c r="G239" s="110"/>
      <c r="H239" s="112"/>
      <c r="I239" s="154" t="s">
        <v>173</v>
      </c>
      <c r="J239" s="154"/>
      <c r="K239" s="154"/>
      <c r="L239" s="154"/>
      <c r="M239" s="28">
        <v>702</v>
      </c>
      <c r="N239" s="27"/>
      <c r="O239" s="36" t="s">
        <v>172</v>
      </c>
      <c r="P239" s="34">
        <v>7</v>
      </c>
      <c r="Q239" s="33">
        <v>2</v>
      </c>
      <c r="R239" s="22">
        <v>702</v>
      </c>
      <c r="S239" s="32" t="s">
        <v>171</v>
      </c>
      <c r="T239" s="31" t="s">
        <v>3</v>
      </c>
      <c r="U239" s="19" t="s">
        <v>1</v>
      </c>
      <c r="V239" s="18"/>
      <c r="W239" s="17"/>
      <c r="X239" s="30">
        <v>200000</v>
      </c>
      <c r="Y239" s="13">
        <v>200000</v>
      </c>
      <c r="Z239" s="15" t="s">
        <v>5</v>
      </c>
      <c r="AA239" s="145"/>
      <c r="AB239" s="145"/>
      <c r="AC239" s="145"/>
      <c r="AD239" s="3"/>
      <c r="AE239" s="1"/>
    </row>
    <row r="240" spans="1:31" ht="27" customHeight="1" thickBot="1" x14ac:dyDescent="0.35">
      <c r="A240" s="29"/>
      <c r="B240" s="150">
        <v>200</v>
      </c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28">
        <v>702</v>
      </c>
      <c r="N240" s="27"/>
      <c r="O240" s="54" t="s">
        <v>19</v>
      </c>
      <c r="P240" s="52">
        <v>7</v>
      </c>
      <c r="Q240" s="51">
        <v>2</v>
      </c>
      <c r="R240" s="22">
        <v>702</v>
      </c>
      <c r="S240" s="50" t="s">
        <v>171</v>
      </c>
      <c r="T240" s="49">
        <v>200</v>
      </c>
      <c r="U240" s="19" t="s">
        <v>1</v>
      </c>
      <c r="V240" s="18"/>
      <c r="W240" s="17"/>
      <c r="X240" s="48">
        <v>200000</v>
      </c>
      <c r="Y240" s="47">
        <v>200000</v>
      </c>
      <c r="Z240" s="15" t="s">
        <v>5</v>
      </c>
      <c r="AA240" s="143"/>
      <c r="AB240" s="143"/>
      <c r="AC240" s="143"/>
      <c r="AD240" s="3"/>
      <c r="AE240" s="1"/>
    </row>
    <row r="241" spans="1:31" ht="40.200000000000003" customHeight="1" thickBot="1" x14ac:dyDescent="0.35">
      <c r="A241" s="29"/>
      <c r="B241" s="142">
        <v>240</v>
      </c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28">
        <v>702</v>
      </c>
      <c r="N241" s="27"/>
      <c r="O241" s="45" t="s">
        <v>18</v>
      </c>
      <c r="P241" s="43">
        <v>7</v>
      </c>
      <c r="Q241" s="42">
        <v>2</v>
      </c>
      <c r="R241" s="22">
        <v>702</v>
      </c>
      <c r="S241" s="41" t="s">
        <v>171</v>
      </c>
      <c r="T241" s="40">
        <v>240</v>
      </c>
      <c r="U241" s="19" t="s">
        <v>1</v>
      </c>
      <c r="V241" s="18"/>
      <c r="W241" s="17"/>
      <c r="X241" s="39">
        <v>200000</v>
      </c>
      <c r="Y241" s="38">
        <v>200000</v>
      </c>
      <c r="Z241" s="15" t="s">
        <v>5</v>
      </c>
      <c r="AA241" s="143"/>
      <c r="AB241" s="143"/>
      <c r="AC241" s="143"/>
      <c r="AD241" s="3"/>
      <c r="AE241" s="1"/>
    </row>
    <row r="242" spans="1:31" ht="124.8" customHeight="1" thickBot="1" x14ac:dyDescent="0.35">
      <c r="A242" s="29"/>
      <c r="B242" s="115"/>
      <c r="C242" s="116"/>
      <c r="D242" s="116"/>
      <c r="E242" s="110"/>
      <c r="F242" s="110"/>
      <c r="G242" s="110"/>
      <c r="H242" s="112"/>
      <c r="I242" s="154" t="s">
        <v>170</v>
      </c>
      <c r="J242" s="154"/>
      <c r="K242" s="154"/>
      <c r="L242" s="154"/>
      <c r="M242" s="28">
        <v>702</v>
      </c>
      <c r="N242" s="27"/>
      <c r="O242" s="36" t="s">
        <v>169</v>
      </c>
      <c r="P242" s="34">
        <v>7</v>
      </c>
      <c r="Q242" s="33">
        <v>2</v>
      </c>
      <c r="R242" s="22">
        <v>702</v>
      </c>
      <c r="S242" s="32" t="s">
        <v>168</v>
      </c>
      <c r="T242" s="31" t="s">
        <v>3</v>
      </c>
      <c r="U242" s="19" t="s">
        <v>1</v>
      </c>
      <c r="V242" s="18"/>
      <c r="W242" s="17"/>
      <c r="X242" s="30">
        <v>7966800</v>
      </c>
      <c r="Y242" s="13">
        <v>7966800</v>
      </c>
      <c r="Z242" s="15" t="s">
        <v>167</v>
      </c>
      <c r="AA242" s="145"/>
      <c r="AB242" s="145"/>
      <c r="AC242" s="145"/>
      <c r="AD242" s="3"/>
      <c r="AE242" s="1"/>
    </row>
    <row r="243" spans="1:31" ht="27" customHeight="1" thickBot="1" x14ac:dyDescent="0.35">
      <c r="A243" s="29"/>
      <c r="B243" s="150">
        <v>200</v>
      </c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28">
        <v>702</v>
      </c>
      <c r="N243" s="27"/>
      <c r="O243" s="54" t="s">
        <v>19</v>
      </c>
      <c r="P243" s="52">
        <v>7</v>
      </c>
      <c r="Q243" s="51">
        <v>2</v>
      </c>
      <c r="R243" s="22">
        <v>702</v>
      </c>
      <c r="S243" s="50" t="s">
        <v>168</v>
      </c>
      <c r="T243" s="49">
        <v>200</v>
      </c>
      <c r="U243" s="19" t="s">
        <v>1</v>
      </c>
      <c r="V243" s="18"/>
      <c r="W243" s="17"/>
      <c r="X243" s="48">
        <v>7966800</v>
      </c>
      <c r="Y243" s="47">
        <v>7966800</v>
      </c>
      <c r="Z243" s="15" t="s">
        <v>167</v>
      </c>
      <c r="AA243" s="143"/>
      <c r="AB243" s="143"/>
      <c r="AC243" s="143"/>
      <c r="AD243" s="3"/>
      <c r="AE243" s="1"/>
    </row>
    <row r="244" spans="1:31" ht="40.200000000000003" customHeight="1" thickBot="1" x14ac:dyDescent="0.35">
      <c r="A244" s="29"/>
      <c r="B244" s="142">
        <v>240</v>
      </c>
      <c r="C244" s="142"/>
      <c r="D244" s="142"/>
      <c r="E244" s="142"/>
      <c r="F244" s="142"/>
      <c r="G244" s="142"/>
      <c r="H244" s="142"/>
      <c r="I244" s="142"/>
      <c r="J244" s="142"/>
      <c r="K244" s="142"/>
      <c r="L244" s="142"/>
      <c r="M244" s="28">
        <v>702</v>
      </c>
      <c r="N244" s="27"/>
      <c r="O244" s="45" t="s">
        <v>18</v>
      </c>
      <c r="P244" s="43">
        <v>7</v>
      </c>
      <c r="Q244" s="42">
        <v>2</v>
      </c>
      <c r="R244" s="22">
        <v>702</v>
      </c>
      <c r="S244" s="41" t="s">
        <v>168</v>
      </c>
      <c r="T244" s="40">
        <v>240</v>
      </c>
      <c r="U244" s="19" t="s">
        <v>1</v>
      </c>
      <c r="V244" s="18"/>
      <c r="W244" s="17"/>
      <c r="X244" s="39">
        <v>7966800</v>
      </c>
      <c r="Y244" s="38">
        <v>7966800</v>
      </c>
      <c r="Z244" s="15" t="s">
        <v>167</v>
      </c>
      <c r="AA244" s="143"/>
      <c r="AB244" s="143"/>
      <c r="AC244" s="143"/>
      <c r="AD244" s="3"/>
      <c r="AE244" s="1"/>
    </row>
    <row r="245" spans="1:31" ht="138.6" customHeight="1" thickBot="1" x14ac:dyDescent="0.35">
      <c r="A245" s="29"/>
      <c r="B245" s="163"/>
      <c r="C245" s="164"/>
      <c r="D245" s="164"/>
      <c r="E245" s="153"/>
      <c r="F245" s="153"/>
      <c r="G245" s="153"/>
      <c r="H245" s="159"/>
      <c r="I245" s="154" t="s">
        <v>166</v>
      </c>
      <c r="J245" s="154"/>
      <c r="K245" s="154"/>
      <c r="L245" s="154"/>
      <c r="M245" s="28">
        <v>702</v>
      </c>
      <c r="N245" s="27"/>
      <c r="O245" s="36" t="s">
        <v>165</v>
      </c>
      <c r="P245" s="34">
        <v>7</v>
      </c>
      <c r="Q245" s="33">
        <v>2</v>
      </c>
      <c r="R245" s="22">
        <v>702</v>
      </c>
      <c r="S245" s="32" t="s">
        <v>164</v>
      </c>
      <c r="T245" s="31" t="s">
        <v>3</v>
      </c>
      <c r="U245" s="19" t="s">
        <v>1</v>
      </c>
      <c r="V245" s="18"/>
      <c r="W245" s="17"/>
      <c r="X245" s="30">
        <v>10527</v>
      </c>
      <c r="Y245" s="13">
        <v>10527</v>
      </c>
      <c r="Z245" s="15" t="s">
        <v>52</v>
      </c>
      <c r="AA245" s="145"/>
      <c r="AB245" s="145"/>
      <c r="AC245" s="145"/>
      <c r="AD245" s="3"/>
      <c r="AE245" s="1"/>
    </row>
    <row r="246" spans="1:31" ht="27" customHeight="1" thickBot="1" x14ac:dyDescent="0.35">
      <c r="A246" s="29"/>
      <c r="B246" s="150">
        <v>200</v>
      </c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28">
        <v>702</v>
      </c>
      <c r="N246" s="27"/>
      <c r="O246" s="54" t="s">
        <v>19</v>
      </c>
      <c r="P246" s="52">
        <v>7</v>
      </c>
      <c r="Q246" s="51">
        <v>2</v>
      </c>
      <c r="R246" s="22">
        <v>702</v>
      </c>
      <c r="S246" s="50" t="s">
        <v>164</v>
      </c>
      <c r="T246" s="49">
        <v>200</v>
      </c>
      <c r="U246" s="19" t="s">
        <v>1</v>
      </c>
      <c r="V246" s="18"/>
      <c r="W246" s="17"/>
      <c r="X246" s="48">
        <v>10527</v>
      </c>
      <c r="Y246" s="47">
        <v>10527</v>
      </c>
      <c r="Z246" s="15" t="s">
        <v>52</v>
      </c>
      <c r="AA246" s="143"/>
      <c r="AB246" s="143"/>
      <c r="AC246" s="143"/>
      <c r="AD246" s="3"/>
      <c r="AE246" s="1"/>
    </row>
    <row r="247" spans="1:31" ht="40.200000000000003" customHeight="1" thickBot="1" x14ac:dyDescent="0.35">
      <c r="A247" s="29"/>
      <c r="B247" s="103">
        <v>240</v>
      </c>
      <c r="C247" s="103"/>
      <c r="D247" s="103"/>
      <c r="E247" s="103"/>
      <c r="F247" s="103"/>
      <c r="G247" s="103"/>
      <c r="H247" s="103"/>
      <c r="I247" s="142"/>
      <c r="J247" s="142"/>
      <c r="K247" s="142"/>
      <c r="L247" s="142"/>
      <c r="M247" s="28">
        <v>702</v>
      </c>
      <c r="N247" s="27"/>
      <c r="O247" s="45" t="s">
        <v>18</v>
      </c>
      <c r="P247" s="43">
        <v>7</v>
      </c>
      <c r="Q247" s="42">
        <v>2</v>
      </c>
      <c r="R247" s="22">
        <v>702</v>
      </c>
      <c r="S247" s="41" t="s">
        <v>164</v>
      </c>
      <c r="T247" s="40">
        <v>240</v>
      </c>
      <c r="U247" s="19" t="s">
        <v>1</v>
      </c>
      <c r="V247" s="18"/>
      <c r="W247" s="17"/>
      <c r="X247" s="39">
        <v>10527</v>
      </c>
      <c r="Y247" s="38">
        <v>10527</v>
      </c>
      <c r="Z247" s="15" t="s">
        <v>52</v>
      </c>
      <c r="AA247" s="143"/>
      <c r="AB247" s="143"/>
      <c r="AC247" s="143"/>
      <c r="AD247" s="3"/>
      <c r="AE247" s="1"/>
    </row>
    <row r="248" spans="1:31" ht="15" customHeight="1" thickBot="1" x14ac:dyDescent="0.35">
      <c r="A248" s="29"/>
      <c r="B248" s="104"/>
      <c r="C248" s="105"/>
      <c r="D248" s="105"/>
      <c r="E248" s="109"/>
      <c r="F248" s="71"/>
      <c r="G248" s="152" t="s">
        <v>163</v>
      </c>
      <c r="H248" s="152"/>
      <c r="I248" s="153"/>
      <c r="J248" s="153"/>
      <c r="K248" s="153"/>
      <c r="L248" s="153"/>
      <c r="M248" s="28">
        <v>702</v>
      </c>
      <c r="N248" s="27"/>
      <c r="O248" s="36" t="s">
        <v>162</v>
      </c>
      <c r="P248" s="34">
        <v>7</v>
      </c>
      <c r="Q248" s="33">
        <v>2</v>
      </c>
      <c r="R248" s="22">
        <v>702</v>
      </c>
      <c r="S248" s="32" t="s">
        <v>161</v>
      </c>
      <c r="T248" s="31" t="s">
        <v>3</v>
      </c>
      <c r="U248" s="19" t="s">
        <v>1</v>
      </c>
      <c r="V248" s="18"/>
      <c r="W248" s="17"/>
      <c r="X248" s="30">
        <v>8611368</v>
      </c>
      <c r="Y248" s="13">
        <v>20083474</v>
      </c>
      <c r="Z248" s="15" t="s">
        <v>157</v>
      </c>
      <c r="AA248" s="145"/>
      <c r="AB248" s="145"/>
      <c r="AC248" s="145"/>
      <c r="AD248" s="3"/>
      <c r="AE248" s="1"/>
    </row>
    <row r="249" spans="1:31" ht="111" customHeight="1" thickBot="1" x14ac:dyDescent="0.35">
      <c r="A249" s="29"/>
      <c r="B249" s="113"/>
      <c r="C249" s="114"/>
      <c r="D249" s="114"/>
      <c r="E249" s="107"/>
      <c r="F249" s="107"/>
      <c r="G249" s="110"/>
      <c r="H249" s="112"/>
      <c r="I249" s="149" t="s">
        <v>160</v>
      </c>
      <c r="J249" s="149"/>
      <c r="K249" s="149"/>
      <c r="L249" s="149"/>
      <c r="M249" s="28">
        <v>702</v>
      </c>
      <c r="N249" s="27"/>
      <c r="O249" s="26" t="s">
        <v>159</v>
      </c>
      <c r="P249" s="59">
        <v>7</v>
      </c>
      <c r="Q249" s="58">
        <v>2</v>
      </c>
      <c r="R249" s="22">
        <v>702</v>
      </c>
      <c r="S249" s="21" t="s">
        <v>158</v>
      </c>
      <c r="T249" s="20" t="s">
        <v>3</v>
      </c>
      <c r="U249" s="19" t="s">
        <v>1</v>
      </c>
      <c r="V249" s="18"/>
      <c r="W249" s="17"/>
      <c r="X249" s="57">
        <v>8611368</v>
      </c>
      <c r="Y249" s="56">
        <v>20083474</v>
      </c>
      <c r="Z249" s="15" t="s">
        <v>157</v>
      </c>
      <c r="AA249" s="145"/>
      <c r="AB249" s="145"/>
      <c r="AC249" s="145"/>
      <c r="AD249" s="3"/>
      <c r="AE249" s="1"/>
    </row>
    <row r="250" spans="1:31" ht="40.200000000000003" customHeight="1" thickBot="1" x14ac:dyDescent="0.35">
      <c r="A250" s="29"/>
      <c r="B250" s="108">
        <v>600</v>
      </c>
      <c r="C250" s="108"/>
      <c r="D250" s="108"/>
      <c r="E250" s="108"/>
      <c r="F250" s="108"/>
      <c r="G250" s="108"/>
      <c r="H250" s="108"/>
      <c r="I250" s="150"/>
      <c r="J250" s="150"/>
      <c r="K250" s="150"/>
      <c r="L250" s="150"/>
      <c r="M250" s="28">
        <v>702</v>
      </c>
      <c r="N250" s="27"/>
      <c r="O250" s="54" t="s">
        <v>27</v>
      </c>
      <c r="P250" s="52">
        <v>7</v>
      </c>
      <c r="Q250" s="51">
        <v>2</v>
      </c>
      <c r="R250" s="22">
        <v>702</v>
      </c>
      <c r="S250" s="50" t="s">
        <v>158</v>
      </c>
      <c r="T250" s="49">
        <v>600</v>
      </c>
      <c r="U250" s="19" t="s">
        <v>156</v>
      </c>
      <c r="V250" s="18"/>
      <c r="W250" s="17"/>
      <c r="X250" s="48">
        <v>8611368</v>
      </c>
      <c r="Y250" s="47">
        <v>20083474</v>
      </c>
      <c r="Z250" s="15" t="s">
        <v>157</v>
      </c>
      <c r="AA250" s="143"/>
      <c r="AB250" s="143"/>
      <c r="AC250" s="143"/>
      <c r="AD250" s="3"/>
      <c r="AE250" s="1"/>
    </row>
    <row r="251" spans="1:31" ht="15" customHeight="1" thickBot="1" x14ac:dyDescent="0.35">
      <c r="A251" s="29"/>
      <c r="B251" s="103">
        <v>610</v>
      </c>
      <c r="C251" s="103"/>
      <c r="D251" s="103"/>
      <c r="E251" s="103"/>
      <c r="F251" s="103"/>
      <c r="G251" s="103"/>
      <c r="H251" s="103"/>
      <c r="I251" s="142"/>
      <c r="J251" s="142"/>
      <c r="K251" s="142"/>
      <c r="L251" s="142"/>
      <c r="M251" s="28">
        <v>702</v>
      </c>
      <c r="N251" s="27"/>
      <c r="O251" s="45" t="s">
        <v>26</v>
      </c>
      <c r="P251" s="43">
        <v>7</v>
      </c>
      <c r="Q251" s="42">
        <v>2</v>
      </c>
      <c r="R251" s="22">
        <v>702</v>
      </c>
      <c r="S251" s="41" t="s">
        <v>158</v>
      </c>
      <c r="T251" s="40">
        <v>610</v>
      </c>
      <c r="U251" s="19" t="s">
        <v>156</v>
      </c>
      <c r="V251" s="18"/>
      <c r="W251" s="17"/>
      <c r="X251" s="39">
        <v>8611368</v>
      </c>
      <c r="Y251" s="38">
        <v>20083474</v>
      </c>
      <c r="Z251" s="15" t="s">
        <v>157</v>
      </c>
      <c r="AA251" s="143"/>
      <c r="AB251" s="143"/>
      <c r="AC251" s="143"/>
      <c r="AD251" s="3"/>
      <c r="AE251" s="1"/>
    </row>
    <row r="252" spans="1:31" ht="15" customHeight="1" thickBot="1" x14ac:dyDescent="0.35">
      <c r="A252" s="29"/>
      <c r="B252" s="155" t="s">
        <v>155</v>
      </c>
      <c r="C252" s="155"/>
      <c r="D252" s="155"/>
      <c r="E252" s="144"/>
      <c r="F252" s="144"/>
      <c r="G252" s="144"/>
      <c r="H252" s="144"/>
      <c r="I252" s="144"/>
      <c r="J252" s="144"/>
      <c r="K252" s="144"/>
      <c r="L252" s="144"/>
      <c r="M252" s="28">
        <v>703</v>
      </c>
      <c r="N252" s="27"/>
      <c r="O252" s="36" t="s">
        <v>155</v>
      </c>
      <c r="P252" s="34">
        <v>7</v>
      </c>
      <c r="Q252" s="33">
        <v>3</v>
      </c>
      <c r="R252" s="22">
        <v>703</v>
      </c>
      <c r="S252" s="32" t="s">
        <v>3</v>
      </c>
      <c r="T252" s="31" t="s">
        <v>3</v>
      </c>
      <c r="U252" s="19">
        <v>0</v>
      </c>
      <c r="V252" s="18"/>
      <c r="W252" s="17"/>
      <c r="X252" s="30">
        <v>42465296.450000003</v>
      </c>
      <c r="Y252" s="13">
        <v>41663151.640000001</v>
      </c>
      <c r="Z252" s="15" t="s">
        <v>2</v>
      </c>
      <c r="AA252" s="145"/>
      <c r="AB252" s="145"/>
      <c r="AC252" s="145"/>
      <c r="AD252" s="3"/>
      <c r="AE252" s="1"/>
    </row>
    <row r="253" spans="1:31" ht="42" customHeight="1" thickBot="1" x14ac:dyDescent="0.35">
      <c r="A253" s="29"/>
      <c r="B253" s="104"/>
      <c r="C253" s="105"/>
      <c r="D253" s="106"/>
      <c r="E253" s="152" t="s">
        <v>133</v>
      </c>
      <c r="F253" s="152"/>
      <c r="G253" s="152"/>
      <c r="H253" s="152"/>
      <c r="I253" s="153"/>
      <c r="J253" s="153"/>
      <c r="K253" s="153"/>
      <c r="L253" s="153"/>
      <c r="M253" s="28">
        <v>703</v>
      </c>
      <c r="N253" s="27"/>
      <c r="O253" s="36" t="s">
        <v>132</v>
      </c>
      <c r="P253" s="34">
        <v>7</v>
      </c>
      <c r="Q253" s="33">
        <v>3</v>
      </c>
      <c r="R253" s="22">
        <v>703</v>
      </c>
      <c r="S253" s="32" t="s">
        <v>131</v>
      </c>
      <c r="T253" s="31" t="s">
        <v>3</v>
      </c>
      <c r="U253" s="19" t="s">
        <v>1</v>
      </c>
      <c r="V253" s="18"/>
      <c r="W253" s="17"/>
      <c r="X253" s="30">
        <v>42465296.450000003</v>
      </c>
      <c r="Y253" s="13">
        <v>41663151.640000001</v>
      </c>
      <c r="Z253" s="15" t="s">
        <v>2</v>
      </c>
      <c r="AA253" s="145"/>
      <c r="AB253" s="145"/>
      <c r="AC253" s="145"/>
      <c r="AD253" s="3"/>
      <c r="AE253" s="1"/>
    </row>
    <row r="254" spans="1:31" ht="15" customHeight="1" thickBot="1" x14ac:dyDescent="0.35">
      <c r="A254" s="29"/>
      <c r="B254" s="115"/>
      <c r="C254" s="116"/>
      <c r="D254" s="116"/>
      <c r="E254" s="110"/>
      <c r="F254" s="110"/>
      <c r="G254" s="110"/>
      <c r="H254" s="112"/>
      <c r="I254" s="154" t="s">
        <v>150</v>
      </c>
      <c r="J254" s="154"/>
      <c r="K254" s="154"/>
      <c r="L254" s="154"/>
      <c r="M254" s="28">
        <v>703</v>
      </c>
      <c r="N254" s="27"/>
      <c r="O254" s="36" t="s">
        <v>149</v>
      </c>
      <c r="P254" s="34">
        <v>7</v>
      </c>
      <c r="Q254" s="33">
        <v>3</v>
      </c>
      <c r="R254" s="22">
        <v>703</v>
      </c>
      <c r="S254" s="32" t="s">
        <v>148</v>
      </c>
      <c r="T254" s="31" t="s">
        <v>3</v>
      </c>
      <c r="U254" s="19" t="s">
        <v>1</v>
      </c>
      <c r="V254" s="18"/>
      <c r="W254" s="17"/>
      <c r="X254" s="30">
        <v>42465296.450000003</v>
      </c>
      <c r="Y254" s="13">
        <v>41663151.640000001</v>
      </c>
      <c r="Z254" s="15" t="s">
        <v>120</v>
      </c>
      <c r="AA254" s="145"/>
      <c r="AB254" s="145"/>
      <c r="AC254" s="145"/>
      <c r="AD254" s="3"/>
      <c r="AE254" s="1"/>
    </row>
    <row r="255" spans="1:31" ht="66.599999999999994" customHeight="1" thickBot="1" x14ac:dyDescent="0.35">
      <c r="A255" s="29"/>
      <c r="B255" s="150">
        <v>100</v>
      </c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28">
        <v>703</v>
      </c>
      <c r="N255" s="27"/>
      <c r="O255" s="54" t="s">
        <v>31</v>
      </c>
      <c r="P255" s="52">
        <v>7</v>
      </c>
      <c r="Q255" s="51">
        <v>3</v>
      </c>
      <c r="R255" s="22">
        <v>703</v>
      </c>
      <c r="S255" s="50" t="s">
        <v>148</v>
      </c>
      <c r="T255" s="49">
        <v>100</v>
      </c>
      <c r="U255" s="19" t="s">
        <v>1</v>
      </c>
      <c r="V255" s="18"/>
      <c r="W255" s="17"/>
      <c r="X255" s="48">
        <v>5028522.01</v>
      </c>
      <c r="Y255" s="47">
        <v>5243332.6100000003</v>
      </c>
      <c r="Z255" s="15" t="s">
        <v>120</v>
      </c>
      <c r="AA255" s="143"/>
      <c r="AB255" s="143"/>
      <c r="AC255" s="143"/>
      <c r="AD255" s="3"/>
      <c r="AE255" s="1"/>
    </row>
    <row r="256" spans="1:31" ht="27" customHeight="1" thickBot="1" x14ac:dyDescent="0.35">
      <c r="A256" s="29"/>
      <c r="B256" s="142">
        <v>110</v>
      </c>
      <c r="C256" s="142"/>
      <c r="D256" s="142"/>
      <c r="E256" s="142"/>
      <c r="F256" s="142"/>
      <c r="G256" s="142"/>
      <c r="H256" s="142"/>
      <c r="I256" s="142"/>
      <c r="J256" s="142"/>
      <c r="K256" s="142"/>
      <c r="L256" s="142"/>
      <c r="M256" s="28">
        <v>703</v>
      </c>
      <c r="N256" s="27"/>
      <c r="O256" s="45" t="s">
        <v>30</v>
      </c>
      <c r="P256" s="43">
        <v>7</v>
      </c>
      <c r="Q256" s="42">
        <v>3</v>
      </c>
      <c r="R256" s="22">
        <v>703</v>
      </c>
      <c r="S256" s="41" t="s">
        <v>148</v>
      </c>
      <c r="T256" s="40">
        <v>110</v>
      </c>
      <c r="U256" s="19" t="s">
        <v>1</v>
      </c>
      <c r="V256" s="18"/>
      <c r="W256" s="17"/>
      <c r="X256" s="39">
        <v>5028522.01</v>
      </c>
      <c r="Y256" s="38">
        <v>5243332.6100000003</v>
      </c>
      <c r="Z256" s="15" t="s">
        <v>120</v>
      </c>
      <c r="AA256" s="143"/>
      <c r="AB256" s="143"/>
      <c r="AC256" s="143"/>
      <c r="AD256" s="3"/>
      <c r="AE256" s="1"/>
    </row>
    <row r="257" spans="1:31" ht="27" customHeight="1" thickBot="1" x14ac:dyDescent="0.35">
      <c r="A257" s="29"/>
      <c r="B257" s="156">
        <v>200</v>
      </c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28">
        <v>703</v>
      </c>
      <c r="N257" s="27"/>
      <c r="O257" s="80" t="s">
        <v>19</v>
      </c>
      <c r="P257" s="78">
        <v>7</v>
      </c>
      <c r="Q257" s="77">
        <v>3</v>
      </c>
      <c r="R257" s="22">
        <v>703</v>
      </c>
      <c r="S257" s="76" t="s">
        <v>148</v>
      </c>
      <c r="T257" s="75">
        <v>200</v>
      </c>
      <c r="U257" s="19" t="s">
        <v>1</v>
      </c>
      <c r="V257" s="18"/>
      <c r="W257" s="17"/>
      <c r="X257" s="74">
        <v>8222726.0999999996</v>
      </c>
      <c r="Y257" s="73">
        <v>8068446.5899999999</v>
      </c>
      <c r="Z257" s="15" t="s">
        <v>120</v>
      </c>
      <c r="AA257" s="143"/>
      <c r="AB257" s="143"/>
      <c r="AC257" s="143"/>
      <c r="AD257" s="3"/>
      <c r="AE257" s="1"/>
    </row>
    <row r="258" spans="1:31" ht="40.200000000000003" customHeight="1" thickBot="1" x14ac:dyDescent="0.35">
      <c r="A258" s="29"/>
      <c r="B258" s="142">
        <v>240</v>
      </c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28">
        <v>703</v>
      </c>
      <c r="N258" s="27"/>
      <c r="O258" s="45" t="s">
        <v>18</v>
      </c>
      <c r="P258" s="43">
        <v>7</v>
      </c>
      <c r="Q258" s="42">
        <v>3</v>
      </c>
      <c r="R258" s="22">
        <v>703</v>
      </c>
      <c r="S258" s="41" t="s">
        <v>148</v>
      </c>
      <c r="T258" s="40">
        <v>240</v>
      </c>
      <c r="U258" s="19" t="s">
        <v>1</v>
      </c>
      <c r="V258" s="18"/>
      <c r="W258" s="17"/>
      <c r="X258" s="39">
        <v>8222726.0999999996</v>
      </c>
      <c r="Y258" s="38">
        <v>8068446.5899999999</v>
      </c>
      <c r="Z258" s="15" t="s">
        <v>120</v>
      </c>
      <c r="AA258" s="143"/>
      <c r="AB258" s="143"/>
      <c r="AC258" s="143"/>
      <c r="AD258" s="3"/>
      <c r="AE258" s="1"/>
    </row>
    <row r="259" spans="1:31" ht="40.200000000000003" customHeight="1" thickBot="1" x14ac:dyDescent="0.35">
      <c r="A259" s="29"/>
      <c r="B259" s="156">
        <v>600</v>
      </c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28">
        <v>703</v>
      </c>
      <c r="N259" s="27"/>
      <c r="O259" s="80" t="s">
        <v>27</v>
      </c>
      <c r="P259" s="78">
        <v>7</v>
      </c>
      <c r="Q259" s="77">
        <v>3</v>
      </c>
      <c r="R259" s="22">
        <v>703</v>
      </c>
      <c r="S259" s="76" t="s">
        <v>148</v>
      </c>
      <c r="T259" s="75">
        <v>600</v>
      </c>
      <c r="U259" s="19" t="s">
        <v>1</v>
      </c>
      <c r="V259" s="18"/>
      <c r="W259" s="17"/>
      <c r="X259" s="74">
        <v>29214048.34</v>
      </c>
      <c r="Y259" s="73">
        <v>28351372.440000001</v>
      </c>
      <c r="Z259" s="15" t="s">
        <v>120</v>
      </c>
      <c r="AA259" s="143"/>
      <c r="AB259" s="143"/>
      <c r="AC259" s="143"/>
      <c r="AD259" s="3"/>
      <c r="AE259" s="1"/>
    </row>
    <row r="260" spans="1:31" ht="15" customHeight="1" thickBot="1" x14ac:dyDescent="0.35">
      <c r="A260" s="29"/>
      <c r="B260" s="150">
        <v>610</v>
      </c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28">
        <v>703</v>
      </c>
      <c r="N260" s="27"/>
      <c r="O260" s="54" t="s">
        <v>26</v>
      </c>
      <c r="P260" s="52">
        <v>7</v>
      </c>
      <c r="Q260" s="51">
        <v>3</v>
      </c>
      <c r="R260" s="22">
        <v>703</v>
      </c>
      <c r="S260" s="50" t="s">
        <v>148</v>
      </c>
      <c r="T260" s="49">
        <v>610</v>
      </c>
      <c r="U260" s="19" t="s">
        <v>1</v>
      </c>
      <c r="V260" s="18"/>
      <c r="W260" s="17"/>
      <c r="X260" s="48">
        <v>29214048.34</v>
      </c>
      <c r="Y260" s="47">
        <v>28351372.440000001</v>
      </c>
      <c r="Z260" s="15" t="s">
        <v>120</v>
      </c>
      <c r="AA260" s="143"/>
      <c r="AB260" s="143"/>
      <c r="AC260" s="143"/>
      <c r="AD260" s="3"/>
      <c r="AE260" s="1"/>
    </row>
    <row r="261" spans="1:31" ht="15" customHeight="1" thickBot="1" x14ac:dyDescent="0.35">
      <c r="A261" s="29"/>
      <c r="B261" s="155" t="s">
        <v>147</v>
      </c>
      <c r="C261" s="155"/>
      <c r="D261" s="155"/>
      <c r="E261" s="144"/>
      <c r="F261" s="144"/>
      <c r="G261" s="144"/>
      <c r="H261" s="144"/>
      <c r="I261" s="144"/>
      <c r="J261" s="144"/>
      <c r="K261" s="144"/>
      <c r="L261" s="144"/>
      <c r="M261" s="28">
        <v>707</v>
      </c>
      <c r="N261" s="27"/>
      <c r="O261" s="36" t="s">
        <v>147</v>
      </c>
      <c r="P261" s="34">
        <v>7</v>
      </c>
      <c r="Q261" s="33">
        <v>7</v>
      </c>
      <c r="R261" s="22">
        <v>707</v>
      </c>
      <c r="S261" s="32" t="s">
        <v>3</v>
      </c>
      <c r="T261" s="31" t="s">
        <v>3</v>
      </c>
      <c r="U261" s="19">
        <v>0</v>
      </c>
      <c r="V261" s="18"/>
      <c r="W261" s="17"/>
      <c r="X261" s="30">
        <v>1848198.54</v>
      </c>
      <c r="Y261" s="13">
        <v>1817868.87</v>
      </c>
      <c r="Z261" s="15" t="s">
        <v>2</v>
      </c>
      <c r="AA261" s="145"/>
      <c r="AB261" s="145"/>
      <c r="AC261" s="145"/>
      <c r="AD261" s="3"/>
      <c r="AE261" s="1"/>
    </row>
    <row r="262" spans="1:31" ht="42" customHeight="1" thickBot="1" x14ac:dyDescent="0.35">
      <c r="A262" s="29"/>
      <c r="B262" s="104"/>
      <c r="C262" s="105"/>
      <c r="D262" s="106"/>
      <c r="E262" s="147" t="s">
        <v>133</v>
      </c>
      <c r="F262" s="147"/>
      <c r="G262" s="147"/>
      <c r="H262" s="147"/>
      <c r="I262" s="148"/>
      <c r="J262" s="148"/>
      <c r="K262" s="148"/>
      <c r="L262" s="148"/>
      <c r="M262" s="28">
        <v>707</v>
      </c>
      <c r="N262" s="27"/>
      <c r="O262" s="26" t="s">
        <v>132</v>
      </c>
      <c r="P262" s="59">
        <v>7</v>
      </c>
      <c r="Q262" s="58">
        <v>7</v>
      </c>
      <c r="R262" s="22">
        <v>707</v>
      </c>
      <c r="S262" s="21" t="s">
        <v>131</v>
      </c>
      <c r="T262" s="20" t="s">
        <v>3</v>
      </c>
      <c r="U262" s="19" t="s">
        <v>1</v>
      </c>
      <c r="V262" s="18"/>
      <c r="W262" s="17"/>
      <c r="X262" s="57">
        <v>1837698.54</v>
      </c>
      <c r="Y262" s="56">
        <v>1807368.87</v>
      </c>
      <c r="Z262" s="15" t="s">
        <v>2</v>
      </c>
      <c r="AA262" s="145"/>
      <c r="AB262" s="145"/>
      <c r="AC262" s="145"/>
      <c r="AD262" s="3"/>
      <c r="AE262" s="1"/>
    </row>
    <row r="263" spans="1:31" ht="15" customHeight="1" thickBot="1" x14ac:dyDescent="0.35">
      <c r="A263" s="29"/>
      <c r="B263" s="157"/>
      <c r="C263" s="158"/>
      <c r="D263" s="158"/>
      <c r="E263" s="153"/>
      <c r="F263" s="153"/>
      <c r="G263" s="153"/>
      <c r="H263" s="159"/>
      <c r="I263" s="149" t="s">
        <v>146</v>
      </c>
      <c r="J263" s="149"/>
      <c r="K263" s="149"/>
      <c r="L263" s="149"/>
      <c r="M263" s="28">
        <v>707</v>
      </c>
      <c r="N263" s="27"/>
      <c r="O263" s="26" t="s">
        <v>145</v>
      </c>
      <c r="P263" s="59">
        <v>7</v>
      </c>
      <c r="Q263" s="58">
        <v>7</v>
      </c>
      <c r="R263" s="22">
        <v>707</v>
      </c>
      <c r="S263" s="21" t="s">
        <v>144</v>
      </c>
      <c r="T263" s="20" t="s">
        <v>3</v>
      </c>
      <c r="U263" s="19" t="s">
        <v>1</v>
      </c>
      <c r="V263" s="18"/>
      <c r="W263" s="17"/>
      <c r="X263" s="57">
        <v>245029.54</v>
      </c>
      <c r="Y263" s="56">
        <v>214699.87</v>
      </c>
      <c r="Z263" s="15" t="s">
        <v>120</v>
      </c>
      <c r="AA263" s="145"/>
      <c r="AB263" s="145"/>
      <c r="AC263" s="145"/>
      <c r="AD263" s="3"/>
      <c r="AE263" s="1"/>
    </row>
    <row r="264" spans="1:31" ht="66.599999999999994" customHeight="1" thickBot="1" x14ac:dyDescent="0.35">
      <c r="A264" s="29"/>
      <c r="B264" s="108">
        <v>100</v>
      </c>
      <c r="C264" s="108"/>
      <c r="D264" s="108"/>
      <c r="E264" s="108"/>
      <c r="F264" s="108"/>
      <c r="G264" s="108"/>
      <c r="H264" s="108"/>
      <c r="I264" s="150"/>
      <c r="J264" s="150"/>
      <c r="K264" s="150"/>
      <c r="L264" s="150"/>
      <c r="M264" s="28">
        <v>707</v>
      </c>
      <c r="N264" s="27"/>
      <c r="O264" s="54" t="s">
        <v>31</v>
      </c>
      <c r="P264" s="52">
        <v>7</v>
      </c>
      <c r="Q264" s="51">
        <v>7</v>
      </c>
      <c r="R264" s="22">
        <v>707</v>
      </c>
      <c r="S264" s="50" t="s">
        <v>144</v>
      </c>
      <c r="T264" s="49">
        <v>100</v>
      </c>
      <c r="U264" s="19" t="s">
        <v>1</v>
      </c>
      <c r="V264" s="18"/>
      <c r="W264" s="17"/>
      <c r="X264" s="48">
        <v>75215.539999999994</v>
      </c>
      <c r="Y264" s="47">
        <v>65934.87</v>
      </c>
      <c r="Z264" s="15" t="s">
        <v>120</v>
      </c>
      <c r="AA264" s="143"/>
      <c r="AB264" s="143"/>
      <c r="AC264" s="143"/>
      <c r="AD264" s="3"/>
      <c r="AE264" s="1"/>
    </row>
    <row r="265" spans="1:31" ht="27" customHeight="1" thickBot="1" x14ac:dyDescent="0.35">
      <c r="A265" s="29"/>
      <c r="B265" s="103">
        <v>110</v>
      </c>
      <c r="C265" s="103"/>
      <c r="D265" s="103"/>
      <c r="E265" s="103"/>
      <c r="F265" s="103"/>
      <c r="G265" s="142"/>
      <c r="H265" s="142"/>
      <c r="I265" s="142"/>
      <c r="J265" s="142"/>
      <c r="K265" s="142"/>
      <c r="L265" s="142"/>
      <c r="M265" s="28">
        <v>707</v>
      </c>
      <c r="N265" s="27"/>
      <c r="O265" s="45" t="s">
        <v>30</v>
      </c>
      <c r="P265" s="43">
        <v>7</v>
      </c>
      <c r="Q265" s="42">
        <v>7</v>
      </c>
      <c r="R265" s="22">
        <v>707</v>
      </c>
      <c r="S265" s="41" t="s">
        <v>144</v>
      </c>
      <c r="T265" s="40">
        <v>110</v>
      </c>
      <c r="U265" s="19" t="s">
        <v>1</v>
      </c>
      <c r="V265" s="18"/>
      <c r="W265" s="17"/>
      <c r="X265" s="39">
        <v>75215.539999999994</v>
      </c>
      <c r="Y265" s="38">
        <v>65934.87</v>
      </c>
      <c r="Z265" s="15" t="s">
        <v>120</v>
      </c>
      <c r="AA265" s="143"/>
      <c r="AB265" s="143"/>
      <c r="AC265" s="143"/>
      <c r="AD265" s="3"/>
      <c r="AE265" s="1"/>
    </row>
    <row r="266" spans="1:31" ht="27" customHeight="1" thickBot="1" x14ac:dyDescent="0.35">
      <c r="A266" s="29"/>
      <c r="B266" s="111">
        <v>200</v>
      </c>
      <c r="C266" s="111"/>
      <c r="D266" s="111"/>
      <c r="E266" s="111"/>
      <c r="F266" s="111"/>
      <c r="G266" s="111"/>
      <c r="H266" s="111"/>
      <c r="I266" s="156"/>
      <c r="J266" s="156"/>
      <c r="K266" s="156"/>
      <c r="L266" s="156"/>
      <c r="M266" s="28">
        <v>707</v>
      </c>
      <c r="N266" s="27"/>
      <c r="O266" s="80" t="s">
        <v>19</v>
      </c>
      <c r="P266" s="78">
        <v>7</v>
      </c>
      <c r="Q266" s="77">
        <v>7</v>
      </c>
      <c r="R266" s="22">
        <v>707</v>
      </c>
      <c r="S266" s="76" t="s">
        <v>144</v>
      </c>
      <c r="T266" s="75">
        <v>200</v>
      </c>
      <c r="U266" s="19" t="s">
        <v>1</v>
      </c>
      <c r="V266" s="18"/>
      <c r="W266" s="17"/>
      <c r="X266" s="74">
        <v>169814</v>
      </c>
      <c r="Y266" s="73">
        <v>148765</v>
      </c>
      <c r="Z266" s="15" t="s">
        <v>120</v>
      </c>
      <c r="AA266" s="143"/>
      <c r="AB266" s="143"/>
      <c r="AC266" s="143"/>
      <c r="AD266" s="3"/>
      <c r="AE266" s="1"/>
    </row>
    <row r="267" spans="1:31" ht="40.200000000000003" customHeight="1" thickBot="1" x14ac:dyDescent="0.35">
      <c r="A267" s="29"/>
      <c r="B267" s="142">
        <v>240</v>
      </c>
      <c r="C267" s="142"/>
      <c r="D267" s="142"/>
      <c r="E267" s="142"/>
      <c r="F267" s="142"/>
      <c r="G267" s="142"/>
      <c r="H267" s="142"/>
      <c r="I267" s="142"/>
      <c r="J267" s="142"/>
      <c r="K267" s="142"/>
      <c r="L267" s="142"/>
      <c r="M267" s="28">
        <v>707</v>
      </c>
      <c r="N267" s="27"/>
      <c r="O267" s="45" t="s">
        <v>18</v>
      </c>
      <c r="P267" s="43">
        <v>7</v>
      </c>
      <c r="Q267" s="42">
        <v>7</v>
      </c>
      <c r="R267" s="22">
        <v>707</v>
      </c>
      <c r="S267" s="41" t="s">
        <v>144</v>
      </c>
      <c r="T267" s="40">
        <v>240</v>
      </c>
      <c r="U267" s="19" t="s">
        <v>1</v>
      </c>
      <c r="V267" s="18"/>
      <c r="W267" s="17"/>
      <c r="X267" s="39">
        <v>169814</v>
      </c>
      <c r="Y267" s="38">
        <v>148765</v>
      </c>
      <c r="Z267" s="15" t="s">
        <v>120</v>
      </c>
      <c r="AA267" s="143"/>
      <c r="AB267" s="143"/>
      <c r="AC267" s="143"/>
      <c r="AD267" s="3"/>
      <c r="AE267" s="1"/>
    </row>
    <row r="268" spans="1:31" ht="83.4" customHeight="1" thickBot="1" x14ac:dyDescent="0.35">
      <c r="A268" s="29"/>
      <c r="B268" s="115"/>
      <c r="C268" s="116"/>
      <c r="D268" s="116"/>
      <c r="E268" s="110"/>
      <c r="F268" s="110"/>
      <c r="G268" s="110"/>
      <c r="H268" s="112"/>
      <c r="I268" s="154" t="s">
        <v>143</v>
      </c>
      <c r="J268" s="154"/>
      <c r="K268" s="154"/>
      <c r="L268" s="154"/>
      <c r="M268" s="28">
        <v>707</v>
      </c>
      <c r="N268" s="27"/>
      <c r="O268" s="36" t="s">
        <v>142</v>
      </c>
      <c r="P268" s="34">
        <v>7</v>
      </c>
      <c r="Q268" s="33">
        <v>7</v>
      </c>
      <c r="R268" s="22">
        <v>707</v>
      </c>
      <c r="S268" s="32" t="s">
        <v>141</v>
      </c>
      <c r="T268" s="31" t="s">
        <v>3</v>
      </c>
      <c r="U268" s="19" t="s">
        <v>1</v>
      </c>
      <c r="V268" s="18"/>
      <c r="W268" s="17"/>
      <c r="X268" s="30">
        <v>263075</v>
      </c>
      <c r="Y268" s="13">
        <v>263075</v>
      </c>
      <c r="Z268" s="15" t="s">
        <v>5</v>
      </c>
      <c r="AA268" s="145"/>
      <c r="AB268" s="145"/>
      <c r="AC268" s="145"/>
      <c r="AD268" s="3"/>
      <c r="AE268" s="1"/>
    </row>
    <row r="269" spans="1:31" ht="27" customHeight="1" thickBot="1" x14ac:dyDescent="0.35">
      <c r="A269" s="29"/>
      <c r="B269" s="150">
        <v>200</v>
      </c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28">
        <v>707</v>
      </c>
      <c r="N269" s="27"/>
      <c r="O269" s="54" t="s">
        <v>19</v>
      </c>
      <c r="P269" s="52">
        <v>7</v>
      </c>
      <c r="Q269" s="51">
        <v>7</v>
      </c>
      <c r="R269" s="22">
        <v>707</v>
      </c>
      <c r="S269" s="50" t="s">
        <v>141</v>
      </c>
      <c r="T269" s="49">
        <v>200</v>
      </c>
      <c r="U269" s="19" t="s">
        <v>1</v>
      </c>
      <c r="V269" s="18"/>
      <c r="W269" s="17"/>
      <c r="X269" s="48">
        <v>263075</v>
      </c>
      <c r="Y269" s="47">
        <v>263075</v>
      </c>
      <c r="Z269" s="15" t="s">
        <v>5</v>
      </c>
      <c r="AA269" s="143"/>
      <c r="AB269" s="143"/>
      <c r="AC269" s="143"/>
      <c r="AD269" s="3"/>
      <c r="AE269" s="1"/>
    </row>
    <row r="270" spans="1:31" ht="40.200000000000003" customHeight="1" thickBot="1" x14ac:dyDescent="0.35">
      <c r="A270" s="29"/>
      <c r="B270" s="142">
        <v>240</v>
      </c>
      <c r="C270" s="142"/>
      <c r="D270" s="142"/>
      <c r="E270" s="142"/>
      <c r="F270" s="142"/>
      <c r="G270" s="142"/>
      <c r="H270" s="142"/>
      <c r="I270" s="142"/>
      <c r="J270" s="142"/>
      <c r="K270" s="142"/>
      <c r="L270" s="142"/>
      <c r="M270" s="28">
        <v>707</v>
      </c>
      <c r="N270" s="27"/>
      <c r="O270" s="45" t="s">
        <v>18</v>
      </c>
      <c r="P270" s="43">
        <v>7</v>
      </c>
      <c r="Q270" s="42">
        <v>7</v>
      </c>
      <c r="R270" s="22">
        <v>707</v>
      </c>
      <c r="S270" s="41" t="s">
        <v>141</v>
      </c>
      <c r="T270" s="40">
        <v>240</v>
      </c>
      <c r="U270" s="19" t="s">
        <v>1</v>
      </c>
      <c r="V270" s="18"/>
      <c r="W270" s="17"/>
      <c r="X270" s="39">
        <v>263075</v>
      </c>
      <c r="Y270" s="38">
        <v>263075</v>
      </c>
      <c r="Z270" s="15" t="s">
        <v>5</v>
      </c>
      <c r="AA270" s="143"/>
      <c r="AB270" s="143"/>
      <c r="AC270" s="143"/>
      <c r="AD270" s="3"/>
      <c r="AE270" s="1"/>
    </row>
    <row r="271" spans="1:31" ht="97.2" customHeight="1" thickBot="1" x14ac:dyDescent="0.35">
      <c r="A271" s="29"/>
      <c r="B271" s="115"/>
      <c r="C271" s="116"/>
      <c r="D271" s="116"/>
      <c r="E271" s="110"/>
      <c r="F271" s="110"/>
      <c r="G271" s="110"/>
      <c r="H271" s="112"/>
      <c r="I271" s="154" t="s">
        <v>140</v>
      </c>
      <c r="J271" s="154"/>
      <c r="K271" s="154"/>
      <c r="L271" s="154"/>
      <c r="M271" s="28">
        <v>707</v>
      </c>
      <c r="N271" s="27"/>
      <c r="O271" s="36" t="s">
        <v>139</v>
      </c>
      <c r="P271" s="34">
        <v>7</v>
      </c>
      <c r="Q271" s="33">
        <v>7</v>
      </c>
      <c r="R271" s="22">
        <v>707</v>
      </c>
      <c r="S271" s="32" t="s">
        <v>138</v>
      </c>
      <c r="T271" s="31" t="s">
        <v>3</v>
      </c>
      <c r="U271" s="19" t="s">
        <v>1</v>
      </c>
      <c r="V271" s="18"/>
      <c r="W271" s="17"/>
      <c r="X271" s="30">
        <v>1329594</v>
      </c>
      <c r="Y271" s="13">
        <v>1329594</v>
      </c>
      <c r="Z271" s="15" t="s">
        <v>52</v>
      </c>
      <c r="AA271" s="145"/>
      <c r="AB271" s="145"/>
      <c r="AC271" s="145"/>
      <c r="AD271" s="3"/>
      <c r="AE271" s="1"/>
    </row>
    <row r="272" spans="1:31" ht="27" customHeight="1" thickBot="1" x14ac:dyDescent="0.35">
      <c r="A272" s="29"/>
      <c r="B272" s="150">
        <v>200</v>
      </c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28">
        <v>707</v>
      </c>
      <c r="N272" s="27"/>
      <c r="O272" s="54" t="s">
        <v>19</v>
      </c>
      <c r="P272" s="52">
        <v>7</v>
      </c>
      <c r="Q272" s="51">
        <v>7</v>
      </c>
      <c r="R272" s="22">
        <v>707</v>
      </c>
      <c r="S272" s="50" t="s">
        <v>138</v>
      </c>
      <c r="T272" s="49">
        <v>200</v>
      </c>
      <c r="U272" s="19" t="s">
        <v>1</v>
      </c>
      <c r="V272" s="18"/>
      <c r="W272" s="17"/>
      <c r="X272" s="48">
        <v>1329594</v>
      </c>
      <c r="Y272" s="47">
        <v>1329594</v>
      </c>
      <c r="Z272" s="15" t="s">
        <v>52</v>
      </c>
      <c r="AA272" s="143"/>
      <c r="AB272" s="143"/>
      <c r="AC272" s="143"/>
      <c r="AD272" s="3"/>
      <c r="AE272" s="1"/>
    </row>
    <row r="273" spans="1:31" ht="40.200000000000003" customHeight="1" thickBot="1" x14ac:dyDescent="0.35">
      <c r="A273" s="29"/>
      <c r="B273" s="142">
        <v>240</v>
      </c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28">
        <v>707</v>
      </c>
      <c r="N273" s="27"/>
      <c r="O273" s="45" t="s">
        <v>18</v>
      </c>
      <c r="P273" s="43">
        <v>7</v>
      </c>
      <c r="Q273" s="42">
        <v>7</v>
      </c>
      <c r="R273" s="22">
        <v>707</v>
      </c>
      <c r="S273" s="41" t="s">
        <v>138</v>
      </c>
      <c r="T273" s="40">
        <v>240</v>
      </c>
      <c r="U273" s="19" t="s">
        <v>1</v>
      </c>
      <c r="V273" s="18"/>
      <c r="W273" s="17"/>
      <c r="X273" s="39">
        <v>1329594</v>
      </c>
      <c r="Y273" s="38">
        <v>1329594</v>
      </c>
      <c r="Z273" s="15" t="s">
        <v>52</v>
      </c>
      <c r="AA273" s="143"/>
      <c r="AB273" s="143"/>
      <c r="AC273" s="143"/>
      <c r="AD273" s="3"/>
      <c r="AE273" s="1"/>
    </row>
    <row r="274" spans="1:31" ht="28.2" customHeight="1" thickBot="1" x14ac:dyDescent="0.35">
      <c r="A274" s="29"/>
      <c r="B274" s="104"/>
      <c r="C274" s="105"/>
      <c r="D274" s="106"/>
      <c r="E274" s="152" t="s">
        <v>13</v>
      </c>
      <c r="F274" s="152"/>
      <c r="G274" s="152"/>
      <c r="H274" s="152"/>
      <c r="I274" s="153"/>
      <c r="J274" s="153"/>
      <c r="K274" s="153"/>
      <c r="L274" s="153"/>
      <c r="M274" s="28">
        <v>707</v>
      </c>
      <c r="N274" s="27"/>
      <c r="O274" s="36" t="s">
        <v>12</v>
      </c>
      <c r="P274" s="34">
        <v>7</v>
      </c>
      <c r="Q274" s="33">
        <v>7</v>
      </c>
      <c r="R274" s="22">
        <v>707</v>
      </c>
      <c r="S274" s="32" t="s">
        <v>11</v>
      </c>
      <c r="T274" s="31" t="s">
        <v>3</v>
      </c>
      <c r="U274" s="19" t="s">
        <v>1</v>
      </c>
      <c r="V274" s="18"/>
      <c r="W274" s="17"/>
      <c r="X274" s="30">
        <v>10500</v>
      </c>
      <c r="Y274" s="13">
        <v>10500</v>
      </c>
      <c r="Z274" s="15" t="s">
        <v>5</v>
      </c>
      <c r="AA274" s="145"/>
      <c r="AB274" s="145"/>
      <c r="AC274" s="145"/>
      <c r="AD274" s="3"/>
      <c r="AE274" s="1"/>
    </row>
    <row r="275" spans="1:31" ht="124.8" customHeight="1" thickBot="1" x14ac:dyDescent="0.35">
      <c r="A275" s="29"/>
      <c r="B275" s="113"/>
      <c r="C275" s="114"/>
      <c r="D275" s="114"/>
      <c r="E275" s="110"/>
      <c r="F275" s="110"/>
      <c r="G275" s="110"/>
      <c r="H275" s="112"/>
      <c r="I275" s="149" t="s">
        <v>137</v>
      </c>
      <c r="J275" s="149"/>
      <c r="K275" s="149"/>
      <c r="L275" s="149"/>
      <c r="M275" s="28">
        <v>707</v>
      </c>
      <c r="N275" s="27"/>
      <c r="O275" s="26" t="s">
        <v>136</v>
      </c>
      <c r="P275" s="59">
        <v>7</v>
      </c>
      <c r="Q275" s="58">
        <v>7</v>
      </c>
      <c r="R275" s="22">
        <v>707</v>
      </c>
      <c r="S275" s="21" t="s">
        <v>135</v>
      </c>
      <c r="T275" s="20" t="s">
        <v>3</v>
      </c>
      <c r="U275" s="19" t="s">
        <v>1</v>
      </c>
      <c r="V275" s="18"/>
      <c r="W275" s="17"/>
      <c r="X275" s="57">
        <v>10500</v>
      </c>
      <c r="Y275" s="56">
        <v>10500</v>
      </c>
      <c r="Z275" s="15" t="s">
        <v>5</v>
      </c>
      <c r="AA275" s="145"/>
      <c r="AB275" s="145"/>
      <c r="AC275" s="145"/>
      <c r="AD275" s="3"/>
      <c r="AE275" s="1"/>
    </row>
    <row r="276" spans="1:31" ht="27" customHeight="1" thickBot="1" x14ac:dyDescent="0.35">
      <c r="A276" s="29"/>
      <c r="B276" s="150">
        <v>200</v>
      </c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28">
        <v>707</v>
      </c>
      <c r="N276" s="27"/>
      <c r="O276" s="54" t="s">
        <v>19</v>
      </c>
      <c r="P276" s="52">
        <v>7</v>
      </c>
      <c r="Q276" s="51">
        <v>7</v>
      </c>
      <c r="R276" s="22">
        <v>707</v>
      </c>
      <c r="S276" s="50" t="s">
        <v>135</v>
      </c>
      <c r="T276" s="49">
        <v>200</v>
      </c>
      <c r="U276" s="19" t="s">
        <v>1</v>
      </c>
      <c r="V276" s="18"/>
      <c r="W276" s="17"/>
      <c r="X276" s="48">
        <v>10500</v>
      </c>
      <c r="Y276" s="47">
        <v>10500</v>
      </c>
      <c r="Z276" s="15" t="s">
        <v>5</v>
      </c>
      <c r="AA276" s="143"/>
      <c r="AB276" s="143"/>
      <c r="AC276" s="143"/>
      <c r="AD276" s="3"/>
      <c r="AE276" s="1"/>
    </row>
    <row r="277" spans="1:31" ht="40.200000000000003" customHeight="1" thickBot="1" x14ac:dyDescent="0.35">
      <c r="A277" s="29"/>
      <c r="B277" s="142">
        <v>240</v>
      </c>
      <c r="C277" s="142"/>
      <c r="D277" s="142"/>
      <c r="E277" s="142"/>
      <c r="F277" s="142"/>
      <c r="G277" s="142"/>
      <c r="H277" s="142"/>
      <c r="I277" s="142"/>
      <c r="J277" s="142"/>
      <c r="K277" s="142"/>
      <c r="L277" s="142"/>
      <c r="M277" s="28">
        <v>707</v>
      </c>
      <c r="N277" s="27"/>
      <c r="O277" s="45" t="s">
        <v>18</v>
      </c>
      <c r="P277" s="43">
        <v>7</v>
      </c>
      <c r="Q277" s="42">
        <v>7</v>
      </c>
      <c r="R277" s="22">
        <v>707</v>
      </c>
      <c r="S277" s="41" t="s">
        <v>135</v>
      </c>
      <c r="T277" s="40">
        <v>240</v>
      </c>
      <c r="U277" s="19" t="s">
        <v>1</v>
      </c>
      <c r="V277" s="18"/>
      <c r="W277" s="17"/>
      <c r="X277" s="39">
        <v>10500</v>
      </c>
      <c r="Y277" s="38">
        <v>10500</v>
      </c>
      <c r="Z277" s="15" t="s">
        <v>5</v>
      </c>
      <c r="AA277" s="143"/>
      <c r="AB277" s="143"/>
      <c r="AC277" s="143"/>
      <c r="AD277" s="3"/>
      <c r="AE277" s="1"/>
    </row>
    <row r="278" spans="1:31" ht="15" customHeight="1" thickBot="1" x14ac:dyDescent="0.35">
      <c r="A278" s="29"/>
      <c r="B278" s="155" t="s">
        <v>134</v>
      </c>
      <c r="C278" s="155"/>
      <c r="D278" s="155"/>
      <c r="E278" s="144"/>
      <c r="F278" s="144"/>
      <c r="G278" s="144"/>
      <c r="H278" s="144"/>
      <c r="I278" s="144"/>
      <c r="J278" s="144"/>
      <c r="K278" s="144"/>
      <c r="L278" s="144"/>
      <c r="M278" s="28">
        <v>709</v>
      </c>
      <c r="N278" s="27"/>
      <c r="O278" s="36" t="s">
        <v>134</v>
      </c>
      <c r="P278" s="34">
        <v>7</v>
      </c>
      <c r="Q278" s="33">
        <v>9</v>
      </c>
      <c r="R278" s="22">
        <v>709</v>
      </c>
      <c r="S278" s="32" t="s">
        <v>3</v>
      </c>
      <c r="T278" s="31" t="s">
        <v>3</v>
      </c>
      <c r="U278" s="19">
        <v>0</v>
      </c>
      <c r="V278" s="18"/>
      <c r="W278" s="17"/>
      <c r="X278" s="30">
        <v>1000000</v>
      </c>
      <c r="Y278" s="13">
        <v>2454000</v>
      </c>
      <c r="Z278" s="15" t="s">
        <v>2</v>
      </c>
      <c r="AA278" s="145"/>
      <c r="AB278" s="145"/>
      <c r="AC278" s="145"/>
      <c r="AD278" s="3"/>
      <c r="AE278" s="1"/>
    </row>
    <row r="279" spans="1:31" ht="42" customHeight="1" thickBot="1" x14ac:dyDescent="0.35">
      <c r="A279" s="29"/>
      <c r="B279" s="104"/>
      <c r="C279" s="105"/>
      <c r="D279" s="106"/>
      <c r="E279" s="147" t="s">
        <v>133</v>
      </c>
      <c r="F279" s="147"/>
      <c r="G279" s="147"/>
      <c r="H279" s="147"/>
      <c r="I279" s="148"/>
      <c r="J279" s="148"/>
      <c r="K279" s="148"/>
      <c r="L279" s="148"/>
      <c r="M279" s="28">
        <v>709</v>
      </c>
      <c r="N279" s="27"/>
      <c r="O279" s="26" t="s">
        <v>132</v>
      </c>
      <c r="P279" s="59">
        <v>7</v>
      </c>
      <c r="Q279" s="58">
        <v>9</v>
      </c>
      <c r="R279" s="22">
        <v>709</v>
      </c>
      <c r="S279" s="21" t="s">
        <v>131</v>
      </c>
      <c r="T279" s="20" t="s">
        <v>3</v>
      </c>
      <c r="U279" s="19" t="s">
        <v>1</v>
      </c>
      <c r="V279" s="18"/>
      <c r="W279" s="17"/>
      <c r="X279" s="57">
        <v>1000000</v>
      </c>
      <c r="Y279" s="56">
        <v>2454000</v>
      </c>
      <c r="Z279" s="15" t="s">
        <v>2</v>
      </c>
      <c r="AA279" s="145"/>
      <c r="AB279" s="145"/>
      <c r="AC279" s="145"/>
      <c r="AD279" s="3"/>
      <c r="AE279" s="1"/>
    </row>
    <row r="280" spans="1:31" ht="124.8" customHeight="1" thickBot="1" x14ac:dyDescent="0.35">
      <c r="A280" s="29"/>
      <c r="B280" s="115"/>
      <c r="C280" s="116"/>
      <c r="D280" s="116"/>
      <c r="E280" s="110"/>
      <c r="F280" s="110"/>
      <c r="G280" s="110"/>
      <c r="H280" s="112"/>
      <c r="I280" s="154" t="s">
        <v>130</v>
      </c>
      <c r="J280" s="154"/>
      <c r="K280" s="154"/>
      <c r="L280" s="154"/>
      <c r="M280" s="28">
        <v>709</v>
      </c>
      <c r="N280" s="27"/>
      <c r="O280" s="36" t="s">
        <v>129</v>
      </c>
      <c r="P280" s="34">
        <v>7</v>
      </c>
      <c r="Q280" s="33">
        <v>9</v>
      </c>
      <c r="R280" s="22">
        <v>709</v>
      </c>
      <c r="S280" s="32" t="s">
        <v>128</v>
      </c>
      <c r="T280" s="31" t="s">
        <v>3</v>
      </c>
      <c r="U280" s="19" t="s">
        <v>1</v>
      </c>
      <c r="V280" s="18"/>
      <c r="W280" s="17"/>
      <c r="X280" s="30">
        <v>1000000</v>
      </c>
      <c r="Y280" s="13">
        <v>1000000</v>
      </c>
      <c r="Z280" s="15" t="s">
        <v>5</v>
      </c>
      <c r="AA280" s="145"/>
      <c r="AB280" s="145"/>
      <c r="AC280" s="145"/>
      <c r="AD280" s="3"/>
      <c r="AE280" s="1"/>
    </row>
    <row r="281" spans="1:31" ht="27" customHeight="1" thickBot="1" x14ac:dyDescent="0.35">
      <c r="A281" s="29"/>
      <c r="B281" s="150">
        <v>200</v>
      </c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28">
        <v>709</v>
      </c>
      <c r="N281" s="27"/>
      <c r="O281" s="54" t="s">
        <v>19</v>
      </c>
      <c r="P281" s="52">
        <v>7</v>
      </c>
      <c r="Q281" s="51">
        <v>9</v>
      </c>
      <c r="R281" s="22">
        <v>709</v>
      </c>
      <c r="S281" s="50" t="s">
        <v>128</v>
      </c>
      <c r="T281" s="49">
        <v>200</v>
      </c>
      <c r="U281" s="19" t="s">
        <v>1</v>
      </c>
      <c r="V281" s="18"/>
      <c r="W281" s="17"/>
      <c r="X281" s="48">
        <v>1000000</v>
      </c>
      <c r="Y281" s="47">
        <v>1000000</v>
      </c>
      <c r="Z281" s="15" t="s">
        <v>5</v>
      </c>
      <c r="AA281" s="143"/>
      <c r="AB281" s="143"/>
      <c r="AC281" s="143"/>
      <c r="AD281" s="3"/>
      <c r="AE281" s="1"/>
    </row>
    <row r="282" spans="1:31" ht="40.200000000000003" customHeight="1" thickBot="1" x14ac:dyDescent="0.35">
      <c r="A282" s="29"/>
      <c r="B282" s="142">
        <v>240</v>
      </c>
      <c r="C282" s="142"/>
      <c r="D282" s="142"/>
      <c r="E282" s="142"/>
      <c r="F282" s="142"/>
      <c r="G282" s="142"/>
      <c r="H282" s="142"/>
      <c r="I282" s="142"/>
      <c r="J282" s="142"/>
      <c r="K282" s="142"/>
      <c r="L282" s="142"/>
      <c r="M282" s="28">
        <v>709</v>
      </c>
      <c r="N282" s="27"/>
      <c r="O282" s="45" t="s">
        <v>18</v>
      </c>
      <c r="P282" s="43">
        <v>7</v>
      </c>
      <c r="Q282" s="42">
        <v>9</v>
      </c>
      <c r="R282" s="22">
        <v>709</v>
      </c>
      <c r="S282" s="41" t="s">
        <v>128</v>
      </c>
      <c r="T282" s="40">
        <v>240</v>
      </c>
      <c r="U282" s="19" t="s">
        <v>1</v>
      </c>
      <c r="V282" s="18"/>
      <c r="W282" s="17"/>
      <c r="X282" s="39">
        <v>1000000</v>
      </c>
      <c r="Y282" s="38">
        <v>1000000</v>
      </c>
      <c r="Z282" s="15" t="s">
        <v>5</v>
      </c>
      <c r="AA282" s="143"/>
      <c r="AB282" s="143"/>
      <c r="AC282" s="143"/>
      <c r="AD282" s="3"/>
      <c r="AE282" s="1"/>
    </row>
    <row r="283" spans="1:31" ht="28.2" customHeight="1" thickBot="1" x14ac:dyDescent="0.35">
      <c r="A283" s="29"/>
      <c r="B283" s="104"/>
      <c r="C283" s="105"/>
      <c r="D283" s="105"/>
      <c r="E283" s="109"/>
      <c r="F283" s="71"/>
      <c r="G283" s="152" t="s">
        <v>127</v>
      </c>
      <c r="H283" s="152"/>
      <c r="I283" s="153"/>
      <c r="J283" s="153"/>
      <c r="K283" s="153"/>
      <c r="L283" s="153"/>
      <c r="M283" s="28">
        <v>709</v>
      </c>
      <c r="N283" s="27"/>
      <c r="O283" s="36" t="s">
        <v>126</v>
      </c>
      <c r="P283" s="34">
        <v>7</v>
      </c>
      <c r="Q283" s="33">
        <v>9</v>
      </c>
      <c r="R283" s="22">
        <v>709</v>
      </c>
      <c r="S283" s="32" t="s">
        <v>125</v>
      </c>
      <c r="T283" s="31" t="s">
        <v>3</v>
      </c>
      <c r="U283" s="19" t="s">
        <v>1</v>
      </c>
      <c r="V283" s="18"/>
      <c r="W283" s="17"/>
      <c r="X283" s="30">
        <v>0</v>
      </c>
      <c r="Y283" s="13">
        <v>1454000</v>
      </c>
      <c r="Z283" s="15" t="s">
        <v>121</v>
      </c>
      <c r="AA283" s="145"/>
      <c r="AB283" s="145"/>
      <c r="AC283" s="145"/>
      <c r="AD283" s="3"/>
      <c r="AE283" s="1"/>
    </row>
    <row r="284" spans="1:31" ht="97.2" customHeight="1" thickBot="1" x14ac:dyDescent="0.35">
      <c r="A284" s="29"/>
      <c r="B284" s="113"/>
      <c r="C284" s="114"/>
      <c r="D284" s="114"/>
      <c r="E284" s="107"/>
      <c r="F284" s="107"/>
      <c r="G284" s="110"/>
      <c r="H284" s="112"/>
      <c r="I284" s="149" t="s">
        <v>124</v>
      </c>
      <c r="J284" s="149"/>
      <c r="K284" s="149"/>
      <c r="L284" s="149"/>
      <c r="M284" s="28">
        <v>709</v>
      </c>
      <c r="N284" s="27"/>
      <c r="O284" s="26" t="s">
        <v>123</v>
      </c>
      <c r="P284" s="59">
        <v>7</v>
      </c>
      <c r="Q284" s="58">
        <v>9</v>
      </c>
      <c r="R284" s="22">
        <v>709</v>
      </c>
      <c r="S284" s="21" t="s">
        <v>122</v>
      </c>
      <c r="T284" s="20" t="s">
        <v>3</v>
      </c>
      <c r="U284" s="19" t="s">
        <v>1</v>
      </c>
      <c r="V284" s="18"/>
      <c r="W284" s="17"/>
      <c r="X284" s="57">
        <v>0</v>
      </c>
      <c r="Y284" s="56">
        <v>1454000</v>
      </c>
      <c r="Z284" s="15" t="s">
        <v>121</v>
      </c>
      <c r="AA284" s="145"/>
      <c r="AB284" s="145"/>
      <c r="AC284" s="145"/>
      <c r="AD284" s="3"/>
      <c r="AE284" s="1"/>
    </row>
    <row r="285" spans="1:31" ht="27" customHeight="1" thickBot="1" x14ac:dyDescent="0.35">
      <c r="A285" s="29"/>
      <c r="B285" s="108">
        <v>200</v>
      </c>
      <c r="C285" s="108"/>
      <c r="D285" s="108"/>
      <c r="E285" s="108"/>
      <c r="F285" s="108"/>
      <c r="G285" s="108"/>
      <c r="H285" s="108"/>
      <c r="I285" s="150"/>
      <c r="J285" s="150"/>
      <c r="K285" s="150"/>
      <c r="L285" s="150"/>
      <c r="M285" s="28">
        <v>709</v>
      </c>
      <c r="N285" s="27"/>
      <c r="O285" s="54" t="s">
        <v>19</v>
      </c>
      <c r="P285" s="52">
        <v>7</v>
      </c>
      <c r="Q285" s="51">
        <v>9</v>
      </c>
      <c r="R285" s="22">
        <v>709</v>
      </c>
      <c r="S285" s="50" t="s">
        <v>122</v>
      </c>
      <c r="T285" s="49">
        <v>200</v>
      </c>
      <c r="U285" s="19" t="s">
        <v>1</v>
      </c>
      <c r="V285" s="18"/>
      <c r="W285" s="17"/>
      <c r="X285" s="48">
        <v>0</v>
      </c>
      <c r="Y285" s="47">
        <v>1454000</v>
      </c>
      <c r="Z285" s="15" t="s">
        <v>121</v>
      </c>
      <c r="AA285" s="143"/>
      <c r="AB285" s="143"/>
      <c r="AC285" s="143"/>
      <c r="AD285" s="3"/>
      <c r="AE285" s="1"/>
    </row>
    <row r="286" spans="1:31" ht="40.200000000000003" customHeight="1" thickBot="1" x14ac:dyDescent="0.35">
      <c r="A286" s="29"/>
      <c r="B286" s="142">
        <v>240</v>
      </c>
      <c r="C286" s="142"/>
      <c r="D286" s="142"/>
      <c r="E286" s="142"/>
      <c r="F286" s="142"/>
      <c r="G286" s="142"/>
      <c r="H286" s="142"/>
      <c r="I286" s="142"/>
      <c r="J286" s="142"/>
      <c r="K286" s="142"/>
      <c r="L286" s="142"/>
      <c r="M286" s="28">
        <v>709</v>
      </c>
      <c r="N286" s="27"/>
      <c r="O286" s="45" t="s">
        <v>18</v>
      </c>
      <c r="P286" s="43">
        <v>7</v>
      </c>
      <c r="Q286" s="42">
        <v>9</v>
      </c>
      <c r="R286" s="22">
        <v>709</v>
      </c>
      <c r="S286" s="41" t="s">
        <v>122</v>
      </c>
      <c r="T286" s="40">
        <v>240</v>
      </c>
      <c r="U286" s="19" t="s">
        <v>1</v>
      </c>
      <c r="V286" s="18"/>
      <c r="W286" s="17"/>
      <c r="X286" s="39">
        <v>0</v>
      </c>
      <c r="Y286" s="38">
        <v>1454000</v>
      </c>
      <c r="Z286" s="15" t="s">
        <v>121</v>
      </c>
      <c r="AA286" s="143"/>
      <c r="AB286" s="143"/>
      <c r="AC286" s="143"/>
      <c r="AD286" s="3"/>
      <c r="AE286" s="1"/>
    </row>
    <row r="287" spans="1:31" ht="15" customHeight="1" thickBot="1" x14ac:dyDescent="0.35">
      <c r="A287" s="29"/>
      <c r="B287" s="144" t="s">
        <v>119</v>
      </c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  <c r="M287" s="28">
        <v>801</v>
      </c>
      <c r="N287" s="27"/>
      <c r="O287" s="36" t="s">
        <v>119</v>
      </c>
      <c r="P287" s="34">
        <v>8</v>
      </c>
      <c r="Q287" s="33">
        <v>0</v>
      </c>
      <c r="R287" s="22">
        <v>801</v>
      </c>
      <c r="S287" s="32" t="s">
        <v>3</v>
      </c>
      <c r="T287" s="31" t="s">
        <v>3</v>
      </c>
      <c r="U287" s="19">
        <v>0</v>
      </c>
      <c r="V287" s="18"/>
      <c r="W287" s="17"/>
      <c r="X287" s="30">
        <v>42901916.960000001</v>
      </c>
      <c r="Y287" s="13">
        <v>32287295.829999998</v>
      </c>
      <c r="Z287" s="15" t="s">
        <v>2</v>
      </c>
      <c r="AA287" s="145"/>
      <c r="AB287" s="145"/>
      <c r="AC287" s="145"/>
      <c r="AD287" s="3"/>
      <c r="AE287" s="1"/>
    </row>
    <row r="288" spans="1:31" ht="15" customHeight="1" thickBot="1" x14ac:dyDescent="0.35">
      <c r="A288" s="29"/>
      <c r="B288" s="146" t="s">
        <v>118</v>
      </c>
      <c r="C288" s="146"/>
      <c r="D288" s="146"/>
      <c r="E288" s="151"/>
      <c r="F288" s="151"/>
      <c r="G288" s="151"/>
      <c r="H288" s="151"/>
      <c r="I288" s="151"/>
      <c r="J288" s="151"/>
      <c r="K288" s="151"/>
      <c r="L288" s="151"/>
      <c r="M288" s="28">
        <v>801</v>
      </c>
      <c r="N288" s="27"/>
      <c r="O288" s="26" t="s">
        <v>118</v>
      </c>
      <c r="P288" s="59">
        <v>8</v>
      </c>
      <c r="Q288" s="58">
        <v>1</v>
      </c>
      <c r="R288" s="22">
        <v>801</v>
      </c>
      <c r="S288" s="21" t="s">
        <v>3</v>
      </c>
      <c r="T288" s="20" t="s">
        <v>3</v>
      </c>
      <c r="U288" s="19">
        <v>0</v>
      </c>
      <c r="V288" s="18"/>
      <c r="W288" s="17"/>
      <c r="X288" s="57">
        <v>42901916.960000001</v>
      </c>
      <c r="Y288" s="56">
        <v>32287295.829999998</v>
      </c>
      <c r="Z288" s="15" t="s">
        <v>2</v>
      </c>
      <c r="AA288" s="145"/>
      <c r="AB288" s="145"/>
      <c r="AC288" s="145"/>
      <c r="AD288" s="3"/>
      <c r="AE288" s="1"/>
    </row>
    <row r="289" spans="1:31" ht="28.2" customHeight="1" thickBot="1" x14ac:dyDescent="0.35">
      <c r="A289" s="29"/>
      <c r="B289" s="160"/>
      <c r="C289" s="161"/>
      <c r="D289" s="162"/>
      <c r="E289" s="147" t="s">
        <v>13</v>
      </c>
      <c r="F289" s="147"/>
      <c r="G289" s="147"/>
      <c r="H289" s="147"/>
      <c r="I289" s="148"/>
      <c r="J289" s="148"/>
      <c r="K289" s="148"/>
      <c r="L289" s="148"/>
      <c r="M289" s="28">
        <v>801</v>
      </c>
      <c r="N289" s="27"/>
      <c r="O289" s="26" t="s">
        <v>12</v>
      </c>
      <c r="P289" s="59">
        <v>8</v>
      </c>
      <c r="Q289" s="58">
        <v>1</v>
      </c>
      <c r="R289" s="22">
        <v>801</v>
      </c>
      <c r="S289" s="21" t="s">
        <v>11</v>
      </c>
      <c r="T289" s="20" t="s">
        <v>3</v>
      </c>
      <c r="U289" s="19" t="s">
        <v>1</v>
      </c>
      <c r="V289" s="18"/>
      <c r="W289" s="17"/>
      <c r="X289" s="57">
        <v>42901916.960000001</v>
      </c>
      <c r="Y289" s="56">
        <v>32287295.829999998</v>
      </c>
      <c r="Z289" s="15" t="s">
        <v>2</v>
      </c>
      <c r="AA289" s="145"/>
      <c r="AB289" s="145"/>
      <c r="AC289" s="145"/>
      <c r="AD289" s="3"/>
      <c r="AE289" s="1"/>
    </row>
    <row r="290" spans="1:31" ht="15" customHeight="1" thickBot="1" x14ac:dyDescent="0.35">
      <c r="A290" s="29"/>
      <c r="B290" s="113"/>
      <c r="C290" s="114"/>
      <c r="D290" s="114"/>
      <c r="E290" s="110"/>
      <c r="F290" s="110"/>
      <c r="G290" s="110"/>
      <c r="H290" s="112"/>
      <c r="I290" s="149" t="s">
        <v>117</v>
      </c>
      <c r="J290" s="149"/>
      <c r="K290" s="149"/>
      <c r="L290" s="149"/>
      <c r="M290" s="28">
        <v>801</v>
      </c>
      <c r="N290" s="27"/>
      <c r="O290" s="26" t="s">
        <v>116</v>
      </c>
      <c r="P290" s="59">
        <v>8</v>
      </c>
      <c r="Q290" s="58">
        <v>1</v>
      </c>
      <c r="R290" s="22">
        <v>801</v>
      </c>
      <c r="S290" s="21" t="s">
        <v>115</v>
      </c>
      <c r="T290" s="20" t="s">
        <v>3</v>
      </c>
      <c r="U290" s="19" t="s">
        <v>1</v>
      </c>
      <c r="V290" s="18"/>
      <c r="W290" s="17"/>
      <c r="X290" s="57">
        <v>21266940.809999999</v>
      </c>
      <c r="Y290" s="56">
        <v>18750067.239999998</v>
      </c>
      <c r="Z290" s="15" t="s">
        <v>105</v>
      </c>
      <c r="AA290" s="145"/>
      <c r="AB290" s="145"/>
      <c r="AC290" s="145"/>
      <c r="AD290" s="3"/>
      <c r="AE290" s="1"/>
    </row>
    <row r="291" spans="1:31" ht="66.599999999999994" customHeight="1" thickBot="1" x14ac:dyDescent="0.35">
      <c r="A291" s="29"/>
      <c r="B291" s="150">
        <v>100</v>
      </c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28">
        <v>801</v>
      </c>
      <c r="N291" s="27"/>
      <c r="O291" s="54" t="s">
        <v>31</v>
      </c>
      <c r="P291" s="52">
        <v>8</v>
      </c>
      <c r="Q291" s="51">
        <v>1</v>
      </c>
      <c r="R291" s="22">
        <v>801</v>
      </c>
      <c r="S291" s="50" t="s">
        <v>115</v>
      </c>
      <c r="T291" s="49">
        <v>100</v>
      </c>
      <c r="U291" s="19" t="s">
        <v>1</v>
      </c>
      <c r="V291" s="18"/>
      <c r="W291" s="17"/>
      <c r="X291" s="48">
        <v>7172998.8399999999</v>
      </c>
      <c r="Y291" s="47">
        <v>13767727</v>
      </c>
      <c r="Z291" s="15" t="s">
        <v>105</v>
      </c>
      <c r="AA291" s="143"/>
      <c r="AB291" s="143"/>
      <c r="AC291" s="143"/>
      <c r="AD291" s="3"/>
      <c r="AE291" s="1"/>
    </row>
    <row r="292" spans="1:31" ht="27" customHeight="1" thickBot="1" x14ac:dyDescent="0.35">
      <c r="A292" s="29"/>
      <c r="B292" s="142">
        <v>110</v>
      </c>
      <c r="C292" s="142"/>
      <c r="D292" s="142"/>
      <c r="E292" s="142"/>
      <c r="F292" s="142"/>
      <c r="G292" s="142"/>
      <c r="H292" s="142"/>
      <c r="I292" s="142"/>
      <c r="J292" s="142"/>
      <c r="K292" s="142"/>
      <c r="L292" s="142"/>
      <c r="M292" s="28">
        <v>801</v>
      </c>
      <c r="N292" s="27"/>
      <c r="O292" s="45" t="s">
        <v>30</v>
      </c>
      <c r="P292" s="43">
        <v>8</v>
      </c>
      <c r="Q292" s="42">
        <v>1</v>
      </c>
      <c r="R292" s="22">
        <v>801</v>
      </c>
      <c r="S292" s="41" t="s">
        <v>115</v>
      </c>
      <c r="T292" s="40">
        <v>110</v>
      </c>
      <c r="U292" s="19" t="s">
        <v>1</v>
      </c>
      <c r="V292" s="18"/>
      <c r="W292" s="17"/>
      <c r="X292" s="39">
        <v>7172998.8399999999</v>
      </c>
      <c r="Y292" s="38">
        <v>13767727</v>
      </c>
      <c r="Z292" s="15" t="s">
        <v>105</v>
      </c>
      <c r="AA292" s="143"/>
      <c r="AB292" s="143"/>
      <c r="AC292" s="143"/>
      <c r="AD292" s="3"/>
      <c r="AE292" s="1"/>
    </row>
    <row r="293" spans="1:31" ht="27" customHeight="1" thickBot="1" x14ac:dyDescent="0.35">
      <c r="A293" s="29"/>
      <c r="B293" s="111">
        <v>200</v>
      </c>
      <c r="C293" s="111"/>
      <c r="D293" s="111"/>
      <c r="E293" s="111"/>
      <c r="F293" s="111"/>
      <c r="G293" s="111"/>
      <c r="H293" s="111"/>
      <c r="I293" s="156"/>
      <c r="J293" s="156"/>
      <c r="K293" s="156"/>
      <c r="L293" s="156"/>
      <c r="M293" s="28">
        <v>801</v>
      </c>
      <c r="N293" s="27"/>
      <c r="O293" s="80" t="s">
        <v>19</v>
      </c>
      <c r="P293" s="78">
        <v>8</v>
      </c>
      <c r="Q293" s="77">
        <v>1</v>
      </c>
      <c r="R293" s="22">
        <v>801</v>
      </c>
      <c r="S293" s="76" t="s">
        <v>115</v>
      </c>
      <c r="T293" s="75">
        <v>200</v>
      </c>
      <c r="U293" s="19" t="s">
        <v>1</v>
      </c>
      <c r="V293" s="18"/>
      <c r="W293" s="17"/>
      <c r="X293" s="74">
        <v>13859512.970000001</v>
      </c>
      <c r="Y293" s="73">
        <v>4776916.24</v>
      </c>
      <c r="Z293" s="15" t="s">
        <v>105</v>
      </c>
      <c r="AA293" s="143"/>
      <c r="AB293" s="143"/>
      <c r="AC293" s="143"/>
      <c r="AD293" s="3"/>
      <c r="AE293" s="1"/>
    </row>
    <row r="294" spans="1:31" ht="40.200000000000003" customHeight="1" thickBot="1" x14ac:dyDescent="0.35">
      <c r="A294" s="29"/>
      <c r="B294" s="142">
        <v>240</v>
      </c>
      <c r="C294" s="142"/>
      <c r="D294" s="142"/>
      <c r="E294" s="142"/>
      <c r="F294" s="142"/>
      <c r="G294" s="142"/>
      <c r="H294" s="142"/>
      <c r="I294" s="142"/>
      <c r="J294" s="142"/>
      <c r="K294" s="142"/>
      <c r="L294" s="142"/>
      <c r="M294" s="28">
        <v>801</v>
      </c>
      <c r="N294" s="27"/>
      <c r="O294" s="45" t="s">
        <v>18</v>
      </c>
      <c r="P294" s="43">
        <v>8</v>
      </c>
      <c r="Q294" s="42">
        <v>1</v>
      </c>
      <c r="R294" s="22">
        <v>801</v>
      </c>
      <c r="S294" s="41" t="s">
        <v>115</v>
      </c>
      <c r="T294" s="40">
        <v>240</v>
      </c>
      <c r="U294" s="19" t="s">
        <v>1</v>
      </c>
      <c r="V294" s="18"/>
      <c r="W294" s="17"/>
      <c r="X294" s="39">
        <v>13859512.970000001</v>
      </c>
      <c r="Y294" s="38">
        <v>4776916.24</v>
      </c>
      <c r="Z294" s="15" t="s">
        <v>105</v>
      </c>
      <c r="AA294" s="143"/>
      <c r="AB294" s="143"/>
      <c r="AC294" s="143"/>
      <c r="AD294" s="3"/>
      <c r="AE294" s="1"/>
    </row>
    <row r="295" spans="1:31" ht="15" customHeight="1" thickBot="1" x14ac:dyDescent="0.35">
      <c r="A295" s="29"/>
      <c r="B295" s="156">
        <v>800</v>
      </c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28">
        <v>801</v>
      </c>
      <c r="N295" s="27"/>
      <c r="O295" s="80" t="s">
        <v>37</v>
      </c>
      <c r="P295" s="78">
        <v>8</v>
      </c>
      <c r="Q295" s="77">
        <v>1</v>
      </c>
      <c r="R295" s="22">
        <v>801</v>
      </c>
      <c r="S295" s="76" t="s">
        <v>115</v>
      </c>
      <c r="T295" s="75">
        <v>800</v>
      </c>
      <c r="U295" s="19" t="s">
        <v>1</v>
      </c>
      <c r="V295" s="18"/>
      <c r="W295" s="17"/>
      <c r="X295" s="74">
        <v>234429</v>
      </c>
      <c r="Y295" s="73">
        <v>205424</v>
      </c>
      <c r="Z295" s="15" t="s">
        <v>105</v>
      </c>
      <c r="AA295" s="143"/>
      <c r="AB295" s="143"/>
      <c r="AC295" s="143"/>
      <c r="AD295" s="3"/>
      <c r="AE295" s="1"/>
    </row>
    <row r="296" spans="1:31" ht="15" customHeight="1" thickBot="1" x14ac:dyDescent="0.35">
      <c r="A296" s="29"/>
      <c r="B296" s="142">
        <v>850</v>
      </c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28">
        <v>801</v>
      </c>
      <c r="N296" s="27"/>
      <c r="O296" s="45" t="s">
        <v>36</v>
      </c>
      <c r="P296" s="43">
        <v>8</v>
      </c>
      <c r="Q296" s="42">
        <v>1</v>
      </c>
      <c r="R296" s="22">
        <v>801</v>
      </c>
      <c r="S296" s="41" t="s">
        <v>115</v>
      </c>
      <c r="T296" s="40">
        <v>850</v>
      </c>
      <c r="U296" s="19" t="s">
        <v>1</v>
      </c>
      <c r="V296" s="18"/>
      <c r="W296" s="17"/>
      <c r="X296" s="39">
        <v>234429</v>
      </c>
      <c r="Y296" s="38">
        <v>205424</v>
      </c>
      <c r="Z296" s="15" t="s">
        <v>105</v>
      </c>
      <c r="AA296" s="143"/>
      <c r="AB296" s="143"/>
      <c r="AC296" s="143"/>
      <c r="AD296" s="3"/>
      <c r="AE296" s="1"/>
    </row>
    <row r="297" spans="1:31" ht="15" customHeight="1" thickBot="1" x14ac:dyDescent="0.35">
      <c r="A297" s="29"/>
      <c r="B297" s="115"/>
      <c r="C297" s="116"/>
      <c r="D297" s="116"/>
      <c r="E297" s="110"/>
      <c r="F297" s="110"/>
      <c r="G297" s="110"/>
      <c r="H297" s="112"/>
      <c r="I297" s="154" t="s">
        <v>114</v>
      </c>
      <c r="J297" s="154"/>
      <c r="K297" s="154"/>
      <c r="L297" s="154"/>
      <c r="M297" s="28">
        <v>801</v>
      </c>
      <c r="N297" s="27"/>
      <c r="O297" s="36" t="s">
        <v>113</v>
      </c>
      <c r="P297" s="34">
        <v>8</v>
      </c>
      <c r="Q297" s="33">
        <v>1</v>
      </c>
      <c r="R297" s="22">
        <v>801</v>
      </c>
      <c r="S297" s="32" t="s">
        <v>112</v>
      </c>
      <c r="T297" s="31" t="s">
        <v>3</v>
      </c>
      <c r="U297" s="19" t="s">
        <v>1</v>
      </c>
      <c r="V297" s="18"/>
      <c r="W297" s="17"/>
      <c r="X297" s="30">
        <v>2495507.84</v>
      </c>
      <c r="Y297" s="13">
        <v>2197436.17</v>
      </c>
      <c r="Z297" s="15" t="s">
        <v>105</v>
      </c>
      <c r="AA297" s="145"/>
      <c r="AB297" s="145"/>
      <c r="AC297" s="145"/>
      <c r="AD297" s="3"/>
      <c r="AE297" s="1"/>
    </row>
    <row r="298" spans="1:31" ht="66.599999999999994" customHeight="1" thickBot="1" x14ac:dyDescent="0.35">
      <c r="A298" s="29"/>
      <c r="B298" s="150">
        <v>100</v>
      </c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28">
        <v>801</v>
      </c>
      <c r="N298" s="27"/>
      <c r="O298" s="54" t="s">
        <v>31</v>
      </c>
      <c r="P298" s="52">
        <v>8</v>
      </c>
      <c r="Q298" s="51">
        <v>1</v>
      </c>
      <c r="R298" s="22">
        <v>801</v>
      </c>
      <c r="S298" s="50" t="s">
        <v>112</v>
      </c>
      <c r="T298" s="49">
        <v>100</v>
      </c>
      <c r="U298" s="19" t="s">
        <v>1</v>
      </c>
      <c r="V298" s="18"/>
      <c r="W298" s="17"/>
      <c r="X298" s="48">
        <v>1501051.84</v>
      </c>
      <c r="Y298" s="47">
        <v>1498357</v>
      </c>
      <c r="Z298" s="15" t="s">
        <v>105</v>
      </c>
      <c r="AA298" s="143"/>
      <c r="AB298" s="143"/>
      <c r="AC298" s="143"/>
      <c r="AD298" s="3"/>
      <c r="AE298" s="1"/>
    </row>
    <row r="299" spans="1:31" ht="27" customHeight="1" thickBot="1" x14ac:dyDescent="0.35">
      <c r="A299" s="29"/>
      <c r="B299" s="142">
        <v>110</v>
      </c>
      <c r="C299" s="142"/>
      <c r="D299" s="142"/>
      <c r="E299" s="142"/>
      <c r="F299" s="142"/>
      <c r="G299" s="142"/>
      <c r="H299" s="142"/>
      <c r="I299" s="142"/>
      <c r="J299" s="142"/>
      <c r="K299" s="142"/>
      <c r="L299" s="142"/>
      <c r="M299" s="28">
        <v>801</v>
      </c>
      <c r="N299" s="27"/>
      <c r="O299" s="45" t="s">
        <v>30</v>
      </c>
      <c r="P299" s="43">
        <v>8</v>
      </c>
      <c r="Q299" s="42">
        <v>1</v>
      </c>
      <c r="R299" s="22">
        <v>801</v>
      </c>
      <c r="S299" s="41" t="s">
        <v>112</v>
      </c>
      <c r="T299" s="40">
        <v>110</v>
      </c>
      <c r="U299" s="19" t="s">
        <v>1</v>
      </c>
      <c r="V299" s="18"/>
      <c r="W299" s="17"/>
      <c r="X299" s="39">
        <v>1501051.84</v>
      </c>
      <c r="Y299" s="38">
        <v>1498357</v>
      </c>
      <c r="Z299" s="15" t="s">
        <v>105</v>
      </c>
      <c r="AA299" s="143"/>
      <c r="AB299" s="143"/>
      <c r="AC299" s="143"/>
      <c r="AD299" s="3"/>
      <c r="AE299" s="1"/>
    </row>
    <row r="300" spans="1:31" ht="27" customHeight="1" thickBot="1" x14ac:dyDescent="0.35">
      <c r="A300" s="29"/>
      <c r="B300" s="156">
        <v>200</v>
      </c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28">
        <v>801</v>
      </c>
      <c r="N300" s="27"/>
      <c r="O300" s="80" t="s">
        <v>19</v>
      </c>
      <c r="P300" s="78">
        <v>8</v>
      </c>
      <c r="Q300" s="77">
        <v>1</v>
      </c>
      <c r="R300" s="22">
        <v>801</v>
      </c>
      <c r="S300" s="76" t="s">
        <v>112</v>
      </c>
      <c r="T300" s="75">
        <v>200</v>
      </c>
      <c r="U300" s="19" t="s">
        <v>1</v>
      </c>
      <c r="V300" s="18"/>
      <c r="W300" s="17"/>
      <c r="X300" s="74">
        <v>686828</v>
      </c>
      <c r="Y300" s="73">
        <v>428770.17</v>
      </c>
      <c r="Z300" s="15" t="s">
        <v>105</v>
      </c>
      <c r="AA300" s="143"/>
      <c r="AB300" s="143"/>
      <c r="AC300" s="143"/>
      <c r="AD300" s="3"/>
      <c r="AE300" s="1"/>
    </row>
    <row r="301" spans="1:31" ht="40.200000000000003" customHeight="1" thickBot="1" x14ac:dyDescent="0.35">
      <c r="A301" s="29"/>
      <c r="B301" s="142">
        <v>240</v>
      </c>
      <c r="C301" s="142"/>
      <c r="D301" s="142"/>
      <c r="E301" s="142"/>
      <c r="F301" s="142"/>
      <c r="G301" s="142"/>
      <c r="H301" s="142"/>
      <c r="I301" s="142"/>
      <c r="J301" s="142"/>
      <c r="K301" s="142"/>
      <c r="L301" s="142"/>
      <c r="M301" s="28">
        <v>801</v>
      </c>
      <c r="N301" s="27"/>
      <c r="O301" s="45" t="s">
        <v>18</v>
      </c>
      <c r="P301" s="43">
        <v>8</v>
      </c>
      <c r="Q301" s="42">
        <v>1</v>
      </c>
      <c r="R301" s="22">
        <v>801</v>
      </c>
      <c r="S301" s="41" t="s">
        <v>112</v>
      </c>
      <c r="T301" s="40">
        <v>240</v>
      </c>
      <c r="U301" s="19" t="s">
        <v>1</v>
      </c>
      <c r="V301" s="18"/>
      <c r="W301" s="17"/>
      <c r="X301" s="39">
        <v>686828</v>
      </c>
      <c r="Y301" s="38">
        <v>428770.17</v>
      </c>
      <c r="Z301" s="15" t="s">
        <v>105</v>
      </c>
      <c r="AA301" s="143"/>
      <c r="AB301" s="143"/>
      <c r="AC301" s="143"/>
      <c r="AD301" s="3"/>
      <c r="AE301" s="1"/>
    </row>
    <row r="302" spans="1:31" ht="15" customHeight="1" thickBot="1" x14ac:dyDescent="0.35">
      <c r="A302" s="29"/>
      <c r="B302" s="156">
        <v>800</v>
      </c>
      <c r="C302" s="156"/>
      <c r="D302" s="156"/>
      <c r="E302" s="156"/>
      <c r="F302" s="156"/>
      <c r="G302" s="156"/>
      <c r="H302" s="156"/>
      <c r="I302" s="156"/>
      <c r="J302" s="156"/>
      <c r="K302" s="156"/>
      <c r="L302" s="156"/>
      <c r="M302" s="28">
        <v>801</v>
      </c>
      <c r="N302" s="27"/>
      <c r="O302" s="80" t="s">
        <v>37</v>
      </c>
      <c r="P302" s="78">
        <v>8</v>
      </c>
      <c r="Q302" s="77">
        <v>1</v>
      </c>
      <c r="R302" s="22">
        <v>801</v>
      </c>
      <c r="S302" s="76" t="s">
        <v>112</v>
      </c>
      <c r="T302" s="75">
        <v>800</v>
      </c>
      <c r="U302" s="19" t="s">
        <v>1</v>
      </c>
      <c r="V302" s="18"/>
      <c r="W302" s="17"/>
      <c r="X302" s="74">
        <v>307628</v>
      </c>
      <c r="Y302" s="73">
        <v>270309</v>
      </c>
      <c r="Z302" s="15" t="s">
        <v>105</v>
      </c>
      <c r="AA302" s="143"/>
      <c r="AB302" s="143"/>
      <c r="AC302" s="143"/>
      <c r="AD302" s="3"/>
      <c r="AE302" s="1"/>
    </row>
    <row r="303" spans="1:31" ht="15" customHeight="1" thickBot="1" x14ac:dyDescent="0.35">
      <c r="A303" s="29"/>
      <c r="B303" s="142">
        <v>850</v>
      </c>
      <c r="C303" s="142"/>
      <c r="D303" s="142"/>
      <c r="E303" s="142"/>
      <c r="F303" s="142"/>
      <c r="G303" s="142"/>
      <c r="H303" s="142"/>
      <c r="I303" s="142"/>
      <c r="J303" s="142"/>
      <c r="K303" s="142"/>
      <c r="L303" s="142"/>
      <c r="M303" s="28">
        <v>801</v>
      </c>
      <c r="N303" s="27"/>
      <c r="O303" s="45" t="s">
        <v>36</v>
      </c>
      <c r="P303" s="43">
        <v>8</v>
      </c>
      <c r="Q303" s="42">
        <v>1</v>
      </c>
      <c r="R303" s="22">
        <v>801</v>
      </c>
      <c r="S303" s="41" t="s">
        <v>112</v>
      </c>
      <c r="T303" s="40">
        <v>850</v>
      </c>
      <c r="U303" s="19" t="s">
        <v>1</v>
      </c>
      <c r="V303" s="18"/>
      <c r="W303" s="17"/>
      <c r="X303" s="39">
        <v>307628</v>
      </c>
      <c r="Y303" s="38">
        <v>270309</v>
      </c>
      <c r="Z303" s="15" t="s">
        <v>105</v>
      </c>
      <c r="AA303" s="143"/>
      <c r="AB303" s="143"/>
      <c r="AC303" s="143"/>
      <c r="AD303" s="3"/>
      <c r="AE303" s="1"/>
    </row>
    <row r="304" spans="1:31" ht="15" customHeight="1" thickBot="1" x14ac:dyDescent="0.35">
      <c r="A304" s="29"/>
      <c r="B304" s="115"/>
      <c r="C304" s="116"/>
      <c r="D304" s="116"/>
      <c r="E304" s="110"/>
      <c r="F304" s="110"/>
      <c r="G304" s="110"/>
      <c r="H304" s="112"/>
      <c r="I304" s="154" t="s">
        <v>111</v>
      </c>
      <c r="J304" s="154"/>
      <c r="K304" s="154"/>
      <c r="L304" s="154"/>
      <c r="M304" s="28">
        <v>801</v>
      </c>
      <c r="N304" s="27"/>
      <c r="O304" s="36" t="s">
        <v>110</v>
      </c>
      <c r="P304" s="34">
        <v>8</v>
      </c>
      <c r="Q304" s="33">
        <v>1</v>
      </c>
      <c r="R304" s="22">
        <v>801</v>
      </c>
      <c r="S304" s="32" t="s">
        <v>109</v>
      </c>
      <c r="T304" s="31" t="s">
        <v>3</v>
      </c>
      <c r="U304" s="19" t="s">
        <v>1</v>
      </c>
      <c r="V304" s="18"/>
      <c r="W304" s="17"/>
      <c r="X304" s="30">
        <v>6796332.1100000003</v>
      </c>
      <c r="Y304" s="13">
        <v>5955085.0099999998</v>
      </c>
      <c r="Z304" s="15" t="s">
        <v>105</v>
      </c>
      <c r="AA304" s="145"/>
      <c r="AB304" s="145"/>
      <c r="AC304" s="145"/>
      <c r="AD304" s="3"/>
      <c r="AE304" s="1"/>
    </row>
    <row r="305" spans="1:31" ht="66.599999999999994" customHeight="1" thickBot="1" x14ac:dyDescent="0.35">
      <c r="A305" s="29"/>
      <c r="B305" s="150">
        <v>100</v>
      </c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28">
        <v>801</v>
      </c>
      <c r="N305" s="27"/>
      <c r="O305" s="54" t="s">
        <v>31</v>
      </c>
      <c r="P305" s="52">
        <v>8</v>
      </c>
      <c r="Q305" s="51">
        <v>1</v>
      </c>
      <c r="R305" s="22">
        <v>801</v>
      </c>
      <c r="S305" s="50" t="s">
        <v>109</v>
      </c>
      <c r="T305" s="49">
        <v>100</v>
      </c>
      <c r="U305" s="19" t="s">
        <v>1</v>
      </c>
      <c r="V305" s="18"/>
      <c r="W305" s="17"/>
      <c r="X305" s="48">
        <v>4816178.1100000003</v>
      </c>
      <c r="Y305" s="47">
        <v>4928144</v>
      </c>
      <c r="Z305" s="15" t="s">
        <v>105</v>
      </c>
      <c r="AA305" s="143"/>
      <c r="AB305" s="143"/>
      <c r="AC305" s="143"/>
      <c r="AD305" s="3"/>
      <c r="AE305" s="1"/>
    </row>
    <row r="306" spans="1:31" ht="27" customHeight="1" thickBot="1" x14ac:dyDescent="0.35">
      <c r="A306" s="29"/>
      <c r="B306" s="142">
        <v>110</v>
      </c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28">
        <v>801</v>
      </c>
      <c r="N306" s="27"/>
      <c r="O306" s="45" t="s">
        <v>30</v>
      </c>
      <c r="P306" s="43">
        <v>8</v>
      </c>
      <c r="Q306" s="42">
        <v>1</v>
      </c>
      <c r="R306" s="22">
        <v>801</v>
      </c>
      <c r="S306" s="41" t="s">
        <v>109</v>
      </c>
      <c r="T306" s="40">
        <v>110</v>
      </c>
      <c r="U306" s="19" t="s">
        <v>1</v>
      </c>
      <c r="V306" s="18"/>
      <c r="W306" s="17"/>
      <c r="X306" s="39">
        <v>4816178.1100000003</v>
      </c>
      <c r="Y306" s="38">
        <v>4928144</v>
      </c>
      <c r="Z306" s="15" t="s">
        <v>105</v>
      </c>
      <c r="AA306" s="143"/>
      <c r="AB306" s="143"/>
      <c r="AC306" s="143"/>
      <c r="AD306" s="3"/>
      <c r="AE306" s="1"/>
    </row>
    <row r="307" spans="1:31" ht="27" customHeight="1" thickBot="1" x14ac:dyDescent="0.35">
      <c r="A307" s="29"/>
      <c r="B307" s="156">
        <v>200</v>
      </c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28">
        <v>801</v>
      </c>
      <c r="N307" s="27"/>
      <c r="O307" s="80" t="s">
        <v>19</v>
      </c>
      <c r="P307" s="78">
        <v>8</v>
      </c>
      <c r="Q307" s="77">
        <v>1</v>
      </c>
      <c r="R307" s="22">
        <v>801</v>
      </c>
      <c r="S307" s="76" t="s">
        <v>109</v>
      </c>
      <c r="T307" s="75">
        <v>200</v>
      </c>
      <c r="U307" s="19" t="s">
        <v>1</v>
      </c>
      <c r="V307" s="18"/>
      <c r="W307" s="17"/>
      <c r="X307" s="74">
        <v>1968194</v>
      </c>
      <c r="Y307" s="73">
        <v>1019037.01</v>
      </c>
      <c r="Z307" s="15" t="s">
        <v>105</v>
      </c>
      <c r="AA307" s="143"/>
      <c r="AB307" s="143"/>
      <c r="AC307" s="143"/>
      <c r="AD307" s="3"/>
      <c r="AE307" s="1"/>
    </row>
    <row r="308" spans="1:31" ht="40.200000000000003" customHeight="1" thickBot="1" x14ac:dyDescent="0.35">
      <c r="A308" s="29"/>
      <c r="B308" s="142">
        <v>240</v>
      </c>
      <c r="C308" s="142"/>
      <c r="D308" s="142"/>
      <c r="E308" s="142"/>
      <c r="F308" s="142"/>
      <c r="G308" s="142"/>
      <c r="H308" s="142"/>
      <c r="I308" s="142"/>
      <c r="J308" s="142"/>
      <c r="K308" s="142"/>
      <c r="L308" s="142"/>
      <c r="M308" s="28">
        <v>801</v>
      </c>
      <c r="N308" s="27"/>
      <c r="O308" s="45" t="s">
        <v>18</v>
      </c>
      <c r="P308" s="43">
        <v>8</v>
      </c>
      <c r="Q308" s="42">
        <v>1</v>
      </c>
      <c r="R308" s="22">
        <v>801</v>
      </c>
      <c r="S308" s="41" t="s">
        <v>109</v>
      </c>
      <c r="T308" s="40">
        <v>240</v>
      </c>
      <c r="U308" s="19" t="s">
        <v>1</v>
      </c>
      <c r="V308" s="18"/>
      <c r="W308" s="17"/>
      <c r="X308" s="39">
        <v>1968194</v>
      </c>
      <c r="Y308" s="38">
        <v>1019037.01</v>
      </c>
      <c r="Z308" s="15" t="s">
        <v>105</v>
      </c>
      <c r="AA308" s="143"/>
      <c r="AB308" s="143"/>
      <c r="AC308" s="143"/>
      <c r="AD308" s="3"/>
      <c r="AE308" s="1"/>
    </row>
    <row r="309" spans="1:31" ht="15" customHeight="1" thickBot="1" x14ac:dyDescent="0.35">
      <c r="A309" s="29"/>
      <c r="B309" s="156">
        <v>800</v>
      </c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28">
        <v>801</v>
      </c>
      <c r="N309" s="27"/>
      <c r="O309" s="80" t="s">
        <v>37</v>
      </c>
      <c r="P309" s="78">
        <v>8</v>
      </c>
      <c r="Q309" s="77">
        <v>1</v>
      </c>
      <c r="R309" s="22">
        <v>801</v>
      </c>
      <c r="S309" s="76" t="s">
        <v>109</v>
      </c>
      <c r="T309" s="75">
        <v>800</v>
      </c>
      <c r="U309" s="19" t="s">
        <v>1</v>
      </c>
      <c r="V309" s="18"/>
      <c r="W309" s="17"/>
      <c r="X309" s="74">
        <v>11960</v>
      </c>
      <c r="Y309" s="73">
        <v>7904</v>
      </c>
      <c r="Z309" s="15" t="s">
        <v>105</v>
      </c>
      <c r="AA309" s="143"/>
      <c r="AB309" s="143"/>
      <c r="AC309" s="143"/>
      <c r="AD309" s="3"/>
      <c r="AE309" s="1"/>
    </row>
    <row r="310" spans="1:31" ht="15" customHeight="1" thickBot="1" x14ac:dyDescent="0.35">
      <c r="A310" s="29"/>
      <c r="B310" s="142">
        <v>850</v>
      </c>
      <c r="C310" s="142"/>
      <c r="D310" s="142"/>
      <c r="E310" s="142"/>
      <c r="F310" s="142"/>
      <c r="G310" s="142"/>
      <c r="H310" s="142"/>
      <c r="I310" s="142"/>
      <c r="J310" s="142"/>
      <c r="K310" s="142"/>
      <c r="L310" s="142"/>
      <c r="M310" s="28">
        <v>801</v>
      </c>
      <c r="N310" s="27"/>
      <c r="O310" s="45" t="s">
        <v>36</v>
      </c>
      <c r="P310" s="43">
        <v>8</v>
      </c>
      <c r="Q310" s="42">
        <v>1</v>
      </c>
      <c r="R310" s="22">
        <v>801</v>
      </c>
      <c r="S310" s="41" t="s">
        <v>109</v>
      </c>
      <c r="T310" s="40">
        <v>850</v>
      </c>
      <c r="U310" s="19" t="s">
        <v>1</v>
      </c>
      <c r="V310" s="18"/>
      <c r="W310" s="17"/>
      <c r="X310" s="39">
        <v>11960</v>
      </c>
      <c r="Y310" s="38">
        <v>7904</v>
      </c>
      <c r="Z310" s="15" t="s">
        <v>105</v>
      </c>
      <c r="AA310" s="143"/>
      <c r="AB310" s="143"/>
      <c r="AC310" s="143"/>
      <c r="AD310" s="3"/>
      <c r="AE310" s="1"/>
    </row>
    <row r="311" spans="1:31" ht="42" customHeight="1" thickBot="1" x14ac:dyDescent="0.35">
      <c r="A311" s="29"/>
      <c r="B311" s="115"/>
      <c r="C311" s="116"/>
      <c r="D311" s="116"/>
      <c r="E311" s="110"/>
      <c r="F311" s="110"/>
      <c r="G311" s="110"/>
      <c r="H311" s="112"/>
      <c r="I311" s="154" t="s">
        <v>108</v>
      </c>
      <c r="J311" s="154"/>
      <c r="K311" s="154"/>
      <c r="L311" s="154"/>
      <c r="M311" s="28">
        <v>801</v>
      </c>
      <c r="N311" s="27"/>
      <c r="O311" s="36" t="s">
        <v>107</v>
      </c>
      <c r="P311" s="34">
        <v>8</v>
      </c>
      <c r="Q311" s="33">
        <v>1</v>
      </c>
      <c r="R311" s="22">
        <v>801</v>
      </c>
      <c r="S311" s="32" t="s">
        <v>106</v>
      </c>
      <c r="T311" s="31" t="s">
        <v>3</v>
      </c>
      <c r="U311" s="19" t="s">
        <v>1</v>
      </c>
      <c r="V311" s="18"/>
      <c r="W311" s="17"/>
      <c r="X311" s="30">
        <v>4659346.2</v>
      </c>
      <c r="Y311" s="13">
        <v>4598075.41</v>
      </c>
      <c r="Z311" s="15" t="s">
        <v>105</v>
      </c>
      <c r="AA311" s="145"/>
      <c r="AB311" s="145"/>
      <c r="AC311" s="145"/>
      <c r="AD311" s="3"/>
      <c r="AE311" s="1"/>
    </row>
    <row r="312" spans="1:31" ht="66.599999999999994" customHeight="1" thickBot="1" x14ac:dyDescent="0.35">
      <c r="A312" s="29"/>
      <c r="B312" s="150">
        <v>100</v>
      </c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28">
        <v>801</v>
      </c>
      <c r="N312" s="27"/>
      <c r="O312" s="54" t="s">
        <v>31</v>
      </c>
      <c r="P312" s="52">
        <v>8</v>
      </c>
      <c r="Q312" s="51">
        <v>1</v>
      </c>
      <c r="R312" s="22">
        <v>801</v>
      </c>
      <c r="S312" s="50" t="s">
        <v>106</v>
      </c>
      <c r="T312" s="49">
        <v>100</v>
      </c>
      <c r="U312" s="19" t="s">
        <v>1</v>
      </c>
      <c r="V312" s="18"/>
      <c r="W312" s="17"/>
      <c r="X312" s="48">
        <v>1248441</v>
      </c>
      <c r="Y312" s="47">
        <v>1314628</v>
      </c>
      <c r="Z312" s="15" t="s">
        <v>105</v>
      </c>
      <c r="AA312" s="143"/>
      <c r="AB312" s="143"/>
      <c r="AC312" s="143"/>
      <c r="AD312" s="3"/>
      <c r="AE312" s="1"/>
    </row>
    <row r="313" spans="1:31" ht="27" customHeight="1" thickBot="1" x14ac:dyDescent="0.35">
      <c r="A313" s="29"/>
      <c r="B313" s="142">
        <v>110</v>
      </c>
      <c r="C313" s="142"/>
      <c r="D313" s="142"/>
      <c r="E313" s="142"/>
      <c r="F313" s="142"/>
      <c r="G313" s="142"/>
      <c r="H313" s="142"/>
      <c r="I313" s="142"/>
      <c r="J313" s="142"/>
      <c r="K313" s="142"/>
      <c r="L313" s="142"/>
      <c r="M313" s="28">
        <v>801</v>
      </c>
      <c r="N313" s="27"/>
      <c r="O313" s="45" t="s">
        <v>30</v>
      </c>
      <c r="P313" s="43">
        <v>8</v>
      </c>
      <c r="Q313" s="42">
        <v>1</v>
      </c>
      <c r="R313" s="22">
        <v>801</v>
      </c>
      <c r="S313" s="41" t="s">
        <v>106</v>
      </c>
      <c r="T313" s="40">
        <v>110</v>
      </c>
      <c r="U313" s="19" t="s">
        <v>1</v>
      </c>
      <c r="V313" s="18"/>
      <c r="W313" s="17"/>
      <c r="X313" s="39">
        <v>1248441</v>
      </c>
      <c r="Y313" s="38">
        <v>1314628</v>
      </c>
      <c r="Z313" s="15" t="s">
        <v>105</v>
      </c>
      <c r="AA313" s="143"/>
      <c r="AB313" s="143"/>
      <c r="AC313" s="143"/>
      <c r="AD313" s="3"/>
      <c r="AE313" s="1"/>
    </row>
    <row r="314" spans="1:31" ht="27" customHeight="1" thickBot="1" x14ac:dyDescent="0.35">
      <c r="A314" s="29"/>
      <c r="B314" s="156">
        <v>200</v>
      </c>
      <c r="C314" s="156"/>
      <c r="D314" s="156"/>
      <c r="E314" s="156"/>
      <c r="F314" s="156"/>
      <c r="G314" s="156"/>
      <c r="H314" s="156"/>
      <c r="I314" s="156"/>
      <c r="J314" s="156"/>
      <c r="K314" s="156"/>
      <c r="L314" s="156"/>
      <c r="M314" s="28">
        <v>801</v>
      </c>
      <c r="N314" s="27"/>
      <c r="O314" s="80" t="s">
        <v>19</v>
      </c>
      <c r="P314" s="78">
        <v>8</v>
      </c>
      <c r="Q314" s="77">
        <v>1</v>
      </c>
      <c r="R314" s="22">
        <v>801</v>
      </c>
      <c r="S314" s="76" t="s">
        <v>106</v>
      </c>
      <c r="T314" s="75">
        <v>200</v>
      </c>
      <c r="U314" s="19" t="s">
        <v>1</v>
      </c>
      <c r="V314" s="18"/>
      <c r="W314" s="17"/>
      <c r="X314" s="74">
        <v>3371451.2</v>
      </c>
      <c r="Y314" s="73">
        <v>3248874.41</v>
      </c>
      <c r="Z314" s="15" t="s">
        <v>105</v>
      </c>
      <c r="AA314" s="143"/>
      <c r="AB314" s="143"/>
      <c r="AC314" s="143"/>
      <c r="AD314" s="3"/>
      <c r="AE314" s="1"/>
    </row>
    <row r="315" spans="1:31" ht="40.200000000000003" customHeight="1" thickBot="1" x14ac:dyDescent="0.35">
      <c r="A315" s="29"/>
      <c r="B315" s="142">
        <v>240</v>
      </c>
      <c r="C315" s="142"/>
      <c r="D315" s="142"/>
      <c r="E315" s="142"/>
      <c r="F315" s="142"/>
      <c r="G315" s="142"/>
      <c r="H315" s="142"/>
      <c r="I315" s="142"/>
      <c r="J315" s="142"/>
      <c r="K315" s="142"/>
      <c r="L315" s="142"/>
      <c r="M315" s="28">
        <v>801</v>
      </c>
      <c r="N315" s="27"/>
      <c r="O315" s="45" t="s">
        <v>18</v>
      </c>
      <c r="P315" s="43">
        <v>8</v>
      </c>
      <c r="Q315" s="42">
        <v>1</v>
      </c>
      <c r="R315" s="22">
        <v>801</v>
      </c>
      <c r="S315" s="41" t="s">
        <v>106</v>
      </c>
      <c r="T315" s="40">
        <v>240</v>
      </c>
      <c r="U315" s="19" t="s">
        <v>1</v>
      </c>
      <c r="V315" s="18"/>
      <c r="W315" s="17"/>
      <c r="X315" s="39">
        <v>3371451.2</v>
      </c>
      <c r="Y315" s="38">
        <v>3248874.41</v>
      </c>
      <c r="Z315" s="15" t="s">
        <v>105</v>
      </c>
      <c r="AA315" s="143"/>
      <c r="AB315" s="143"/>
      <c r="AC315" s="143"/>
      <c r="AD315" s="3"/>
      <c r="AE315" s="1"/>
    </row>
    <row r="316" spans="1:31" ht="15" customHeight="1" thickBot="1" x14ac:dyDescent="0.35">
      <c r="A316" s="29"/>
      <c r="B316" s="156">
        <v>800</v>
      </c>
      <c r="C316" s="156"/>
      <c r="D316" s="156"/>
      <c r="E316" s="156"/>
      <c r="F316" s="156"/>
      <c r="G316" s="156"/>
      <c r="H316" s="156"/>
      <c r="I316" s="156"/>
      <c r="J316" s="156"/>
      <c r="K316" s="156"/>
      <c r="L316" s="156"/>
      <c r="M316" s="28">
        <v>801</v>
      </c>
      <c r="N316" s="27"/>
      <c r="O316" s="80" t="s">
        <v>37</v>
      </c>
      <c r="P316" s="78">
        <v>8</v>
      </c>
      <c r="Q316" s="77">
        <v>1</v>
      </c>
      <c r="R316" s="22">
        <v>801</v>
      </c>
      <c r="S316" s="76" t="s">
        <v>106</v>
      </c>
      <c r="T316" s="75">
        <v>800</v>
      </c>
      <c r="U316" s="19" t="s">
        <v>1</v>
      </c>
      <c r="V316" s="18"/>
      <c r="W316" s="17"/>
      <c r="X316" s="74">
        <v>39454</v>
      </c>
      <c r="Y316" s="73">
        <v>34573</v>
      </c>
      <c r="Z316" s="15" t="s">
        <v>105</v>
      </c>
      <c r="AA316" s="143"/>
      <c r="AB316" s="143"/>
      <c r="AC316" s="143"/>
      <c r="AD316" s="3"/>
      <c r="AE316" s="1"/>
    </row>
    <row r="317" spans="1:31" ht="15" customHeight="1" thickBot="1" x14ac:dyDescent="0.35">
      <c r="A317" s="29"/>
      <c r="B317" s="142">
        <v>850</v>
      </c>
      <c r="C317" s="142"/>
      <c r="D317" s="142"/>
      <c r="E317" s="142"/>
      <c r="F317" s="142"/>
      <c r="G317" s="142"/>
      <c r="H317" s="142"/>
      <c r="I317" s="142"/>
      <c r="J317" s="142"/>
      <c r="K317" s="142"/>
      <c r="L317" s="142"/>
      <c r="M317" s="28">
        <v>801</v>
      </c>
      <c r="N317" s="27"/>
      <c r="O317" s="45" t="s">
        <v>36</v>
      </c>
      <c r="P317" s="43">
        <v>8</v>
      </c>
      <c r="Q317" s="42">
        <v>1</v>
      </c>
      <c r="R317" s="22">
        <v>801</v>
      </c>
      <c r="S317" s="41" t="s">
        <v>106</v>
      </c>
      <c r="T317" s="40">
        <v>850</v>
      </c>
      <c r="U317" s="19" t="s">
        <v>1</v>
      </c>
      <c r="V317" s="18"/>
      <c r="W317" s="17"/>
      <c r="X317" s="39">
        <v>39454</v>
      </c>
      <c r="Y317" s="38">
        <v>34573</v>
      </c>
      <c r="Z317" s="15" t="s">
        <v>105</v>
      </c>
      <c r="AA317" s="143"/>
      <c r="AB317" s="143"/>
      <c r="AC317" s="143"/>
      <c r="AD317" s="3"/>
      <c r="AE317" s="1"/>
    </row>
    <row r="318" spans="1:31" ht="111" customHeight="1" thickBot="1" x14ac:dyDescent="0.35">
      <c r="A318" s="29"/>
      <c r="B318" s="115"/>
      <c r="C318" s="116"/>
      <c r="D318" s="116"/>
      <c r="E318" s="110"/>
      <c r="F318" s="110"/>
      <c r="G318" s="110"/>
      <c r="H318" s="112"/>
      <c r="I318" s="154" t="s">
        <v>104</v>
      </c>
      <c r="J318" s="154"/>
      <c r="K318" s="154"/>
      <c r="L318" s="154"/>
      <c r="M318" s="28">
        <v>801</v>
      </c>
      <c r="N318" s="27"/>
      <c r="O318" s="36" t="s">
        <v>103</v>
      </c>
      <c r="P318" s="34">
        <v>8</v>
      </c>
      <c r="Q318" s="33">
        <v>1</v>
      </c>
      <c r="R318" s="22">
        <v>801</v>
      </c>
      <c r="S318" s="32" t="s">
        <v>102</v>
      </c>
      <c r="T318" s="31" t="s">
        <v>3</v>
      </c>
      <c r="U318" s="19" t="s">
        <v>1</v>
      </c>
      <c r="V318" s="18"/>
      <c r="W318" s="17"/>
      <c r="X318" s="30">
        <v>6900000</v>
      </c>
      <c r="Y318" s="13">
        <v>0</v>
      </c>
      <c r="Z318" s="15" t="s">
        <v>5</v>
      </c>
      <c r="AA318" s="145"/>
      <c r="AB318" s="145"/>
      <c r="AC318" s="145"/>
      <c r="AD318" s="3"/>
      <c r="AE318" s="1"/>
    </row>
    <row r="319" spans="1:31" ht="27" customHeight="1" thickBot="1" x14ac:dyDescent="0.35">
      <c r="A319" s="29"/>
      <c r="B319" s="150">
        <v>200</v>
      </c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28">
        <v>801</v>
      </c>
      <c r="N319" s="27"/>
      <c r="O319" s="54" t="s">
        <v>19</v>
      </c>
      <c r="P319" s="52">
        <v>8</v>
      </c>
      <c r="Q319" s="51">
        <v>1</v>
      </c>
      <c r="R319" s="22">
        <v>801</v>
      </c>
      <c r="S319" s="50" t="s">
        <v>102</v>
      </c>
      <c r="T319" s="49">
        <v>200</v>
      </c>
      <c r="U319" s="19" t="s">
        <v>1</v>
      </c>
      <c r="V319" s="18"/>
      <c r="W319" s="17"/>
      <c r="X319" s="48">
        <v>6900000</v>
      </c>
      <c r="Y319" s="47">
        <v>0</v>
      </c>
      <c r="Z319" s="15" t="s">
        <v>5</v>
      </c>
      <c r="AA319" s="143"/>
      <c r="AB319" s="143"/>
      <c r="AC319" s="143"/>
      <c r="AD319" s="3"/>
      <c r="AE319" s="1"/>
    </row>
    <row r="320" spans="1:31" ht="40.200000000000003" customHeight="1" thickBot="1" x14ac:dyDescent="0.35">
      <c r="A320" s="29"/>
      <c r="B320" s="142">
        <v>240</v>
      </c>
      <c r="C320" s="142"/>
      <c r="D320" s="142"/>
      <c r="E320" s="142"/>
      <c r="F320" s="142"/>
      <c r="G320" s="142"/>
      <c r="H320" s="142"/>
      <c r="I320" s="142"/>
      <c r="J320" s="142"/>
      <c r="K320" s="142"/>
      <c r="L320" s="142"/>
      <c r="M320" s="28">
        <v>801</v>
      </c>
      <c r="N320" s="27"/>
      <c r="O320" s="45" t="s">
        <v>18</v>
      </c>
      <c r="P320" s="43">
        <v>8</v>
      </c>
      <c r="Q320" s="42">
        <v>1</v>
      </c>
      <c r="R320" s="22">
        <v>801</v>
      </c>
      <c r="S320" s="41" t="s">
        <v>102</v>
      </c>
      <c r="T320" s="40">
        <v>240</v>
      </c>
      <c r="U320" s="19" t="s">
        <v>1</v>
      </c>
      <c r="V320" s="18"/>
      <c r="W320" s="17"/>
      <c r="X320" s="39">
        <v>6900000</v>
      </c>
      <c r="Y320" s="38">
        <v>0</v>
      </c>
      <c r="Z320" s="15" t="s">
        <v>5</v>
      </c>
      <c r="AA320" s="143"/>
      <c r="AB320" s="143"/>
      <c r="AC320" s="143"/>
      <c r="AD320" s="3"/>
      <c r="AE320" s="1"/>
    </row>
    <row r="321" spans="1:31" ht="55.8" customHeight="1" thickBot="1" x14ac:dyDescent="0.35">
      <c r="A321" s="29"/>
      <c r="B321" s="115"/>
      <c r="C321" s="116"/>
      <c r="D321" s="116"/>
      <c r="E321" s="110"/>
      <c r="F321" s="110"/>
      <c r="G321" s="110"/>
      <c r="H321" s="112"/>
      <c r="I321" s="154" t="s">
        <v>99</v>
      </c>
      <c r="J321" s="154"/>
      <c r="K321" s="154"/>
      <c r="L321" s="154"/>
      <c r="M321" s="28">
        <v>801</v>
      </c>
      <c r="N321" s="27"/>
      <c r="O321" s="36" t="s">
        <v>98</v>
      </c>
      <c r="P321" s="34">
        <v>8</v>
      </c>
      <c r="Q321" s="33">
        <v>1</v>
      </c>
      <c r="R321" s="22">
        <v>801</v>
      </c>
      <c r="S321" s="32" t="s">
        <v>97</v>
      </c>
      <c r="T321" s="31" t="s">
        <v>3</v>
      </c>
      <c r="U321" s="19" t="s">
        <v>1</v>
      </c>
      <c r="V321" s="18"/>
      <c r="W321" s="17"/>
      <c r="X321" s="30">
        <v>783790</v>
      </c>
      <c r="Y321" s="13">
        <v>786632</v>
      </c>
      <c r="Z321" s="15" t="s">
        <v>65</v>
      </c>
      <c r="AA321" s="145"/>
      <c r="AB321" s="145"/>
      <c r="AC321" s="145"/>
      <c r="AD321" s="3"/>
      <c r="AE321" s="1"/>
    </row>
    <row r="322" spans="1:31" ht="27" customHeight="1" thickBot="1" x14ac:dyDescent="0.35">
      <c r="A322" s="29"/>
      <c r="B322" s="150">
        <v>200</v>
      </c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28">
        <v>801</v>
      </c>
      <c r="N322" s="27"/>
      <c r="O322" s="54" t="s">
        <v>19</v>
      </c>
      <c r="P322" s="52">
        <v>8</v>
      </c>
      <c r="Q322" s="51">
        <v>1</v>
      </c>
      <c r="R322" s="22">
        <v>801</v>
      </c>
      <c r="S322" s="50" t="s">
        <v>97</v>
      </c>
      <c r="T322" s="49">
        <v>200</v>
      </c>
      <c r="U322" s="19" t="s">
        <v>1</v>
      </c>
      <c r="V322" s="18"/>
      <c r="W322" s="17"/>
      <c r="X322" s="48">
        <v>783790</v>
      </c>
      <c r="Y322" s="47">
        <v>786632</v>
      </c>
      <c r="Z322" s="15" t="s">
        <v>65</v>
      </c>
      <c r="AA322" s="143"/>
      <c r="AB322" s="143"/>
      <c r="AC322" s="143"/>
      <c r="AD322" s="3"/>
      <c r="AE322" s="1"/>
    </row>
    <row r="323" spans="1:31" ht="40.200000000000003" customHeight="1" thickBot="1" x14ac:dyDescent="0.35">
      <c r="A323" s="29"/>
      <c r="B323" s="142">
        <v>240</v>
      </c>
      <c r="C323" s="142"/>
      <c r="D323" s="142"/>
      <c r="E323" s="142"/>
      <c r="F323" s="142"/>
      <c r="G323" s="142"/>
      <c r="H323" s="142"/>
      <c r="I323" s="142"/>
      <c r="J323" s="142"/>
      <c r="K323" s="142"/>
      <c r="L323" s="142"/>
      <c r="M323" s="28">
        <v>801</v>
      </c>
      <c r="N323" s="27"/>
      <c r="O323" s="45" t="s">
        <v>18</v>
      </c>
      <c r="P323" s="43">
        <v>8</v>
      </c>
      <c r="Q323" s="42">
        <v>1</v>
      </c>
      <c r="R323" s="22">
        <v>801</v>
      </c>
      <c r="S323" s="41" t="s">
        <v>97</v>
      </c>
      <c r="T323" s="40">
        <v>240</v>
      </c>
      <c r="U323" s="19" t="s">
        <v>1</v>
      </c>
      <c r="V323" s="18"/>
      <c r="W323" s="17"/>
      <c r="X323" s="39">
        <v>783790</v>
      </c>
      <c r="Y323" s="38">
        <v>786632</v>
      </c>
      <c r="Z323" s="15" t="s">
        <v>65</v>
      </c>
      <c r="AA323" s="143"/>
      <c r="AB323" s="143"/>
      <c r="AC323" s="143"/>
      <c r="AD323" s="3"/>
      <c r="AE323" s="1"/>
    </row>
    <row r="324" spans="1:31" ht="15" customHeight="1" thickBot="1" x14ac:dyDescent="0.35">
      <c r="A324" s="29"/>
      <c r="B324" s="144" t="s">
        <v>96</v>
      </c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28">
        <v>1006</v>
      </c>
      <c r="N324" s="27"/>
      <c r="O324" s="36" t="s">
        <v>96</v>
      </c>
      <c r="P324" s="34">
        <v>10</v>
      </c>
      <c r="Q324" s="33">
        <v>0</v>
      </c>
      <c r="R324" s="22">
        <v>1006</v>
      </c>
      <c r="S324" s="32" t="s">
        <v>3</v>
      </c>
      <c r="T324" s="31" t="s">
        <v>3</v>
      </c>
      <c r="U324" s="19">
        <v>0</v>
      </c>
      <c r="V324" s="18"/>
      <c r="W324" s="17"/>
      <c r="X324" s="30">
        <v>117315628.78</v>
      </c>
      <c r="Y324" s="13">
        <v>116576439.55</v>
      </c>
      <c r="Z324" s="15" t="s">
        <v>2</v>
      </c>
      <c r="AA324" s="145"/>
      <c r="AB324" s="145"/>
      <c r="AC324" s="145"/>
      <c r="AD324" s="3"/>
      <c r="AE324" s="1"/>
    </row>
    <row r="325" spans="1:31" ht="15" customHeight="1" thickBot="1" x14ac:dyDescent="0.35">
      <c r="A325" s="29"/>
      <c r="B325" s="146" t="s">
        <v>95</v>
      </c>
      <c r="C325" s="146"/>
      <c r="D325" s="146"/>
      <c r="E325" s="151"/>
      <c r="F325" s="151"/>
      <c r="G325" s="151"/>
      <c r="H325" s="151"/>
      <c r="I325" s="151"/>
      <c r="J325" s="151"/>
      <c r="K325" s="151"/>
      <c r="L325" s="151"/>
      <c r="M325" s="28">
        <v>1001</v>
      </c>
      <c r="N325" s="27"/>
      <c r="O325" s="26" t="s">
        <v>95</v>
      </c>
      <c r="P325" s="59">
        <v>10</v>
      </c>
      <c r="Q325" s="58">
        <v>1</v>
      </c>
      <c r="R325" s="22">
        <v>1001</v>
      </c>
      <c r="S325" s="21" t="s">
        <v>3</v>
      </c>
      <c r="T325" s="20" t="s">
        <v>3</v>
      </c>
      <c r="U325" s="19">
        <v>0</v>
      </c>
      <c r="V325" s="18"/>
      <c r="W325" s="17"/>
      <c r="X325" s="57">
        <v>1555000</v>
      </c>
      <c r="Y325" s="56">
        <v>1555000</v>
      </c>
      <c r="Z325" s="15" t="s">
        <v>64</v>
      </c>
      <c r="AA325" s="145"/>
      <c r="AB325" s="145"/>
      <c r="AC325" s="145"/>
      <c r="AD325" s="3"/>
      <c r="AE325" s="1"/>
    </row>
    <row r="326" spans="1:31" ht="28.2" customHeight="1" thickBot="1" x14ac:dyDescent="0.35">
      <c r="A326" s="29"/>
      <c r="B326" s="104"/>
      <c r="C326" s="105"/>
      <c r="D326" s="106"/>
      <c r="E326" s="147" t="s">
        <v>13</v>
      </c>
      <c r="F326" s="147"/>
      <c r="G326" s="147"/>
      <c r="H326" s="147"/>
      <c r="I326" s="148"/>
      <c r="J326" s="148"/>
      <c r="K326" s="148"/>
      <c r="L326" s="148"/>
      <c r="M326" s="28">
        <v>1001</v>
      </c>
      <c r="N326" s="27"/>
      <c r="O326" s="26" t="s">
        <v>12</v>
      </c>
      <c r="P326" s="59">
        <v>10</v>
      </c>
      <c r="Q326" s="58">
        <v>1</v>
      </c>
      <c r="R326" s="22">
        <v>1001</v>
      </c>
      <c r="S326" s="21" t="s">
        <v>11</v>
      </c>
      <c r="T326" s="20" t="s">
        <v>3</v>
      </c>
      <c r="U326" s="19" t="s">
        <v>1</v>
      </c>
      <c r="V326" s="18"/>
      <c r="W326" s="17"/>
      <c r="X326" s="57">
        <v>1555000</v>
      </c>
      <c r="Y326" s="56">
        <v>1555000</v>
      </c>
      <c r="Z326" s="15" t="s">
        <v>64</v>
      </c>
      <c r="AA326" s="145"/>
      <c r="AB326" s="145"/>
      <c r="AC326" s="145"/>
      <c r="AD326" s="3"/>
      <c r="AE326" s="1"/>
    </row>
    <row r="327" spans="1:31" ht="28.2" customHeight="1" thickBot="1" x14ac:dyDescent="0.35">
      <c r="A327" s="29"/>
      <c r="B327" s="113"/>
      <c r="C327" s="114"/>
      <c r="D327" s="114"/>
      <c r="E327" s="110"/>
      <c r="F327" s="110"/>
      <c r="G327" s="110"/>
      <c r="H327" s="112"/>
      <c r="I327" s="149" t="s">
        <v>94</v>
      </c>
      <c r="J327" s="149"/>
      <c r="K327" s="149"/>
      <c r="L327" s="149"/>
      <c r="M327" s="28">
        <v>1001</v>
      </c>
      <c r="N327" s="27"/>
      <c r="O327" s="26" t="s">
        <v>93</v>
      </c>
      <c r="P327" s="59">
        <v>10</v>
      </c>
      <c r="Q327" s="58">
        <v>1</v>
      </c>
      <c r="R327" s="22">
        <v>1001</v>
      </c>
      <c r="S327" s="21" t="s">
        <v>92</v>
      </c>
      <c r="T327" s="20" t="s">
        <v>3</v>
      </c>
      <c r="U327" s="19" t="s">
        <v>1</v>
      </c>
      <c r="V327" s="18"/>
      <c r="W327" s="17"/>
      <c r="X327" s="57">
        <v>1555000</v>
      </c>
      <c r="Y327" s="56">
        <v>1555000</v>
      </c>
      <c r="Z327" s="15" t="s">
        <v>64</v>
      </c>
      <c r="AA327" s="145"/>
      <c r="AB327" s="145"/>
      <c r="AC327" s="145"/>
      <c r="AD327" s="3"/>
      <c r="AE327" s="1"/>
    </row>
    <row r="328" spans="1:31" ht="27" customHeight="1" thickBot="1" x14ac:dyDescent="0.35">
      <c r="A328" s="29"/>
      <c r="B328" s="150">
        <v>300</v>
      </c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28">
        <v>1001</v>
      </c>
      <c r="N328" s="27"/>
      <c r="O328" s="54" t="s">
        <v>48</v>
      </c>
      <c r="P328" s="52">
        <v>10</v>
      </c>
      <c r="Q328" s="51">
        <v>1</v>
      </c>
      <c r="R328" s="22">
        <v>1001</v>
      </c>
      <c r="S328" s="50" t="s">
        <v>92</v>
      </c>
      <c r="T328" s="49">
        <v>300</v>
      </c>
      <c r="U328" s="19" t="s">
        <v>1</v>
      </c>
      <c r="V328" s="18"/>
      <c r="W328" s="17"/>
      <c r="X328" s="48">
        <v>1555000</v>
      </c>
      <c r="Y328" s="47">
        <v>1555000</v>
      </c>
      <c r="Z328" s="15" t="s">
        <v>64</v>
      </c>
      <c r="AA328" s="143"/>
      <c r="AB328" s="143"/>
      <c r="AC328" s="143"/>
      <c r="AD328" s="3"/>
      <c r="AE328" s="1"/>
    </row>
    <row r="329" spans="1:31" ht="27" customHeight="1" thickBot="1" x14ac:dyDescent="0.35">
      <c r="A329" s="29"/>
      <c r="B329" s="142">
        <v>310</v>
      </c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28">
        <v>1001</v>
      </c>
      <c r="N329" s="27"/>
      <c r="O329" s="45" t="s">
        <v>85</v>
      </c>
      <c r="P329" s="43">
        <v>10</v>
      </c>
      <c r="Q329" s="42">
        <v>1</v>
      </c>
      <c r="R329" s="22">
        <v>1001</v>
      </c>
      <c r="S329" s="41" t="s">
        <v>92</v>
      </c>
      <c r="T329" s="40">
        <v>310</v>
      </c>
      <c r="U329" s="19" t="s">
        <v>1</v>
      </c>
      <c r="V329" s="18"/>
      <c r="W329" s="17"/>
      <c r="X329" s="39">
        <v>1555000</v>
      </c>
      <c r="Y329" s="38">
        <v>1555000</v>
      </c>
      <c r="Z329" s="15" t="s">
        <v>64</v>
      </c>
      <c r="AA329" s="143"/>
      <c r="AB329" s="143"/>
      <c r="AC329" s="143"/>
      <c r="AD329" s="3"/>
      <c r="AE329" s="1"/>
    </row>
    <row r="330" spans="1:31" ht="15" customHeight="1" thickBot="1" x14ac:dyDescent="0.35">
      <c r="A330" s="29"/>
      <c r="B330" s="155" t="s">
        <v>91</v>
      </c>
      <c r="C330" s="155"/>
      <c r="D330" s="155"/>
      <c r="E330" s="144"/>
      <c r="F330" s="144"/>
      <c r="G330" s="144"/>
      <c r="H330" s="144"/>
      <c r="I330" s="144"/>
      <c r="J330" s="144"/>
      <c r="K330" s="144"/>
      <c r="L330" s="144"/>
      <c r="M330" s="28">
        <v>1002</v>
      </c>
      <c r="N330" s="27"/>
      <c r="O330" s="36" t="s">
        <v>91</v>
      </c>
      <c r="P330" s="34">
        <v>10</v>
      </c>
      <c r="Q330" s="33">
        <v>2</v>
      </c>
      <c r="R330" s="22">
        <v>1002</v>
      </c>
      <c r="S330" s="32" t="s">
        <v>3</v>
      </c>
      <c r="T330" s="31" t="s">
        <v>3</v>
      </c>
      <c r="U330" s="19">
        <v>0</v>
      </c>
      <c r="V330" s="18"/>
      <c r="W330" s="17"/>
      <c r="X330" s="30">
        <v>63571315.780000001</v>
      </c>
      <c r="Y330" s="13">
        <v>65320739.549999997</v>
      </c>
      <c r="Z330" s="15" t="s">
        <v>2</v>
      </c>
      <c r="AA330" s="145"/>
      <c r="AB330" s="145"/>
      <c r="AC330" s="145"/>
      <c r="AD330" s="3"/>
      <c r="AE330" s="1"/>
    </row>
    <row r="331" spans="1:31" ht="28.2" customHeight="1" thickBot="1" x14ac:dyDescent="0.35">
      <c r="A331" s="29"/>
      <c r="B331" s="104"/>
      <c r="C331" s="105"/>
      <c r="D331" s="106"/>
      <c r="E331" s="147" t="s">
        <v>13</v>
      </c>
      <c r="F331" s="147"/>
      <c r="G331" s="147"/>
      <c r="H331" s="147"/>
      <c r="I331" s="148"/>
      <c r="J331" s="148"/>
      <c r="K331" s="148"/>
      <c r="L331" s="148"/>
      <c r="M331" s="28">
        <v>1002</v>
      </c>
      <c r="N331" s="27"/>
      <c r="O331" s="26" t="s">
        <v>12</v>
      </c>
      <c r="P331" s="59">
        <v>10</v>
      </c>
      <c r="Q331" s="58">
        <v>2</v>
      </c>
      <c r="R331" s="22">
        <v>1002</v>
      </c>
      <c r="S331" s="21" t="s">
        <v>11</v>
      </c>
      <c r="T331" s="20" t="s">
        <v>3</v>
      </c>
      <c r="U331" s="19" t="s">
        <v>1</v>
      </c>
      <c r="V331" s="18"/>
      <c r="W331" s="17"/>
      <c r="X331" s="57">
        <v>63571315.780000001</v>
      </c>
      <c r="Y331" s="56">
        <v>65320739.549999997</v>
      </c>
      <c r="Z331" s="15" t="s">
        <v>2</v>
      </c>
      <c r="AA331" s="145"/>
      <c r="AB331" s="145"/>
      <c r="AC331" s="145"/>
      <c r="AD331" s="3"/>
      <c r="AE331" s="1"/>
    </row>
    <row r="332" spans="1:31" ht="15" customHeight="1" thickBot="1" x14ac:dyDescent="0.35">
      <c r="A332" s="29"/>
      <c r="B332" s="113"/>
      <c r="C332" s="114"/>
      <c r="D332" s="114"/>
      <c r="E332" s="110"/>
      <c r="F332" s="110"/>
      <c r="G332" s="110"/>
      <c r="H332" s="112"/>
      <c r="I332" s="149" t="s">
        <v>90</v>
      </c>
      <c r="J332" s="149"/>
      <c r="K332" s="149"/>
      <c r="L332" s="149"/>
      <c r="M332" s="28">
        <v>1002</v>
      </c>
      <c r="N332" s="27"/>
      <c r="O332" s="26" t="s">
        <v>89</v>
      </c>
      <c r="P332" s="59">
        <v>10</v>
      </c>
      <c r="Q332" s="58">
        <v>2</v>
      </c>
      <c r="R332" s="22">
        <v>1002</v>
      </c>
      <c r="S332" s="21" t="s">
        <v>88</v>
      </c>
      <c r="T332" s="20" t="s">
        <v>3</v>
      </c>
      <c r="U332" s="19" t="s">
        <v>1</v>
      </c>
      <c r="V332" s="18"/>
      <c r="W332" s="17"/>
      <c r="X332" s="57">
        <v>2001415.78</v>
      </c>
      <c r="Y332" s="56">
        <v>1977639.55</v>
      </c>
      <c r="Z332" s="15" t="s">
        <v>64</v>
      </c>
      <c r="AA332" s="145"/>
      <c r="AB332" s="145"/>
      <c r="AC332" s="145"/>
      <c r="AD332" s="3"/>
      <c r="AE332" s="1"/>
    </row>
    <row r="333" spans="1:31" ht="66.599999999999994" customHeight="1" thickBot="1" x14ac:dyDescent="0.35">
      <c r="A333" s="29"/>
      <c r="B333" s="150">
        <v>100</v>
      </c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28">
        <v>1002</v>
      </c>
      <c r="N333" s="27"/>
      <c r="O333" s="54" t="s">
        <v>31</v>
      </c>
      <c r="P333" s="52">
        <v>10</v>
      </c>
      <c r="Q333" s="51">
        <v>2</v>
      </c>
      <c r="R333" s="22">
        <v>1002</v>
      </c>
      <c r="S333" s="50" t="s">
        <v>88</v>
      </c>
      <c r="T333" s="49">
        <v>100</v>
      </c>
      <c r="U333" s="19" t="s">
        <v>1</v>
      </c>
      <c r="V333" s="18"/>
      <c r="W333" s="17"/>
      <c r="X333" s="48">
        <v>215357.86</v>
      </c>
      <c r="Y333" s="47">
        <v>188700.95</v>
      </c>
      <c r="Z333" s="15" t="s">
        <v>64</v>
      </c>
      <c r="AA333" s="143"/>
      <c r="AB333" s="143"/>
      <c r="AC333" s="143"/>
      <c r="AD333" s="3"/>
      <c r="AE333" s="1"/>
    </row>
    <row r="334" spans="1:31" ht="27" customHeight="1" thickBot="1" x14ac:dyDescent="0.35">
      <c r="A334" s="29"/>
      <c r="B334" s="142">
        <v>110</v>
      </c>
      <c r="C334" s="142"/>
      <c r="D334" s="142"/>
      <c r="E334" s="142"/>
      <c r="F334" s="142"/>
      <c r="G334" s="142"/>
      <c r="H334" s="142"/>
      <c r="I334" s="142"/>
      <c r="J334" s="142"/>
      <c r="K334" s="142"/>
      <c r="L334" s="142"/>
      <c r="M334" s="28">
        <v>1002</v>
      </c>
      <c r="N334" s="27"/>
      <c r="O334" s="45" t="s">
        <v>30</v>
      </c>
      <c r="P334" s="43">
        <v>10</v>
      </c>
      <c r="Q334" s="42">
        <v>2</v>
      </c>
      <c r="R334" s="22">
        <v>1002</v>
      </c>
      <c r="S334" s="41" t="s">
        <v>88</v>
      </c>
      <c r="T334" s="40">
        <v>110</v>
      </c>
      <c r="U334" s="19" t="s">
        <v>1</v>
      </c>
      <c r="V334" s="18"/>
      <c r="W334" s="17"/>
      <c r="X334" s="39">
        <v>215357.86</v>
      </c>
      <c r="Y334" s="38">
        <v>188700.95</v>
      </c>
      <c r="Z334" s="15" t="s">
        <v>64</v>
      </c>
      <c r="AA334" s="143"/>
      <c r="AB334" s="143"/>
      <c r="AC334" s="143"/>
      <c r="AD334" s="3"/>
      <c r="AE334" s="1"/>
    </row>
    <row r="335" spans="1:31" ht="27" customHeight="1" thickBot="1" x14ac:dyDescent="0.35">
      <c r="A335" s="29"/>
      <c r="B335" s="156">
        <v>200</v>
      </c>
      <c r="C335" s="156"/>
      <c r="D335" s="156"/>
      <c r="E335" s="156"/>
      <c r="F335" s="156"/>
      <c r="G335" s="156"/>
      <c r="H335" s="156"/>
      <c r="I335" s="156"/>
      <c r="J335" s="156"/>
      <c r="K335" s="156"/>
      <c r="L335" s="156"/>
      <c r="M335" s="28">
        <v>1002</v>
      </c>
      <c r="N335" s="27"/>
      <c r="O335" s="80" t="s">
        <v>19</v>
      </c>
      <c r="P335" s="78">
        <v>10</v>
      </c>
      <c r="Q335" s="77">
        <v>2</v>
      </c>
      <c r="R335" s="22">
        <v>1002</v>
      </c>
      <c r="S335" s="76" t="s">
        <v>88</v>
      </c>
      <c r="T335" s="75">
        <v>200</v>
      </c>
      <c r="U335" s="19" t="s">
        <v>1</v>
      </c>
      <c r="V335" s="18"/>
      <c r="W335" s="17"/>
      <c r="X335" s="74">
        <v>1786057.92</v>
      </c>
      <c r="Y335" s="73">
        <v>1788938.6</v>
      </c>
      <c r="Z335" s="15" t="s">
        <v>64</v>
      </c>
      <c r="AA335" s="143"/>
      <c r="AB335" s="143"/>
      <c r="AC335" s="143"/>
      <c r="AD335" s="3"/>
      <c r="AE335" s="1"/>
    </row>
    <row r="336" spans="1:31" ht="40.200000000000003" customHeight="1" thickBot="1" x14ac:dyDescent="0.35">
      <c r="A336" s="29"/>
      <c r="B336" s="142">
        <v>240</v>
      </c>
      <c r="C336" s="142"/>
      <c r="D336" s="142"/>
      <c r="E336" s="142"/>
      <c r="F336" s="142"/>
      <c r="G336" s="142"/>
      <c r="H336" s="142"/>
      <c r="I336" s="142"/>
      <c r="J336" s="142"/>
      <c r="K336" s="142"/>
      <c r="L336" s="142"/>
      <c r="M336" s="28">
        <v>1002</v>
      </c>
      <c r="N336" s="27"/>
      <c r="O336" s="45" t="s">
        <v>18</v>
      </c>
      <c r="P336" s="43">
        <v>10</v>
      </c>
      <c r="Q336" s="42">
        <v>2</v>
      </c>
      <c r="R336" s="22">
        <v>1002</v>
      </c>
      <c r="S336" s="41" t="s">
        <v>88</v>
      </c>
      <c r="T336" s="40">
        <v>240</v>
      </c>
      <c r="U336" s="19" t="s">
        <v>1</v>
      </c>
      <c r="V336" s="18"/>
      <c r="W336" s="17"/>
      <c r="X336" s="39">
        <v>1786057.92</v>
      </c>
      <c r="Y336" s="38">
        <v>1788938.6</v>
      </c>
      <c r="Z336" s="15" t="s">
        <v>64</v>
      </c>
      <c r="AA336" s="143"/>
      <c r="AB336" s="143"/>
      <c r="AC336" s="143"/>
      <c r="AD336" s="3"/>
      <c r="AE336" s="1"/>
    </row>
    <row r="337" spans="1:31" ht="42" customHeight="1" thickBot="1" x14ac:dyDescent="0.35">
      <c r="A337" s="29"/>
      <c r="B337" s="115"/>
      <c r="C337" s="116"/>
      <c r="D337" s="116"/>
      <c r="E337" s="110"/>
      <c r="F337" s="110"/>
      <c r="G337" s="110"/>
      <c r="H337" s="112"/>
      <c r="I337" s="154" t="s">
        <v>87</v>
      </c>
      <c r="J337" s="154"/>
      <c r="K337" s="154"/>
      <c r="L337" s="154"/>
      <c r="M337" s="28">
        <v>1002</v>
      </c>
      <c r="N337" s="27"/>
      <c r="O337" s="36" t="s">
        <v>86</v>
      </c>
      <c r="P337" s="34">
        <v>10</v>
      </c>
      <c r="Q337" s="33">
        <v>2</v>
      </c>
      <c r="R337" s="22">
        <v>1002</v>
      </c>
      <c r="S337" s="32" t="s">
        <v>84</v>
      </c>
      <c r="T337" s="31" t="s">
        <v>3</v>
      </c>
      <c r="U337" s="19" t="s">
        <v>1</v>
      </c>
      <c r="V337" s="18"/>
      <c r="W337" s="17"/>
      <c r="X337" s="30">
        <v>138600</v>
      </c>
      <c r="Y337" s="13">
        <v>138600</v>
      </c>
      <c r="Z337" s="15" t="s">
        <v>64</v>
      </c>
      <c r="AA337" s="145"/>
      <c r="AB337" s="145"/>
      <c r="AC337" s="145"/>
      <c r="AD337" s="3"/>
      <c r="AE337" s="1"/>
    </row>
    <row r="338" spans="1:31" ht="27" customHeight="1" thickBot="1" x14ac:dyDescent="0.35">
      <c r="A338" s="29"/>
      <c r="B338" s="150">
        <v>300</v>
      </c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28">
        <v>1002</v>
      </c>
      <c r="N338" s="27"/>
      <c r="O338" s="54" t="s">
        <v>48</v>
      </c>
      <c r="P338" s="52">
        <v>10</v>
      </c>
      <c r="Q338" s="51">
        <v>2</v>
      </c>
      <c r="R338" s="22">
        <v>1002</v>
      </c>
      <c r="S338" s="50" t="s">
        <v>84</v>
      </c>
      <c r="T338" s="49">
        <v>300</v>
      </c>
      <c r="U338" s="19" t="s">
        <v>1</v>
      </c>
      <c r="V338" s="18"/>
      <c r="W338" s="17"/>
      <c r="X338" s="48">
        <v>138600</v>
      </c>
      <c r="Y338" s="47">
        <v>138600</v>
      </c>
      <c r="Z338" s="15" t="s">
        <v>64</v>
      </c>
      <c r="AA338" s="143"/>
      <c r="AB338" s="143"/>
      <c r="AC338" s="143"/>
      <c r="AD338" s="3"/>
      <c r="AE338" s="1"/>
    </row>
    <row r="339" spans="1:31" ht="27" customHeight="1" thickBot="1" x14ac:dyDescent="0.35">
      <c r="A339" s="29"/>
      <c r="B339" s="142">
        <v>310</v>
      </c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28">
        <v>1002</v>
      </c>
      <c r="N339" s="27"/>
      <c r="O339" s="45" t="s">
        <v>85</v>
      </c>
      <c r="P339" s="43">
        <v>10</v>
      </c>
      <c r="Q339" s="42">
        <v>2</v>
      </c>
      <c r="R339" s="22">
        <v>1002</v>
      </c>
      <c r="S339" s="41" t="s">
        <v>84</v>
      </c>
      <c r="T339" s="40">
        <v>310</v>
      </c>
      <c r="U339" s="19" t="s">
        <v>1</v>
      </c>
      <c r="V339" s="18"/>
      <c r="W339" s="17"/>
      <c r="X339" s="39">
        <v>138600</v>
      </c>
      <c r="Y339" s="38">
        <v>138600</v>
      </c>
      <c r="Z339" s="15" t="s">
        <v>64</v>
      </c>
      <c r="AA339" s="143"/>
      <c r="AB339" s="143"/>
      <c r="AC339" s="143"/>
      <c r="AD339" s="3"/>
      <c r="AE339" s="1"/>
    </row>
    <row r="340" spans="1:31" ht="55.8" customHeight="1" thickBot="1" x14ac:dyDescent="0.35">
      <c r="A340" s="29"/>
      <c r="B340" s="115"/>
      <c r="C340" s="116"/>
      <c r="D340" s="116"/>
      <c r="E340" s="110"/>
      <c r="F340" s="110"/>
      <c r="G340" s="110"/>
      <c r="H340" s="112"/>
      <c r="I340" s="154" t="s">
        <v>83</v>
      </c>
      <c r="J340" s="154"/>
      <c r="K340" s="154"/>
      <c r="L340" s="154"/>
      <c r="M340" s="28">
        <v>1002</v>
      </c>
      <c r="N340" s="27"/>
      <c r="O340" s="36" t="s">
        <v>82</v>
      </c>
      <c r="P340" s="34">
        <v>10</v>
      </c>
      <c r="Q340" s="33">
        <v>2</v>
      </c>
      <c r="R340" s="22">
        <v>1002</v>
      </c>
      <c r="S340" s="32" t="s">
        <v>81</v>
      </c>
      <c r="T340" s="31" t="s">
        <v>3</v>
      </c>
      <c r="U340" s="19" t="s">
        <v>1</v>
      </c>
      <c r="V340" s="18"/>
      <c r="W340" s="17"/>
      <c r="X340" s="30">
        <v>45746000</v>
      </c>
      <c r="Y340" s="13">
        <v>47982300</v>
      </c>
      <c r="Z340" s="15" t="s">
        <v>5</v>
      </c>
      <c r="AA340" s="145"/>
      <c r="AB340" s="145"/>
      <c r="AC340" s="145"/>
      <c r="AD340" s="3"/>
      <c r="AE340" s="1"/>
    </row>
    <row r="341" spans="1:31" ht="66.599999999999994" customHeight="1" thickBot="1" x14ac:dyDescent="0.35">
      <c r="A341" s="29"/>
      <c r="B341" s="150">
        <v>100</v>
      </c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28">
        <v>1002</v>
      </c>
      <c r="N341" s="27"/>
      <c r="O341" s="54" t="s">
        <v>31</v>
      </c>
      <c r="P341" s="52">
        <v>10</v>
      </c>
      <c r="Q341" s="51">
        <v>2</v>
      </c>
      <c r="R341" s="22">
        <v>1002</v>
      </c>
      <c r="S341" s="50" t="s">
        <v>81</v>
      </c>
      <c r="T341" s="49">
        <v>100</v>
      </c>
      <c r="U341" s="19" t="s">
        <v>1</v>
      </c>
      <c r="V341" s="18"/>
      <c r="W341" s="17"/>
      <c r="X341" s="48">
        <v>29858714</v>
      </c>
      <c r="Y341" s="47">
        <v>31340449</v>
      </c>
      <c r="Z341" s="15" t="s">
        <v>5</v>
      </c>
      <c r="AA341" s="143"/>
      <c r="AB341" s="143"/>
      <c r="AC341" s="143"/>
      <c r="AD341" s="3"/>
      <c r="AE341" s="1"/>
    </row>
    <row r="342" spans="1:31" ht="27" customHeight="1" thickBot="1" x14ac:dyDescent="0.35">
      <c r="A342" s="29"/>
      <c r="B342" s="142">
        <v>110</v>
      </c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28">
        <v>1002</v>
      </c>
      <c r="N342" s="27"/>
      <c r="O342" s="45" t="s">
        <v>30</v>
      </c>
      <c r="P342" s="43">
        <v>10</v>
      </c>
      <c r="Q342" s="42">
        <v>2</v>
      </c>
      <c r="R342" s="22">
        <v>1002</v>
      </c>
      <c r="S342" s="41" t="s">
        <v>81</v>
      </c>
      <c r="T342" s="40">
        <v>110</v>
      </c>
      <c r="U342" s="19" t="s">
        <v>1</v>
      </c>
      <c r="V342" s="18"/>
      <c r="W342" s="17"/>
      <c r="X342" s="39">
        <v>29858714</v>
      </c>
      <c r="Y342" s="38">
        <v>31340449</v>
      </c>
      <c r="Z342" s="15" t="s">
        <v>5</v>
      </c>
      <c r="AA342" s="143"/>
      <c r="AB342" s="143"/>
      <c r="AC342" s="143"/>
      <c r="AD342" s="3"/>
      <c r="AE342" s="1"/>
    </row>
    <row r="343" spans="1:31" ht="27" customHeight="1" thickBot="1" x14ac:dyDescent="0.35">
      <c r="A343" s="29"/>
      <c r="B343" s="156">
        <v>200</v>
      </c>
      <c r="C343" s="156"/>
      <c r="D343" s="156"/>
      <c r="E343" s="156"/>
      <c r="F343" s="156"/>
      <c r="G343" s="156"/>
      <c r="H343" s="156"/>
      <c r="I343" s="156"/>
      <c r="J343" s="156"/>
      <c r="K343" s="156"/>
      <c r="L343" s="156"/>
      <c r="M343" s="28">
        <v>1002</v>
      </c>
      <c r="N343" s="27"/>
      <c r="O343" s="80" t="s">
        <v>19</v>
      </c>
      <c r="P343" s="78">
        <v>10</v>
      </c>
      <c r="Q343" s="77">
        <v>2</v>
      </c>
      <c r="R343" s="22">
        <v>1002</v>
      </c>
      <c r="S343" s="76" t="s">
        <v>81</v>
      </c>
      <c r="T343" s="75">
        <v>200</v>
      </c>
      <c r="U343" s="19" t="s">
        <v>1</v>
      </c>
      <c r="V343" s="18"/>
      <c r="W343" s="17"/>
      <c r="X343" s="74">
        <v>742300</v>
      </c>
      <c r="Y343" s="73">
        <v>742300</v>
      </c>
      <c r="Z343" s="15" t="s">
        <v>5</v>
      </c>
      <c r="AA343" s="143"/>
      <c r="AB343" s="143"/>
      <c r="AC343" s="143"/>
      <c r="AD343" s="3"/>
      <c r="AE343" s="1"/>
    </row>
    <row r="344" spans="1:31" ht="40.200000000000003" customHeight="1" thickBot="1" x14ac:dyDescent="0.35">
      <c r="A344" s="29"/>
      <c r="B344" s="142">
        <v>240</v>
      </c>
      <c r="C344" s="142"/>
      <c r="D344" s="142"/>
      <c r="E344" s="142"/>
      <c r="F344" s="142"/>
      <c r="G344" s="142"/>
      <c r="H344" s="142"/>
      <c r="I344" s="142"/>
      <c r="J344" s="142"/>
      <c r="K344" s="142"/>
      <c r="L344" s="142"/>
      <c r="M344" s="28">
        <v>1002</v>
      </c>
      <c r="N344" s="27"/>
      <c r="O344" s="45" t="s">
        <v>18</v>
      </c>
      <c r="P344" s="43">
        <v>10</v>
      </c>
      <c r="Q344" s="42">
        <v>2</v>
      </c>
      <c r="R344" s="22">
        <v>1002</v>
      </c>
      <c r="S344" s="41" t="s">
        <v>81</v>
      </c>
      <c r="T344" s="40">
        <v>240</v>
      </c>
      <c r="U344" s="19" t="s">
        <v>1</v>
      </c>
      <c r="V344" s="18"/>
      <c r="W344" s="17"/>
      <c r="X344" s="39">
        <v>742300</v>
      </c>
      <c r="Y344" s="38">
        <v>742300</v>
      </c>
      <c r="Z344" s="15" t="s">
        <v>5</v>
      </c>
      <c r="AA344" s="143"/>
      <c r="AB344" s="143"/>
      <c r="AC344" s="143"/>
      <c r="AD344" s="3"/>
      <c r="AE344" s="1"/>
    </row>
    <row r="345" spans="1:31" ht="40.200000000000003" customHeight="1" thickBot="1" x14ac:dyDescent="0.35">
      <c r="A345" s="29"/>
      <c r="B345" s="156">
        <v>600</v>
      </c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28">
        <v>1002</v>
      </c>
      <c r="N345" s="27"/>
      <c r="O345" s="80" t="s">
        <v>27</v>
      </c>
      <c r="P345" s="78">
        <v>10</v>
      </c>
      <c r="Q345" s="77">
        <v>2</v>
      </c>
      <c r="R345" s="22">
        <v>1002</v>
      </c>
      <c r="S345" s="76" t="s">
        <v>81</v>
      </c>
      <c r="T345" s="75">
        <v>600</v>
      </c>
      <c r="U345" s="19" t="s">
        <v>74</v>
      </c>
      <c r="V345" s="18"/>
      <c r="W345" s="17"/>
      <c r="X345" s="74">
        <v>15122986</v>
      </c>
      <c r="Y345" s="73">
        <v>15877551</v>
      </c>
      <c r="Z345" s="15" t="s">
        <v>5</v>
      </c>
      <c r="AA345" s="143"/>
      <c r="AB345" s="143"/>
      <c r="AC345" s="143"/>
      <c r="AD345" s="3"/>
      <c r="AE345" s="1"/>
    </row>
    <row r="346" spans="1:31" ht="15" customHeight="1" thickBot="1" x14ac:dyDescent="0.35">
      <c r="A346" s="29"/>
      <c r="B346" s="142">
        <v>610</v>
      </c>
      <c r="C346" s="142"/>
      <c r="D346" s="142"/>
      <c r="E346" s="142"/>
      <c r="F346" s="142"/>
      <c r="G346" s="142"/>
      <c r="H346" s="142"/>
      <c r="I346" s="142"/>
      <c r="J346" s="142"/>
      <c r="K346" s="142"/>
      <c r="L346" s="142"/>
      <c r="M346" s="28">
        <v>1002</v>
      </c>
      <c r="N346" s="27"/>
      <c r="O346" s="45" t="s">
        <v>26</v>
      </c>
      <c r="P346" s="43">
        <v>10</v>
      </c>
      <c r="Q346" s="42">
        <v>2</v>
      </c>
      <c r="R346" s="22">
        <v>1002</v>
      </c>
      <c r="S346" s="41" t="s">
        <v>81</v>
      </c>
      <c r="T346" s="40">
        <v>610</v>
      </c>
      <c r="U346" s="19" t="s">
        <v>74</v>
      </c>
      <c r="V346" s="18"/>
      <c r="W346" s="17"/>
      <c r="X346" s="39">
        <v>15122986</v>
      </c>
      <c r="Y346" s="38">
        <v>15877551</v>
      </c>
      <c r="Z346" s="15" t="s">
        <v>5</v>
      </c>
      <c r="AA346" s="143"/>
      <c r="AB346" s="143"/>
      <c r="AC346" s="143"/>
      <c r="AD346" s="3"/>
      <c r="AE346" s="1"/>
    </row>
    <row r="347" spans="1:31" ht="15" customHeight="1" thickBot="1" x14ac:dyDescent="0.35">
      <c r="A347" s="29"/>
      <c r="B347" s="156">
        <v>800</v>
      </c>
      <c r="C347" s="156"/>
      <c r="D347" s="156"/>
      <c r="E347" s="156"/>
      <c r="F347" s="156"/>
      <c r="G347" s="156"/>
      <c r="H347" s="156"/>
      <c r="I347" s="156"/>
      <c r="J347" s="156"/>
      <c r="K347" s="156"/>
      <c r="L347" s="156"/>
      <c r="M347" s="28">
        <v>1002</v>
      </c>
      <c r="N347" s="27"/>
      <c r="O347" s="80" t="s">
        <v>37</v>
      </c>
      <c r="P347" s="78">
        <v>10</v>
      </c>
      <c r="Q347" s="77">
        <v>2</v>
      </c>
      <c r="R347" s="22">
        <v>1002</v>
      </c>
      <c r="S347" s="76" t="s">
        <v>81</v>
      </c>
      <c r="T347" s="75">
        <v>800</v>
      </c>
      <c r="U347" s="19" t="s">
        <v>1</v>
      </c>
      <c r="V347" s="18"/>
      <c r="W347" s="17"/>
      <c r="X347" s="74">
        <v>22000</v>
      </c>
      <c r="Y347" s="73">
        <v>22000</v>
      </c>
      <c r="Z347" s="15" t="s">
        <v>5</v>
      </c>
      <c r="AA347" s="143"/>
      <c r="AB347" s="143"/>
      <c r="AC347" s="143"/>
      <c r="AD347" s="3"/>
      <c r="AE347" s="1"/>
    </row>
    <row r="348" spans="1:31" ht="15" customHeight="1" thickBot="1" x14ac:dyDescent="0.35">
      <c r="A348" s="29"/>
      <c r="B348" s="142">
        <v>850</v>
      </c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28">
        <v>1002</v>
      </c>
      <c r="N348" s="27"/>
      <c r="O348" s="45" t="s">
        <v>36</v>
      </c>
      <c r="P348" s="43">
        <v>10</v>
      </c>
      <c r="Q348" s="42">
        <v>2</v>
      </c>
      <c r="R348" s="22">
        <v>1002</v>
      </c>
      <c r="S348" s="41" t="s">
        <v>81</v>
      </c>
      <c r="T348" s="40">
        <v>850</v>
      </c>
      <c r="U348" s="19" t="s">
        <v>1</v>
      </c>
      <c r="V348" s="18"/>
      <c r="W348" s="17"/>
      <c r="X348" s="39">
        <v>22000</v>
      </c>
      <c r="Y348" s="38">
        <v>22000</v>
      </c>
      <c r="Z348" s="15" t="s">
        <v>5</v>
      </c>
      <c r="AA348" s="143"/>
      <c r="AB348" s="143"/>
      <c r="AC348" s="143"/>
      <c r="AD348" s="3"/>
      <c r="AE348" s="1"/>
    </row>
    <row r="349" spans="1:31" ht="15" customHeight="1" thickBot="1" x14ac:dyDescent="0.35">
      <c r="A349" s="29"/>
      <c r="B349" s="104"/>
      <c r="C349" s="105"/>
      <c r="D349" s="105"/>
      <c r="E349" s="109"/>
      <c r="F349" s="71"/>
      <c r="G349" s="152" t="s">
        <v>80</v>
      </c>
      <c r="H349" s="152"/>
      <c r="I349" s="153"/>
      <c r="J349" s="153"/>
      <c r="K349" s="153"/>
      <c r="L349" s="153"/>
      <c r="M349" s="28">
        <v>1002</v>
      </c>
      <c r="N349" s="27"/>
      <c r="O349" s="36" t="s">
        <v>79</v>
      </c>
      <c r="P349" s="34">
        <v>10</v>
      </c>
      <c r="Q349" s="33">
        <v>2</v>
      </c>
      <c r="R349" s="22">
        <v>1002</v>
      </c>
      <c r="S349" s="32" t="s">
        <v>78</v>
      </c>
      <c r="T349" s="31" t="s">
        <v>3</v>
      </c>
      <c r="U349" s="19" t="s">
        <v>1</v>
      </c>
      <c r="V349" s="18"/>
      <c r="W349" s="17"/>
      <c r="X349" s="30">
        <v>15685300</v>
      </c>
      <c r="Y349" s="13">
        <v>15222200</v>
      </c>
      <c r="Z349" s="15" t="s">
        <v>73</v>
      </c>
      <c r="AA349" s="145"/>
      <c r="AB349" s="145"/>
      <c r="AC349" s="145"/>
      <c r="AD349" s="3"/>
      <c r="AE349" s="1"/>
    </row>
    <row r="350" spans="1:31" ht="111" customHeight="1" thickBot="1" x14ac:dyDescent="0.35">
      <c r="A350" s="29"/>
      <c r="B350" s="157"/>
      <c r="C350" s="158"/>
      <c r="D350" s="158"/>
      <c r="E350" s="148"/>
      <c r="F350" s="148"/>
      <c r="G350" s="153"/>
      <c r="H350" s="159"/>
      <c r="I350" s="149" t="s">
        <v>77</v>
      </c>
      <c r="J350" s="149"/>
      <c r="K350" s="149"/>
      <c r="L350" s="149"/>
      <c r="M350" s="28">
        <v>1002</v>
      </c>
      <c r="N350" s="27"/>
      <c r="O350" s="26" t="s">
        <v>76</v>
      </c>
      <c r="P350" s="59">
        <v>10</v>
      </c>
      <c r="Q350" s="58">
        <v>2</v>
      </c>
      <c r="R350" s="22">
        <v>1002</v>
      </c>
      <c r="S350" s="21" t="s">
        <v>75</v>
      </c>
      <c r="T350" s="20" t="s">
        <v>3</v>
      </c>
      <c r="U350" s="19" t="s">
        <v>1</v>
      </c>
      <c r="V350" s="18"/>
      <c r="W350" s="17"/>
      <c r="X350" s="57">
        <v>15685300</v>
      </c>
      <c r="Y350" s="56">
        <v>15222200</v>
      </c>
      <c r="Z350" s="15" t="s">
        <v>73</v>
      </c>
      <c r="AA350" s="145"/>
      <c r="AB350" s="145"/>
      <c r="AC350" s="145"/>
      <c r="AD350" s="3"/>
      <c r="AE350" s="1"/>
    </row>
    <row r="351" spans="1:31" ht="27" customHeight="1" thickBot="1" x14ac:dyDescent="0.35">
      <c r="A351" s="29"/>
      <c r="B351" s="156">
        <v>200</v>
      </c>
      <c r="C351" s="156"/>
      <c r="D351" s="156"/>
      <c r="E351" s="156"/>
      <c r="F351" s="156"/>
      <c r="G351" s="156"/>
      <c r="H351" s="156"/>
      <c r="I351" s="156"/>
      <c r="J351" s="156"/>
      <c r="K351" s="156"/>
      <c r="L351" s="156"/>
      <c r="M351" s="28">
        <v>1002</v>
      </c>
      <c r="N351" s="27"/>
      <c r="O351" s="80" t="s">
        <v>19</v>
      </c>
      <c r="P351" s="78">
        <v>10</v>
      </c>
      <c r="Q351" s="77">
        <v>2</v>
      </c>
      <c r="R351" s="22">
        <v>1002</v>
      </c>
      <c r="S351" s="76" t="s">
        <v>75</v>
      </c>
      <c r="T351" s="75">
        <v>200</v>
      </c>
      <c r="U351" s="19" t="s">
        <v>1</v>
      </c>
      <c r="V351" s="18"/>
      <c r="W351" s="17"/>
      <c r="X351" s="74">
        <v>15685300</v>
      </c>
      <c r="Y351" s="73">
        <v>15222200</v>
      </c>
      <c r="Z351" s="15" t="s">
        <v>73</v>
      </c>
      <c r="AA351" s="143"/>
      <c r="AB351" s="143"/>
      <c r="AC351" s="143"/>
      <c r="AD351" s="3"/>
      <c r="AE351" s="1"/>
    </row>
    <row r="352" spans="1:31" ht="40.200000000000003" customHeight="1" thickBot="1" x14ac:dyDescent="0.35">
      <c r="A352" s="29"/>
      <c r="B352" s="142">
        <v>240</v>
      </c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28">
        <v>1002</v>
      </c>
      <c r="N352" s="27"/>
      <c r="O352" s="45" t="s">
        <v>18</v>
      </c>
      <c r="P352" s="43">
        <v>10</v>
      </c>
      <c r="Q352" s="42">
        <v>2</v>
      </c>
      <c r="R352" s="22">
        <v>1002</v>
      </c>
      <c r="S352" s="41" t="s">
        <v>75</v>
      </c>
      <c r="T352" s="40">
        <v>240</v>
      </c>
      <c r="U352" s="19" t="s">
        <v>1</v>
      </c>
      <c r="V352" s="18"/>
      <c r="W352" s="17"/>
      <c r="X352" s="39">
        <v>15685300</v>
      </c>
      <c r="Y352" s="38">
        <v>15222200</v>
      </c>
      <c r="Z352" s="15" t="s">
        <v>73</v>
      </c>
      <c r="AA352" s="143"/>
      <c r="AB352" s="143"/>
      <c r="AC352" s="143"/>
      <c r="AD352" s="3"/>
      <c r="AE352" s="1"/>
    </row>
    <row r="353" spans="1:31" ht="15" customHeight="1" thickBot="1" x14ac:dyDescent="0.35">
      <c r="A353" s="29"/>
      <c r="B353" s="155" t="s">
        <v>72</v>
      </c>
      <c r="C353" s="155"/>
      <c r="D353" s="155"/>
      <c r="E353" s="144"/>
      <c r="F353" s="144"/>
      <c r="G353" s="144"/>
      <c r="H353" s="144"/>
      <c r="I353" s="144"/>
      <c r="J353" s="144"/>
      <c r="K353" s="144"/>
      <c r="L353" s="144"/>
      <c r="M353" s="28">
        <v>1003</v>
      </c>
      <c r="N353" s="27"/>
      <c r="O353" s="36" t="s">
        <v>72</v>
      </c>
      <c r="P353" s="34">
        <v>10</v>
      </c>
      <c r="Q353" s="33">
        <v>3</v>
      </c>
      <c r="R353" s="22">
        <v>1003</v>
      </c>
      <c r="S353" s="32" t="s">
        <v>3</v>
      </c>
      <c r="T353" s="31" t="s">
        <v>3</v>
      </c>
      <c r="U353" s="19">
        <v>0</v>
      </c>
      <c r="V353" s="18"/>
      <c r="W353" s="17"/>
      <c r="X353" s="30">
        <v>5053413</v>
      </c>
      <c r="Y353" s="13">
        <v>989400</v>
      </c>
      <c r="Z353" s="15" t="s">
        <v>2</v>
      </c>
      <c r="AA353" s="145"/>
      <c r="AB353" s="145"/>
      <c r="AC353" s="145"/>
      <c r="AD353" s="3"/>
      <c r="AE353" s="1"/>
    </row>
    <row r="354" spans="1:31" ht="28.2" customHeight="1" thickBot="1" x14ac:dyDescent="0.35">
      <c r="A354" s="29"/>
      <c r="B354" s="104"/>
      <c r="C354" s="105"/>
      <c r="D354" s="106"/>
      <c r="E354" s="147" t="s">
        <v>71</v>
      </c>
      <c r="F354" s="147"/>
      <c r="G354" s="147"/>
      <c r="H354" s="147"/>
      <c r="I354" s="148"/>
      <c r="J354" s="148"/>
      <c r="K354" s="148"/>
      <c r="L354" s="148"/>
      <c r="M354" s="28">
        <v>1003</v>
      </c>
      <c r="N354" s="27"/>
      <c r="O354" s="26" t="s">
        <v>70</v>
      </c>
      <c r="P354" s="59">
        <v>10</v>
      </c>
      <c r="Q354" s="58">
        <v>3</v>
      </c>
      <c r="R354" s="22">
        <v>1003</v>
      </c>
      <c r="S354" s="21" t="s">
        <v>69</v>
      </c>
      <c r="T354" s="20" t="s">
        <v>3</v>
      </c>
      <c r="U354" s="19" t="s">
        <v>1</v>
      </c>
      <c r="V354" s="18"/>
      <c r="W354" s="17"/>
      <c r="X354" s="57">
        <v>948150</v>
      </c>
      <c r="Y354" s="56">
        <v>989400</v>
      </c>
      <c r="Z354" s="15" t="s">
        <v>2</v>
      </c>
      <c r="AA354" s="145"/>
      <c r="AB354" s="145"/>
      <c r="AC354" s="145"/>
      <c r="AD354" s="3"/>
      <c r="AE354" s="1"/>
    </row>
    <row r="355" spans="1:31" ht="69.599999999999994" customHeight="1" thickBot="1" x14ac:dyDescent="0.35">
      <c r="A355" s="29"/>
      <c r="B355" s="113"/>
      <c r="C355" s="114"/>
      <c r="D355" s="114"/>
      <c r="E355" s="110"/>
      <c r="F355" s="110"/>
      <c r="G355" s="110"/>
      <c r="H355" s="112"/>
      <c r="I355" s="149" t="s">
        <v>68</v>
      </c>
      <c r="J355" s="149"/>
      <c r="K355" s="149"/>
      <c r="L355" s="149"/>
      <c r="M355" s="28">
        <v>1003</v>
      </c>
      <c r="N355" s="27"/>
      <c r="O355" s="26" t="s">
        <v>67</v>
      </c>
      <c r="P355" s="59">
        <v>10</v>
      </c>
      <c r="Q355" s="58">
        <v>3</v>
      </c>
      <c r="R355" s="22">
        <v>1003</v>
      </c>
      <c r="S355" s="21" t="s">
        <v>66</v>
      </c>
      <c r="T355" s="20" t="s">
        <v>3</v>
      </c>
      <c r="U355" s="19" t="s">
        <v>1</v>
      </c>
      <c r="V355" s="18"/>
      <c r="W355" s="17"/>
      <c r="X355" s="57">
        <v>948150</v>
      </c>
      <c r="Y355" s="56">
        <v>989400</v>
      </c>
      <c r="Z355" s="15" t="s">
        <v>65</v>
      </c>
      <c r="AA355" s="145"/>
      <c r="AB355" s="145"/>
      <c r="AC355" s="145"/>
      <c r="AD355" s="3"/>
      <c r="AE355" s="1"/>
    </row>
    <row r="356" spans="1:31" ht="27" customHeight="1" thickBot="1" x14ac:dyDescent="0.35">
      <c r="A356" s="29"/>
      <c r="B356" s="150">
        <v>300</v>
      </c>
      <c r="C356" s="150"/>
      <c r="D356" s="150"/>
      <c r="E356" s="150"/>
      <c r="F356" s="150"/>
      <c r="G356" s="150"/>
      <c r="H356" s="150"/>
      <c r="I356" s="150"/>
      <c r="J356" s="150"/>
      <c r="K356" s="150"/>
      <c r="L356" s="150"/>
      <c r="M356" s="28">
        <v>1003</v>
      </c>
      <c r="N356" s="27"/>
      <c r="O356" s="54" t="s">
        <v>48</v>
      </c>
      <c r="P356" s="52">
        <v>10</v>
      </c>
      <c r="Q356" s="51">
        <v>3</v>
      </c>
      <c r="R356" s="22">
        <v>1003</v>
      </c>
      <c r="S356" s="50" t="s">
        <v>66</v>
      </c>
      <c r="T356" s="49">
        <v>300</v>
      </c>
      <c r="U356" s="19" t="s">
        <v>1</v>
      </c>
      <c r="V356" s="18"/>
      <c r="W356" s="17"/>
      <c r="X356" s="48">
        <v>948150</v>
      </c>
      <c r="Y356" s="47">
        <v>989400</v>
      </c>
      <c r="Z356" s="15" t="s">
        <v>65</v>
      </c>
      <c r="AA356" s="143"/>
      <c r="AB356" s="143"/>
      <c r="AC356" s="143"/>
      <c r="AD356" s="3"/>
      <c r="AE356" s="1"/>
    </row>
    <row r="357" spans="1:31" ht="27" customHeight="1" thickBot="1" x14ac:dyDescent="0.35">
      <c r="A357" s="29"/>
      <c r="B357" s="142">
        <v>320</v>
      </c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28">
        <v>1003</v>
      </c>
      <c r="N357" s="27"/>
      <c r="O357" s="45" t="s">
        <v>47</v>
      </c>
      <c r="P357" s="43">
        <v>10</v>
      </c>
      <c r="Q357" s="42">
        <v>3</v>
      </c>
      <c r="R357" s="22">
        <v>1003</v>
      </c>
      <c r="S357" s="41" t="s">
        <v>66</v>
      </c>
      <c r="T357" s="40">
        <v>320</v>
      </c>
      <c r="U357" s="19" t="s">
        <v>1</v>
      </c>
      <c r="V357" s="18"/>
      <c r="W357" s="17"/>
      <c r="X357" s="39">
        <v>948150</v>
      </c>
      <c r="Y357" s="38">
        <v>989400</v>
      </c>
      <c r="Z357" s="15" t="s">
        <v>65</v>
      </c>
      <c r="AA357" s="143"/>
      <c r="AB357" s="143"/>
      <c r="AC357" s="143"/>
      <c r="AD357" s="3"/>
      <c r="AE357" s="1"/>
    </row>
    <row r="358" spans="1:31" ht="28.2" customHeight="1" thickBot="1" x14ac:dyDescent="0.35">
      <c r="A358" s="29"/>
      <c r="B358" s="104"/>
      <c r="C358" s="105"/>
      <c r="D358" s="106"/>
      <c r="E358" s="152" t="s">
        <v>13</v>
      </c>
      <c r="F358" s="152"/>
      <c r="G358" s="152"/>
      <c r="H358" s="152"/>
      <c r="I358" s="153"/>
      <c r="J358" s="153"/>
      <c r="K358" s="153"/>
      <c r="L358" s="153"/>
      <c r="M358" s="28">
        <v>1003</v>
      </c>
      <c r="N358" s="27"/>
      <c r="O358" s="36" t="s">
        <v>12</v>
      </c>
      <c r="P358" s="34">
        <v>10</v>
      </c>
      <c r="Q358" s="33">
        <v>3</v>
      </c>
      <c r="R358" s="22">
        <v>1003</v>
      </c>
      <c r="S358" s="32" t="s">
        <v>11</v>
      </c>
      <c r="T358" s="31" t="s">
        <v>3</v>
      </c>
      <c r="U358" s="19" t="s">
        <v>1</v>
      </c>
      <c r="V358" s="18"/>
      <c r="W358" s="17"/>
      <c r="X358" s="30">
        <v>4105263</v>
      </c>
      <c r="Y358" s="13">
        <v>0</v>
      </c>
      <c r="Z358" s="15" t="s">
        <v>2</v>
      </c>
      <c r="AA358" s="145"/>
      <c r="AB358" s="145"/>
      <c r="AC358" s="145"/>
      <c r="AD358" s="3"/>
      <c r="AE358" s="1"/>
    </row>
    <row r="359" spans="1:31" ht="166.2" customHeight="1" thickBot="1" x14ac:dyDescent="0.35">
      <c r="A359" s="29"/>
      <c r="B359" s="115"/>
      <c r="C359" s="116"/>
      <c r="D359" s="116"/>
      <c r="E359" s="110"/>
      <c r="F359" s="110"/>
      <c r="G359" s="110"/>
      <c r="H359" s="112"/>
      <c r="I359" s="154" t="s">
        <v>63</v>
      </c>
      <c r="J359" s="154"/>
      <c r="K359" s="154"/>
      <c r="L359" s="154"/>
      <c r="M359" s="28">
        <v>1003</v>
      </c>
      <c r="N359" s="27"/>
      <c r="O359" s="36" t="s">
        <v>62</v>
      </c>
      <c r="P359" s="34">
        <v>10</v>
      </c>
      <c r="Q359" s="33">
        <v>3</v>
      </c>
      <c r="R359" s="22">
        <v>1003</v>
      </c>
      <c r="S359" s="32" t="s">
        <v>61</v>
      </c>
      <c r="T359" s="31" t="s">
        <v>3</v>
      </c>
      <c r="U359" s="19" t="s">
        <v>1</v>
      </c>
      <c r="V359" s="18"/>
      <c r="W359" s="17"/>
      <c r="X359" s="30">
        <v>3900000</v>
      </c>
      <c r="Y359" s="13">
        <v>0</v>
      </c>
      <c r="Z359" s="15" t="s">
        <v>5</v>
      </c>
      <c r="AA359" s="145"/>
      <c r="AB359" s="145"/>
      <c r="AC359" s="145"/>
      <c r="AD359" s="3"/>
      <c r="AE359" s="1"/>
    </row>
    <row r="360" spans="1:31" ht="15" customHeight="1" thickBot="1" x14ac:dyDescent="0.35">
      <c r="A360" s="29"/>
      <c r="B360" s="150">
        <v>800</v>
      </c>
      <c r="C360" s="150"/>
      <c r="D360" s="150"/>
      <c r="E360" s="150"/>
      <c r="F360" s="150"/>
      <c r="G360" s="150"/>
      <c r="H360" s="150"/>
      <c r="I360" s="150"/>
      <c r="J360" s="150"/>
      <c r="K360" s="150"/>
      <c r="L360" s="150"/>
      <c r="M360" s="28">
        <v>1003</v>
      </c>
      <c r="N360" s="27"/>
      <c r="O360" s="54" t="s">
        <v>37</v>
      </c>
      <c r="P360" s="52">
        <v>10</v>
      </c>
      <c r="Q360" s="51">
        <v>3</v>
      </c>
      <c r="R360" s="22">
        <v>1003</v>
      </c>
      <c r="S360" s="50" t="s">
        <v>61</v>
      </c>
      <c r="T360" s="49">
        <v>800</v>
      </c>
      <c r="U360" s="19" t="s">
        <v>1</v>
      </c>
      <c r="V360" s="18"/>
      <c r="W360" s="17"/>
      <c r="X360" s="48">
        <v>3900000</v>
      </c>
      <c r="Y360" s="47">
        <v>0</v>
      </c>
      <c r="Z360" s="15" t="s">
        <v>5</v>
      </c>
      <c r="AA360" s="143"/>
      <c r="AB360" s="143"/>
      <c r="AC360" s="143"/>
      <c r="AD360" s="3"/>
      <c r="AE360" s="1"/>
    </row>
    <row r="361" spans="1:31" ht="53.4" customHeight="1" thickBot="1" x14ac:dyDescent="0.35">
      <c r="A361" s="29"/>
      <c r="B361" s="142">
        <v>810</v>
      </c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28">
        <v>1003</v>
      </c>
      <c r="N361" s="27"/>
      <c r="O361" s="45" t="s">
        <v>54</v>
      </c>
      <c r="P361" s="43">
        <v>10</v>
      </c>
      <c r="Q361" s="42">
        <v>3</v>
      </c>
      <c r="R361" s="22">
        <v>1003</v>
      </c>
      <c r="S361" s="41" t="s">
        <v>61</v>
      </c>
      <c r="T361" s="40">
        <v>810</v>
      </c>
      <c r="U361" s="19" t="s">
        <v>1</v>
      </c>
      <c r="V361" s="18"/>
      <c r="W361" s="17"/>
      <c r="X361" s="39">
        <v>3900000</v>
      </c>
      <c r="Y361" s="38">
        <v>0</v>
      </c>
      <c r="Z361" s="15" t="s">
        <v>5</v>
      </c>
      <c r="AA361" s="143"/>
      <c r="AB361" s="143"/>
      <c r="AC361" s="143"/>
      <c r="AD361" s="3"/>
      <c r="AE361" s="1"/>
    </row>
    <row r="362" spans="1:31" ht="180" customHeight="1" thickBot="1" x14ac:dyDescent="0.35">
      <c r="A362" s="29"/>
      <c r="B362" s="115"/>
      <c r="C362" s="116"/>
      <c r="D362" s="116"/>
      <c r="E362" s="110"/>
      <c r="F362" s="110"/>
      <c r="G362" s="110"/>
      <c r="H362" s="112"/>
      <c r="I362" s="154" t="s">
        <v>56</v>
      </c>
      <c r="J362" s="154"/>
      <c r="K362" s="154"/>
      <c r="L362" s="154"/>
      <c r="M362" s="28">
        <v>1003</v>
      </c>
      <c r="N362" s="27"/>
      <c r="O362" s="36" t="s">
        <v>55</v>
      </c>
      <c r="P362" s="34">
        <v>10</v>
      </c>
      <c r="Q362" s="33">
        <v>3</v>
      </c>
      <c r="R362" s="22">
        <v>1003</v>
      </c>
      <c r="S362" s="32" t="s">
        <v>53</v>
      </c>
      <c r="T362" s="31" t="s">
        <v>3</v>
      </c>
      <c r="U362" s="19" t="s">
        <v>1</v>
      </c>
      <c r="V362" s="18"/>
      <c r="W362" s="17"/>
      <c r="X362" s="30">
        <v>205263</v>
      </c>
      <c r="Y362" s="13">
        <v>0</v>
      </c>
      <c r="Z362" s="15" t="s">
        <v>52</v>
      </c>
      <c r="AA362" s="145"/>
      <c r="AB362" s="145"/>
      <c r="AC362" s="145"/>
      <c r="AD362" s="3"/>
      <c r="AE362" s="1"/>
    </row>
    <row r="363" spans="1:31" ht="15" customHeight="1" thickBot="1" x14ac:dyDescent="0.35">
      <c r="A363" s="29"/>
      <c r="B363" s="150">
        <v>800</v>
      </c>
      <c r="C363" s="150"/>
      <c r="D363" s="150"/>
      <c r="E363" s="150"/>
      <c r="F363" s="150"/>
      <c r="G363" s="150"/>
      <c r="H363" s="150"/>
      <c r="I363" s="150"/>
      <c r="J363" s="150"/>
      <c r="K363" s="150"/>
      <c r="L363" s="150"/>
      <c r="M363" s="28">
        <v>1003</v>
      </c>
      <c r="N363" s="27"/>
      <c r="O363" s="54" t="s">
        <v>37</v>
      </c>
      <c r="P363" s="52">
        <v>10</v>
      </c>
      <c r="Q363" s="51">
        <v>3</v>
      </c>
      <c r="R363" s="22">
        <v>1003</v>
      </c>
      <c r="S363" s="50" t="s">
        <v>53</v>
      </c>
      <c r="T363" s="49">
        <v>800</v>
      </c>
      <c r="U363" s="19" t="s">
        <v>1</v>
      </c>
      <c r="V363" s="18"/>
      <c r="W363" s="17"/>
      <c r="X363" s="48">
        <v>205263</v>
      </c>
      <c r="Y363" s="47">
        <v>0</v>
      </c>
      <c r="Z363" s="15" t="s">
        <v>52</v>
      </c>
      <c r="AA363" s="143"/>
      <c r="AB363" s="143"/>
      <c r="AC363" s="143"/>
      <c r="AD363" s="3"/>
      <c r="AE363" s="1"/>
    </row>
    <row r="364" spans="1:31" ht="53.4" customHeight="1" thickBot="1" x14ac:dyDescent="0.35">
      <c r="A364" s="29"/>
      <c r="B364" s="142">
        <v>810</v>
      </c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28">
        <v>1003</v>
      </c>
      <c r="N364" s="27"/>
      <c r="O364" s="45" t="s">
        <v>54</v>
      </c>
      <c r="P364" s="43">
        <v>10</v>
      </c>
      <c r="Q364" s="42">
        <v>3</v>
      </c>
      <c r="R364" s="22">
        <v>1003</v>
      </c>
      <c r="S364" s="41" t="s">
        <v>53</v>
      </c>
      <c r="T364" s="40">
        <v>810</v>
      </c>
      <c r="U364" s="19" t="s">
        <v>1</v>
      </c>
      <c r="V364" s="18"/>
      <c r="W364" s="17"/>
      <c r="X364" s="39">
        <v>205263</v>
      </c>
      <c r="Y364" s="38">
        <v>0</v>
      </c>
      <c r="Z364" s="15" t="s">
        <v>52</v>
      </c>
      <c r="AA364" s="143"/>
      <c r="AB364" s="143"/>
      <c r="AC364" s="143"/>
      <c r="AD364" s="3"/>
      <c r="AE364" s="1"/>
    </row>
    <row r="365" spans="1:31" ht="15" customHeight="1" thickBot="1" x14ac:dyDescent="0.35">
      <c r="A365" s="29"/>
      <c r="B365" s="155" t="s">
        <v>51</v>
      </c>
      <c r="C365" s="155"/>
      <c r="D365" s="155"/>
      <c r="E365" s="144"/>
      <c r="F365" s="144"/>
      <c r="G365" s="144"/>
      <c r="H365" s="144"/>
      <c r="I365" s="144"/>
      <c r="J365" s="144"/>
      <c r="K365" s="144"/>
      <c r="L365" s="144"/>
      <c r="M365" s="28">
        <v>1004</v>
      </c>
      <c r="N365" s="27"/>
      <c r="O365" s="36" t="s">
        <v>51</v>
      </c>
      <c r="P365" s="34">
        <v>10</v>
      </c>
      <c r="Q365" s="33">
        <v>4</v>
      </c>
      <c r="R365" s="22">
        <v>1004</v>
      </c>
      <c r="S365" s="32" t="s">
        <v>3</v>
      </c>
      <c r="T365" s="31" t="s">
        <v>3</v>
      </c>
      <c r="U365" s="19">
        <v>0</v>
      </c>
      <c r="V365" s="18"/>
      <c r="W365" s="17"/>
      <c r="X365" s="30">
        <v>47100900</v>
      </c>
      <c r="Y365" s="13">
        <v>48676300</v>
      </c>
      <c r="Z365" s="15" t="s">
        <v>5</v>
      </c>
      <c r="AA365" s="145"/>
      <c r="AB365" s="145"/>
      <c r="AC365" s="145"/>
      <c r="AD365" s="3"/>
      <c r="AE365" s="1"/>
    </row>
    <row r="366" spans="1:31" ht="28.2" customHeight="1" thickBot="1" x14ac:dyDescent="0.35">
      <c r="A366" s="29"/>
      <c r="B366" s="104"/>
      <c r="C366" s="105"/>
      <c r="D366" s="106"/>
      <c r="E366" s="147" t="s">
        <v>13</v>
      </c>
      <c r="F366" s="147"/>
      <c r="G366" s="147"/>
      <c r="H366" s="147"/>
      <c r="I366" s="148"/>
      <c r="J366" s="148"/>
      <c r="K366" s="148"/>
      <c r="L366" s="148"/>
      <c r="M366" s="28">
        <v>1004</v>
      </c>
      <c r="N366" s="27"/>
      <c r="O366" s="26" t="s">
        <v>12</v>
      </c>
      <c r="P366" s="59">
        <v>10</v>
      </c>
      <c r="Q366" s="58">
        <v>4</v>
      </c>
      <c r="R366" s="22">
        <v>1004</v>
      </c>
      <c r="S366" s="21" t="s">
        <v>11</v>
      </c>
      <c r="T366" s="20" t="s">
        <v>3</v>
      </c>
      <c r="U366" s="19" t="s">
        <v>1</v>
      </c>
      <c r="V366" s="18"/>
      <c r="W366" s="17"/>
      <c r="X366" s="57">
        <v>47100900</v>
      </c>
      <c r="Y366" s="56">
        <v>48676300</v>
      </c>
      <c r="Z366" s="15" t="s">
        <v>5</v>
      </c>
      <c r="AA366" s="145"/>
      <c r="AB366" s="145"/>
      <c r="AC366" s="145"/>
      <c r="AD366" s="3"/>
      <c r="AE366" s="1"/>
    </row>
    <row r="367" spans="1:31" ht="69.599999999999994" customHeight="1" thickBot="1" x14ac:dyDescent="0.35">
      <c r="A367" s="29"/>
      <c r="B367" s="113"/>
      <c r="C367" s="114"/>
      <c r="D367" s="114"/>
      <c r="E367" s="110"/>
      <c r="F367" s="110"/>
      <c r="G367" s="110"/>
      <c r="H367" s="112"/>
      <c r="I367" s="149" t="s">
        <v>50</v>
      </c>
      <c r="J367" s="149"/>
      <c r="K367" s="149"/>
      <c r="L367" s="149"/>
      <c r="M367" s="28">
        <v>1004</v>
      </c>
      <c r="N367" s="27"/>
      <c r="O367" s="26" t="s">
        <v>49</v>
      </c>
      <c r="P367" s="59">
        <v>10</v>
      </c>
      <c r="Q367" s="58">
        <v>4</v>
      </c>
      <c r="R367" s="22">
        <v>1004</v>
      </c>
      <c r="S367" s="21" t="s">
        <v>46</v>
      </c>
      <c r="T367" s="20" t="s">
        <v>3</v>
      </c>
      <c r="U367" s="19" t="s">
        <v>1</v>
      </c>
      <c r="V367" s="18"/>
      <c r="W367" s="17"/>
      <c r="X367" s="57">
        <v>47100900</v>
      </c>
      <c r="Y367" s="56">
        <v>48676300</v>
      </c>
      <c r="Z367" s="15" t="s">
        <v>5</v>
      </c>
      <c r="AA367" s="145"/>
      <c r="AB367" s="145"/>
      <c r="AC367" s="145"/>
      <c r="AD367" s="3"/>
      <c r="AE367" s="1"/>
    </row>
    <row r="368" spans="1:31" ht="27" customHeight="1" thickBot="1" x14ac:dyDescent="0.35">
      <c r="A368" s="29"/>
      <c r="B368" s="150">
        <v>300</v>
      </c>
      <c r="C368" s="150"/>
      <c r="D368" s="150"/>
      <c r="E368" s="150"/>
      <c r="F368" s="150"/>
      <c r="G368" s="150"/>
      <c r="H368" s="150"/>
      <c r="I368" s="150"/>
      <c r="J368" s="150"/>
      <c r="K368" s="150"/>
      <c r="L368" s="150"/>
      <c r="M368" s="28">
        <v>1004</v>
      </c>
      <c r="N368" s="27"/>
      <c r="O368" s="54" t="s">
        <v>48</v>
      </c>
      <c r="P368" s="52">
        <v>10</v>
      </c>
      <c r="Q368" s="51">
        <v>4</v>
      </c>
      <c r="R368" s="22">
        <v>1004</v>
      </c>
      <c r="S368" s="50" t="s">
        <v>46</v>
      </c>
      <c r="T368" s="49">
        <v>300</v>
      </c>
      <c r="U368" s="19" t="s">
        <v>1</v>
      </c>
      <c r="V368" s="18"/>
      <c r="W368" s="17"/>
      <c r="X368" s="48">
        <v>47100900</v>
      </c>
      <c r="Y368" s="47">
        <v>48676300</v>
      </c>
      <c r="Z368" s="15" t="s">
        <v>5</v>
      </c>
      <c r="AA368" s="143"/>
      <c r="AB368" s="143"/>
      <c r="AC368" s="143"/>
      <c r="AD368" s="3"/>
      <c r="AE368" s="1"/>
    </row>
    <row r="369" spans="1:31" ht="27" customHeight="1" thickBot="1" x14ac:dyDescent="0.35">
      <c r="A369" s="29"/>
      <c r="B369" s="142">
        <v>320</v>
      </c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M369" s="28">
        <v>1004</v>
      </c>
      <c r="N369" s="27"/>
      <c r="O369" s="45" t="s">
        <v>47</v>
      </c>
      <c r="P369" s="43">
        <v>10</v>
      </c>
      <c r="Q369" s="42">
        <v>4</v>
      </c>
      <c r="R369" s="22">
        <v>1004</v>
      </c>
      <c r="S369" s="41" t="s">
        <v>46</v>
      </c>
      <c r="T369" s="40">
        <v>320</v>
      </c>
      <c r="U369" s="19" t="s">
        <v>1</v>
      </c>
      <c r="V369" s="18"/>
      <c r="W369" s="17"/>
      <c r="X369" s="39">
        <v>47100900</v>
      </c>
      <c r="Y369" s="38">
        <v>48676300</v>
      </c>
      <c r="Z369" s="15" t="s">
        <v>5</v>
      </c>
      <c r="AA369" s="143"/>
      <c r="AB369" s="143"/>
      <c r="AC369" s="143"/>
      <c r="AD369" s="3"/>
      <c r="AE369" s="1"/>
    </row>
    <row r="370" spans="1:31" ht="28.2" customHeight="1" thickBot="1" x14ac:dyDescent="0.35">
      <c r="A370" s="29"/>
      <c r="B370" s="155" t="s">
        <v>45</v>
      </c>
      <c r="C370" s="155"/>
      <c r="D370" s="155"/>
      <c r="E370" s="144"/>
      <c r="F370" s="144"/>
      <c r="G370" s="144"/>
      <c r="H370" s="144"/>
      <c r="I370" s="144"/>
      <c r="J370" s="144"/>
      <c r="K370" s="144"/>
      <c r="L370" s="144"/>
      <c r="M370" s="28">
        <v>1006</v>
      </c>
      <c r="N370" s="27"/>
      <c r="O370" s="36" t="s">
        <v>45</v>
      </c>
      <c r="P370" s="34">
        <v>10</v>
      </c>
      <c r="Q370" s="33">
        <v>6</v>
      </c>
      <c r="R370" s="22">
        <v>1006</v>
      </c>
      <c r="S370" s="32" t="s">
        <v>3</v>
      </c>
      <c r="T370" s="31" t="s">
        <v>3</v>
      </c>
      <c r="U370" s="19">
        <v>0</v>
      </c>
      <c r="V370" s="18"/>
      <c r="W370" s="17"/>
      <c r="X370" s="30">
        <v>35000</v>
      </c>
      <c r="Y370" s="13">
        <v>35000</v>
      </c>
      <c r="Z370" s="15" t="s">
        <v>5</v>
      </c>
      <c r="AA370" s="145"/>
      <c r="AB370" s="145"/>
      <c r="AC370" s="145"/>
      <c r="AD370" s="3"/>
      <c r="AE370" s="1"/>
    </row>
    <row r="371" spans="1:31" ht="28.2" customHeight="1" thickBot="1" x14ac:dyDescent="0.35">
      <c r="A371" s="29"/>
      <c r="B371" s="104"/>
      <c r="C371" s="105"/>
      <c r="D371" s="106"/>
      <c r="E371" s="147" t="s">
        <v>13</v>
      </c>
      <c r="F371" s="147"/>
      <c r="G371" s="147"/>
      <c r="H371" s="147"/>
      <c r="I371" s="148"/>
      <c r="J371" s="148"/>
      <c r="K371" s="148"/>
      <c r="L371" s="148"/>
      <c r="M371" s="28">
        <v>1006</v>
      </c>
      <c r="N371" s="27"/>
      <c r="O371" s="26" t="s">
        <v>12</v>
      </c>
      <c r="P371" s="59">
        <v>10</v>
      </c>
      <c r="Q371" s="58">
        <v>6</v>
      </c>
      <c r="R371" s="22">
        <v>1006</v>
      </c>
      <c r="S371" s="21" t="s">
        <v>11</v>
      </c>
      <c r="T371" s="20" t="s">
        <v>3</v>
      </c>
      <c r="U371" s="19" t="s">
        <v>1</v>
      </c>
      <c r="V371" s="18"/>
      <c r="W371" s="17"/>
      <c r="X371" s="57">
        <v>35000</v>
      </c>
      <c r="Y371" s="56">
        <v>35000</v>
      </c>
      <c r="Z371" s="15" t="s">
        <v>5</v>
      </c>
      <c r="AA371" s="145"/>
      <c r="AB371" s="145"/>
      <c r="AC371" s="145"/>
      <c r="AD371" s="3"/>
      <c r="AE371" s="1"/>
    </row>
    <row r="372" spans="1:31" ht="124.8" customHeight="1" thickBot="1" x14ac:dyDescent="0.35">
      <c r="A372" s="29"/>
      <c r="B372" s="113"/>
      <c r="C372" s="114"/>
      <c r="D372" s="114"/>
      <c r="E372" s="110"/>
      <c r="F372" s="110"/>
      <c r="G372" s="110"/>
      <c r="H372" s="112"/>
      <c r="I372" s="149" t="s">
        <v>44</v>
      </c>
      <c r="J372" s="149"/>
      <c r="K372" s="149"/>
      <c r="L372" s="149"/>
      <c r="M372" s="28">
        <v>1006</v>
      </c>
      <c r="N372" s="27"/>
      <c r="O372" s="26" t="s">
        <v>43</v>
      </c>
      <c r="P372" s="59">
        <v>10</v>
      </c>
      <c r="Q372" s="58">
        <v>6</v>
      </c>
      <c r="R372" s="22">
        <v>1006</v>
      </c>
      <c r="S372" s="21" t="s">
        <v>42</v>
      </c>
      <c r="T372" s="20" t="s">
        <v>3</v>
      </c>
      <c r="U372" s="19" t="s">
        <v>1</v>
      </c>
      <c r="V372" s="18"/>
      <c r="W372" s="17"/>
      <c r="X372" s="57">
        <v>35000</v>
      </c>
      <c r="Y372" s="56">
        <v>35000</v>
      </c>
      <c r="Z372" s="15" t="s">
        <v>5</v>
      </c>
      <c r="AA372" s="145"/>
      <c r="AB372" s="145"/>
      <c r="AC372" s="145"/>
      <c r="AD372" s="3"/>
      <c r="AE372" s="1"/>
    </row>
    <row r="373" spans="1:31" ht="27" customHeight="1" thickBot="1" x14ac:dyDescent="0.35">
      <c r="A373" s="29"/>
      <c r="B373" s="150">
        <v>200</v>
      </c>
      <c r="C373" s="150"/>
      <c r="D373" s="150"/>
      <c r="E373" s="150"/>
      <c r="F373" s="150"/>
      <c r="G373" s="150"/>
      <c r="H373" s="150"/>
      <c r="I373" s="150"/>
      <c r="J373" s="150"/>
      <c r="K373" s="150"/>
      <c r="L373" s="150"/>
      <c r="M373" s="28">
        <v>1006</v>
      </c>
      <c r="N373" s="27"/>
      <c r="O373" s="54" t="s">
        <v>19</v>
      </c>
      <c r="P373" s="52">
        <v>10</v>
      </c>
      <c r="Q373" s="51">
        <v>6</v>
      </c>
      <c r="R373" s="22">
        <v>1006</v>
      </c>
      <c r="S373" s="50" t="s">
        <v>42</v>
      </c>
      <c r="T373" s="49">
        <v>200</v>
      </c>
      <c r="U373" s="19" t="s">
        <v>1</v>
      </c>
      <c r="V373" s="18"/>
      <c r="W373" s="17"/>
      <c r="X373" s="48">
        <v>35000</v>
      </c>
      <c r="Y373" s="47">
        <v>35000</v>
      </c>
      <c r="Z373" s="15" t="s">
        <v>5</v>
      </c>
      <c r="AA373" s="143"/>
      <c r="AB373" s="143"/>
      <c r="AC373" s="143"/>
      <c r="AD373" s="3"/>
      <c r="AE373" s="1"/>
    </row>
    <row r="374" spans="1:31" ht="40.200000000000003" customHeight="1" thickBot="1" x14ac:dyDescent="0.35">
      <c r="A374" s="29"/>
      <c r="B374" s="142">
        <v>240</v>
      </c>
      <c r="C374" s="142"/>
      <c r="D374" s="142"/>
      <c r="E374" s="142"/>
      <c r="F374" s="142"/>
      <c r="G374" s="142"/>
      <c r="H374" s="142"/>
      <c r="I374" s="142"/>
      <c r="J374" s="142"/>
      <c r="K374" s="142"/>
      <c r="L374" s="142"/>
      <c r="M374" s="28">
        <v>1006</v>
      </c>
      <c r="N374" s="27"/>
      <c r="O374" s="45" t="s">
        <v>18</v>
      </c>
      <c r="P374" s="43">
        <v>10</v>
      </c>
      <c r="Q374" s="42">
        <v>6</v>
      </c>
      <c r="R374" s="22">
        <v>1006</v>
      </c>
      <c r="S374" s="41" t="s">
        <v>42</v>
      </c>
      <c r="T374" s="40">
        <v>240</v>
      </c>
      <c r="U374" s="19" t="s">
        <v>1</v>
      </c>
      <c r="V374" s="18"/>
      <c r="W374" s="17"/>
      <c r="X374" s="39">
        <v>35000</v>
      </c>
      <c r="Y374" s="38">
        <v>35000</v>
      </c>
      <c r="Z374" s="15" t="s">
        <v>5</v>
      </c>
      <c r="AA374" s="143"/>
      <c r="AB374" s="143"/>
      <c r="AC374" s="143"/>
      <c r="AD374" s="3"/>
      <c r="AE374" s="1"/>
    </row>
    <row r="375" spans="1:31" ht="15" customHeight="1" thickBot="1" x14ac:dyDescent="0.35">
      <c r="A375" s="29"/>
      <c r="B375" s="144" t="s">
        <v>41</v>
      </c>
      <c r="C375" s="144"/>
      <c r="D375" s="144"/>
      <c r="E375" s="144"/>
      <c r="F375" s="144"/>
      <c r="G375" s="144"/>
      <c r="H375" s="144"/>
      <c r="I375" s="144"/>
      <c r="J375" s="144"/>
      <c r="K375" s="144"/>
      <c r="L375" s="144"/>
      <c r="M375" s="28">
        <v>1105</v>
      </c>
      <c r="N375" s="27"/>
      <c r="O375" s="36" t="s">
        <v>41</v>
      </c>
      <c r="P375" s="34">
        <v>11</v>
      </c>
      <c r="Q375" s="33">
        <v>0</v>
      </c>
      <c r="R375" s="22">
        <v>1105</v>
      </c>
      <c r="S375" s="32" t="s">
        <v>3</v>
      </c>
      <c r="T375" s="31" t="s">
        <v>3</v>
      </c>
      <c r="U375" s="19">
        <v>0</v>
      </c>
      <c r="V375" s="18"/>
      <c r="W375" s="17"/>
      <c r="X375" s="30">
        <v>19168369.66</v>
      </c>
      <c r="Y375" s="13">
        <v>14192095.65</v>
      </c>
      <c r="Z375" s="15" t="s">
        <v>2</v>
      </c>
      <c r="AA375" s="145"/>
      <c r="AB375" s="145"/>
      <c r="AC375" s="145"/>
      <c r="AD375" s="3"/>
      <c r="AE375" s="1"/>
    </row>
    <row r="376" spans="1:31" ht="15" customHeight="1" thickBot="1" x14ac:dyDescent="0.35">
      <c r="A376" s="29"/>
      <c r="B376" s="146" t="s">
        <v>40</v>
      </c>
      <c r="C376" s="146"/>
      <c r="D376" s="146"/>
      <c r="E376" s="151"/>
      <c r="F376" s="151"/>
      <c r="G376" s="151"/>
      <c r="H376" s="151"/>
      <c r="I376" s="151"/>
      <c r="J376" s="151"/>
      <c r="K376" s="151"/>
      <c r="L376" s="151"/>
      <c r="M376" s="28">
        <v>1101</v>
      </c>
      <c r="N376" s="27"/>
      <c r="O376" s="26" t="s">
        <v>40</v>
      </c>
      <c r="P376" s="59">
        <v>11</v>
      </c>
      <c r="Q376" s="58">
        <v>1</v>
      </c>
      <c r="R376" s="22">
        <v>1101</v>
      </c>
      <c r="S376" s="21" t="s">
        <v>3</v>
      </c>
      <c r="T376" s="20" t="s">
        <v>3</v>
      </c>
      <c r="U376" s="19">
        <v>0</v>
      </c>
      <c r="V376" s="18"/>
      <c r="W376" s="17"/>
      <c r="X376" s="57">
        <v>15769001.16</v>
      </c>
      <c r="Y376" s="56">
        <v>14192095.65</v>
      </c>
      <c r="Z376" s="15" t="s">
        <v>2</v>
      </c>
      <c r="AA376" s="145"/>
      <c r="AB376" s="145"/>
      <c r="AC376" s="145"/>
      <c r="AD376" s="3"/>
      <c r="AE376" s="1"/>
    </row>
    <row r="377" spans="1:31" ht="28.2" customHeight="1" thickBot="1" x14ac:dyDescent="0.35">
      <c r="A377" s="29"/>
      <c r="B377" s="104"/>
      <c r="C377" s="105"/>
      <c r="D377" s="106"/>
      <c r="E377" s="147" t="s">
        <v>13</v>
      </c>
      <c r="F377" s="147"/>
      <c r="G377" s="147"/>
      <c r="H377" s="147"/>
      <c r="I377" s="148"/>
      <c r="J377" s="148"/>
      <c r="K377" s="148"/>
      <c r="L377" s="148"/>
      <c r="M377" s="28">
        <v>1101</v>
      </c>
      <c r="N377" s="27"/>
      <c r="O377" s="26" t="s">
        <v>12</v>
      </c>
      <c r="P377" s="59">
        <v>11</v>
      </c>
      <c r="Q377" s="58">
        <v>1</v>
      </c>
      <c r="R377" s="22">
        <v>1101</v>
      </c>
      <c r="S377" s="21" t="s">
        <v>11</v>
      </c>
      <c r="T377" s="20" t="s">
        <v>3</v>
      </c>
      <c r="U377" s="19" t="s">
        <v>1</v>
      </c>
      <c r="V377" s="18"/>
      <c r="W377" s="17"/>
      <c r="X377" s="57">
        <v>15769001.16</v>
      </c>
      <c r="Y377" s="56">
        <v>14192095.65</v>
      </c>
      <c r="Z377" s="15" t="s">
        <v>2</v>
      </c>
      <c r="AA377" s="145"/>
      <c r="AB377" s="145"/>
      <c r="AC377" s="145"/>
      <c r="AD377" s="3"/>
      <c r="AE377" s="1"/>
    </row>
    <row r="378" spans="1:31" ht="15" customHeight="1" thickBot="1" x14ac:dyDescent="0.35">
      <c r="A378" s="29"/>
      <c r="B378" s="113"/>
      <c r="C378" s="114"/>
      <c r="D378" s="114"/>
      <c r="E378" s="110"/>
      <c r="F378" s="110"/>
      <c r="G378" s="110"/>
      <c r="H378" s="112"/>
      <c r="I378" s="149" t="s">
        <v>39</v>
      </c>
      <c r="J378" s="149"/>
      <c r="K378" s="149"/>
      <c r="L378" s="149"/>
      <c r="M378" s="28">
        <v>1101</v>
      </c>
      <c r="N378" s="27"/>
      <c r="O378" s="26" t="s">
        <v>38</v>
      </c>
      <c r="P378" s="59">
        <v>11</v>
      </c>
      <c r="Q378" s="58">
        <v>1</v>
      </c>
      <c r="R378" s="22">
        <v>1101</v>
      </c>
      <c r="S378" s="21" t="s">
        <v>35</v>
      </c>
      <c r="T378" s="20" t="s">
        <v>3</v>
      </c>
      <c r="U378" s="19" t="s">
        <v>1</v>
      </c>
      <c r="V378" s="18"/>
      <c r="W378" s="17"/>
      <c r="X378" s="57">
        <v>10304175.07</v>
      </c>
      <c r="Y378" s="56">
        <v>9223746.3699999992</v>
      </c>
      <c r="Z378" s="15" t="s">
        <v>28</v>
      </c>
      <c r="AA378" s="145"/>
      <c r="AB378" s="145"/>
      <c r="AC378" s="145"/>
      <c r="AD378" s="3"/>
      <c r="AE378" s="1"/>
    </row>
    <row r="379" spans="1:31" ht="66.599999999999994" customHeight="1" thickBot="1" x14ac:dyDescent="0.35">
      <c r="A379" s="29"/>
      <c r="B379" s="150">
        <v>100</v>
      </c>
      <c r="C379" s="150"/>
      <c r="D379" s="150"/>
      <c r="E379" s="150"/>
      <c r="F379" s="150"/>
      <c r="G379" s="150"/>
      <c r="H379" s="150"/>
      <c r="I379" s="150"/>
      <c r="J379" s="150"/>
      <c r="K379" s="150"/>
      <c r="L379" s="150"/>
      <c r="M379" s="28">
        <v>1101</v>
      </c>
      <c r="N379" s="27"/>
      <c r="O379" s="54" t="s">
        <v>31</v>
      </c>
      <c r="P379" s="52">
        <v>11</v>
      </c>
      <c r="Q379" s="51">
        <v>1</v>
      </c>
      <c r="R379" s="22">
        <v>1101</v>
      </c>
      <c r="S379" s="50" t="s">
        <v>35</v>
      </c>
      <c r="T379" s="49">
        <v>100</v>
      </c>
      <c r="U379" s="19" t="s">
        <v>1</v>
      </c>
      <c r="V379" s="18"/>
      <c r="W379" s="17"/>
      <c r="X379" s="48">
        <v>1141100</v>
      </c>
      <c r="Y379" s="47">
        <v>4099210</v>
      </c>
      <c r="Z379" s="15" t="s">
        <v>28</v>
      </c>
      <c r="AA379" s="143"/>
      <c r="AB379" s="143"/>
      <c r="AC379" s="143"/>
      <c r="AD379" s="3"/>
      <c r="AE379" s="1"/>
    </row>
    <row r="380" spans="1:31" ht="27" customHeight="1" thickBot="1" x14ac:dyDescent="0.35">
      <c r="A380" s="29"/>
      <c r="B380" s="142">
        <v>110</v>
      </c>
      <c r="C380" s="142"/>
      <c r="D380" s="142"/>
      <c r="E380" s="142"/>
      <c r="F380" s="142"/>
      <c r="G380" s="142"/>
      <c r="H380" s="142"/>
      <c r="I380" s="142"/>
      <c r="J380" s="142"/>
      <c r="K380" s="142"/>
      <c r="L380" s="142"/>
      <c r="M380" s="28">
        <v>1101</v>
      </c>
      <c r="N380" s="27"/>
      <c r="O380" s="45" t="s">
        <v>30</v>
      </c>
      <c r="P380" s="43">
        <v>11</v>
      </c>
      <c r="Q380" s="42">
        <v>1</v>
      </c>
      <c r="R380" s="22">
        <v>1101</v>
      </c>
      <c r="S380" s="41" t="s">
        <v>35</v>
      </c>
      <c r="T380" s="40">
        <v>110</v>
      </c>
      <c r="U380" s="19" t="s">
        <v>1</v>
      </c>
      <c r="V380" s="18"/>
      <c r="W380" s="17"/>
      <c r="X380" s="39">
        <v>1141100</v>
      </c>
      <c r="Y380" s="38">
        <v>4099210</v>
      </c>
      <c r="Z380" s="15" t="s">
        <v>28</v>
      </c>
      <c r="AA380" s="143"/>
      <c r="AB380" s="143"/>
      <c r="AC380" s="143"/>
      <c r="AD380" s="3"/>
      <c r="AE380" s="1"/>
    </row>
    <row r="381" spans="1:31" ht="27" customHeight="1" thickBot="1" x14ac:dyDescent="0.35">
      <c r="A381" s="29"/>
      <c r="B381" s="156">
        <v>200</v>
      </c>
      <c r="C381" s="156"/>
      <c r="D381" s="156"/>
      <c r="E381" s="156"/>
      <c r="F381" s="156"/>
      <c r="G381" s="156"/>
      <c r="H381" s="156"/>
      <c r="I381" s="156"/>
      <c r="J381" s="156"/>
      <c r="K381" s="156"/>
      <c r="L381" s="156"/>
      <c r="M381" s="28">
        <v>1101</v>
      </c>
      <c r="N381" s="27"/>
      <c r="O381" s="80" t="s">
        <v>19</v>
      </c>
      <c r="P381" s="78">
        <v>11</v>
      </c>
      <c r="Q381" s="77">
        <v>1</v>
      </c>
      <c r="R381" s="22">
        <v>1101</v>
      </c>
      <c r="S381" s="76" t="s">
        <v>35</v>
      </c>
      <c r="T381" s="75">
        <v>200</v>
      </c>
      <c r="U381" s="19" t="s">
        <v>1</v>
      </c>
      <c r="V381" s="18"/>
      <c r="W381" s="17"/>
      <c r="X381" s="74">
        <v>6064337.0700000003</v>
      </c>
      <c r="Y381" s="73">
        <v>2377789.37</v>
      </c>
      <c r="Z381" s="15" t="s">
        <v>28</v>
      </c>
      <c r="AA381" s="143"/>
      <c r="AB381" s="143"/>
      <c r="AC381" s="143"/>
      <c r="AD381" s="3"/>
      <c r="AE381" s="1"/>
    </row>
    <row r="382" spans="1:31" ht="40.200000000000003" customHeight="1" thickBot="1" x14ac:dyDescent="0.35">
      <c r="A382" s="29"/>
      <c r="B382" s="142">
        <v>240</v>
      </c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28">
        <v>1101</v>
      </c>
      <c r="N382" s="27"/>
      <c r="O382" s="45" t="s">
        <v>18</v>
      </c>
      <c r="P382" s="43">
        <v>11</v>
      </c>
      <c r="Q382" s="42">
        <v>1</v>
      </c>
      <c r="R382" s="22">
        <v>1101</v>
      </c>
      <c r="S382" s="41" t="s">
        <v>35</v>
      </c>
      <c r="T382" s="40">
        <v>240</v>
      </c>
      <c r="U382" s="19" t="s">
        <v>1</v>
      </c>
      <c r="V382" s="18"/>
      <c r="W382" s="17"/>
      <c r="X382" s="39">
        <v>6064337.0700000003</v>
      </c>
      <c r="Y382" s="38">
        <v>2377789.37</v>
      </c>
      <c r="Z382" s="15" t="s">
        <v>28</v>
      </c>
      <c r="AA382" s="143"/>
      <c r="AB382" s="143"/>
      <c r="AC382" s="143"/>
      <c r="AD382" s="3"/>
      <c r="AE382" s="1"/>
    </row>
    <row r="383" spans="1:31" ht="15" customHeight="1" thickBot="1" x14ac:dyDescent="0.35">
      <c r="A383" s="29"/>
      <c r="B383" s="156">
        <v>800</v>
      </c>
      <c r="C383" s="156"/>
      <c r="D383" s="156"/>
      <c r="E383" s="156"/>
      <c r="F383" s="156"/>
      <c r="G383" s="156"/>
      <c r="H383" s="156"/>
      <c r="I383" s="156"/>
      <c r="J383" s="156"/>
      <c r="K383" s="156"/>
      <c r="L383" s="156"/>
      <c r="M383" s="28">
        <v>1101</v>
      </c>
      <c r="N383" s="27"/>
      <c r="O383" s="80" t="s">
        <v>37</v>
      </c>
      <c r="P383" s="78">
        <v>11</v>
      </c>
      <c r="Q383" s="77">
        <v>1</v>
      </c>
      <c r="R383" s="22">
        <v>1101</v>
      </c>
      <c r="S383" s="76" t="s">
        <v>35</v>
      </c>
      <c r="T383" s="75">
        <v>800</v>
      </c>
      <c r="U383" s="19" t="s">
        <v>1</v>
      </c>
      <c r="V383" s="18"/>
      <c r="W383" s="17"/>
      <c r="X383" s="74">
        <v>3098738</v>
      </c>
      <c r="Y383" s="73">
        <v>2746747</v>
      </c>
      <c r="Z383" s="15" t="s">
        <v>28</v>
      </c>
      <c r="AA383" s="143"/>
      <c r="AB383" s="143"/>
      <c r="AC383" s="143"/>
      <c r="AD383" s="3"/>
      <c r="AE383" s="1"/>
    </row>
    <row r="384" spans="1:31" ht="15" customHeight="1" thickBot="1" x14ac:dyDescent="0.35">
      <c r="A384" s="29"/>
      <c r="B384" s="142">
        <v>850</v>
      </c>
      <c r="C384" s="142"/>
      <c r="D384" s="142"/>
      <c r="E384" s="142"/>
      <c r="F384" s="142"/>
      <c r="G384" s="142"/>
      <c r="H384" s="142"/>
      <c r="I384" s="142"/>
      <c r="J384" s="142"/>
      <c r="K384" s="142"/>
      <c r="L384" s="142"/>
      <c r="M384" s="28">
        <v>1101</v>
      </c>
      <c r="N384" s="27"/>
      <c r="O384" s="45" t="s">
        <v>36</v>
      </c>
      <c r="P384" s="43">
        <v>11</v>
      </c>
      <c r="Q384" s="42">
        <v>1</v>
      </c>
      <c r="R384" s="22">
        <v>1101</v>
      </c>
      <c r="S384" s="41" t="s">
        <v>35</v>
      </c>
      <c r="T384" s="40">
        <v>850</v>
      </c>
      <c r="U384" s="19" t="s">
        <v>1</v>
      </c>
      <c r="V384" s="18"/>
      <c r="W384" s="17"/>
      <c r="X384" s="39">
        <v>3098738</v>
      </c>
      <c r="Y384" s="38">
        <v>2746747</v>
      </c>
      <c r="Z384" s="15" t="s">
        <v>28</v>
      </c>
      <c r="AA384" s="143"/>
      <c r="AB384" s="143"/>
      <c r="AC384" s="143"/>
      <c r="AD384" s="3"/>
      <c r="AE384" s="1"/>
    </row>
    <row r="385" spans="1:31" ht="28.2" customHeight="1" thickBot="1" x14ac:dyDescent="0.35">
      <c r="A385" s="29"/>
      <c r="B385" s="115"/>
      <c r="C385" s="116"/>
      <c r="D385" s="116"/>
      <c r="E385" s="110"/>
      <c r="F385" s="110"/>
      <c r="G385" s="110"/>
      <c r="H385" s="112"/>
      <c r="I385" s="154" t="s">
        <v>34</v>
      </c>
      <c r="J385" s="154"/>
      <c r="K385" s="154"/>
      <c r="L385" s="154"/>
      <c r="M385" s="28">
        <v>1101</v>
      </c>
      <c r="N385" s="27"/>
      <c r="O385" s="36" t="s">
        <v>33</v>
      </c>
      <c r="P385" s="34">
        <v>11</v>
      </c>
      <c r="Q385" s="33">
        <v>1</v>
      </c>
      <c r="R385" s="22">
        <v>1101</v>
      </c>
      <c r="S385" s="32" t="s">
        <v>32</v>
      </c>
      <c r="T385" s="31" t="s">
        <v>3</v>
      </c>
      <c r="U385" s="19" t="s">
        <v>1</v>
      </c>
      <c r="V385" s="18"/>
      <c r="W385" s="17"/>
      <c r="X385" s="30">
        <v>5464826.0899999999</v>
      </c>
      <c r="Y385" s="13">
        <v>4968349.28</v>
      </c>
      <c r="Z385" s="15" t="s">
        <v>28</v>
      </c>
      <c r="AA385" s="145"/>
      <c r="AB385" s="145"/>
      <c r="AC385" s="145"/>
      <c r="AD385" s="3"/>
      <c r="AE385" s="1"/>
    </row>
    <row r="386" spans="1:31" ht="40.200000000000003" customHeight="1" thickBot="1" x14ac:dyDescent="0.35">
      <c r="A386" s="29"/>
      <c r="B386" s="156">
        <v>600</v>
      </c>
      <c r="C386" s="156"/>
      <c r="D386" s="156"/>
      <c r="E386" s="156"/>
      <c r="F386" s="156"/>
      <c r="G386" s="156"/>
      <c r="H386" s="156"/>
      <c r="I386" s="156"/>
      <c r="J386" s="156"/>
      <c r="K386" s="156"/>
      <c r="L386" s="156"/>
      <c r="M386" s="28">
        <v>1101</v>
      </c>
      <c r="N386" s="27"/>
      <c r="O386" s="80" t="s">
        <v>27</v>
      </c>
      <c r="P386" s="78">
        <v>11</v>
      </c>
      <c r="Q386" s="77">
        <v>1</v>
      </c>
      <c r="R386" s="22">
        <v>1101</v>
      </c>
      <c r="S386" s="76" t="s">
        <v>32</v>
      </c>
      <c r="T386" s="75">
        <v>600</v>
      </c>
      <c r="U386" s="19" t="s">
        <v>25</v>
      </c>
      <c r="V386" s="18"/>
      <c r="W386" s="17"/>
      <c r="X386" s="74">
        <v>5464826.0899999999</v>
      </c>
      <c r="Y386" s="73">
        <v>4968349.28</v>
      </c>
      <c r="Z386" s="15" t="s">
        <v>28</v>
      </c>
      <c r="AA386" s="143"/>
      <c r="AB386" s="143"/>
      <c r="AC386" s="143"/>
      <c r="AD386" s="3"/>
      <c r="AE386" s="1"/>
    </row>
    <row r="387" spans="1:31" ht="15" customHeight="1" thickBot="1" x14ac:dyDescent="0.35">
      <c r="A387" s="29"/>
      <c r="B387" s="142">
        <v>610</v>
      </c>
      <c r="C387" s="142"/>
      <c r="D387" s="142"/>
      <c r="E387" s="142"/>
      <c r="F387" s="142"/>
      <c r="G387" s="142"/>
      <c r="H387" s="142"/>
      <c r="I387" s="142"/>
      <c r="J387" s="142"/>
      <c r="K387" s="142"/>
      <c r="L387" s="142"/>
      <c r="M387" s="28">
        <v>1101</v>
      </c>
      <c r="N387" s="27"/>
      <c r="O387" s="45" t="s">
        <v>26</v>
      </c>
      <c r="P387" s="43">
        <v>11</v>
      </c>
      <c r="Q387" s="42">
        <v>1</v>
      </c>
      <c r="R387" s="22">
        <v>1101</v>
      </c>
      <c r="S387" s="41" t="s">
        <v>32</v>
      </c>
      <c r="T387" s="40">
        <v>610</v>
      </c>
      <c r="U387" s="19" t="s">
        <v>25</v>
      </c>
      <c r="V387" s="18"/>
      <c r="W387" s="17"/>
      <c r="X387" s="39">
        <v>5464826.0899999999</v>
      </c>
      <c r="Y387" s="38">
        <v>4968349.28</v>
      </c>
      <c r="Z387" s="15" t="s">
        <v>28</v>
      </c>
      <c r="AA387" s="143"/>
      <c r="AB387" s="143"/>
      <c r="AC387" s="143"/>
      <c r="AD387" s="3"/>
      <c r="AE387" s="1"/>
    </row>
    <row r="388" spans="1:31" ht="15" customHeight="1" thickBot="1" x14ac:dyDescent="0.35">
      <c r="A388" s="29"/>
      <c r="B388" s="155" t="s">
        <v>29</v>
      </c>
      <c r="C388" s="155"/>
      <c r="D388" s="155"/>
      <c r="E388" s="144"/>
      <c r="F388" s="144"/>
      <c r="G388" s="144"/>
      <c r="H388" s="144"/>
      <c r="I388" s="144"/>
      <c r="J388" s="144"/>
      <c r="K388" s="144"/>
      <c r="L388" s="144"/>
      <c r="M388" s="28">
        <v>1102</v>
      </c>
      <c r="N388" s="27"/>
      <c r="O388" s="36" t="s">
        <v>29</v>
      </c>
      <c r="P388" s="34">
        <v>11</v>
      </c>
      <c r="Q388" s="33">
        <v>2</v>
      </c>
      <c r="R388" s="22">
        <v>1102</v>
      </c>
      <c r="S388" s="32" t="s">
        <v>3</v>
      </c>
      <c r="T388" s="31" t="s">
        <v>3</v>
      </c>
      <c r="U388" s="19">
        <v>0</v>
      </c>
      <c r="V388" s="18"/>
      <c r="W388" s="17"/>
      <c r="X388" s="30">
        <v>3399368.5</v>
      </c>
      <c r="Y388" s="13">
        <v>0</v>
      </c>
      <c r="Z388" s="15" t="s">
        <v>2</v>
      </c>
      <c r="AA388" s="145"/>
      <c r="AB388" s="145"/>
      <c r="AC388" s="145"/>
      <c r="AD388" s="3"/>
      <c r="AE388" s="1"/>
    </row>
    <row r="389" spans="1:31" ht="28.2" customHeight="1" thickBot="1" x14ac:dyDescent="0.35">
      <c r="A389" s="29"/>
      <c r="B389" s="104"/>
      <c r="C389" s="105"/>
      <c r="D389" s="106"/>
      <c r="E389" s="147" t="s">
        <v>13</v>
      </c>
      <c r="F389" s="147"/>
      <c r="G389" s="147"/>
      <c r="H389" s="147"/>
      <c r="I389" s="148"/>
      <c r="J389" s="148"/>
      <c r="K389" s="148"/>
      <c r="L389" s="148"/>
      <c r="M389" s="28">
        <v>1102</v>
      </c>
      <c r="N389" s="27"/>
      <c r="O389" s="26" t="s">
        <v>12</v>
      </c>
      <c r="P389" s="59">
        <v>11</v>
      </c>
      <c r="Q389" s="58">
        <v>2</v>
      </c>
      <c r="R389" s="22">
        <v>1102</v>
      </c>
      <c r="S389" s="21" t="s">
        <v>11</v>
      </c>
      <c r="T389" s="20" t="s">
        <v>3</v>
      </c>
      <c r="U389" s="19" t="s">
        <v>1</v>
      </c>
      <c r="V389" s="18"/>
      <c r="W389" s="17"/>
      <c r="X389" s="57">
        <v>3399368.5</v>
      </c>
      <c r="Y389" s="56">
        <v>0</v>
      </c>
      <c r="Z389" s="15" t="s">
        <v>2</v>
      </c>
      <c r="AA389" s="145"/>
      <c r="AB389" s="145"/>
      <c r="AC389" s="145"/>
      <c r="AD389" s="3"/>
      <c r="AE389" s="1"/>
    </row>
    <row r="390" spans="1:31" ht="15" customHeight="1" thickBot="1" x14ac:dyDescent="0.35">
      <c r="A390" s="29"/>
      <c r="B390" s="104"/>
      <c r="C390" s="105"/>
      <c r="D390" s="105"/>
      <c r="E390" s="109"/>
      <c r="F390" s="71"/>
      <c r="G390" s="152" t="s">
        <v>24</v>
      </c>
      <c r="H390" s="152"/>
      <c r="I390" s="153"/>
      <c r="J390" s="153"/>
      <c r="K390" s="153"/>
      <c r="L390" s="153"/>
      <c r="M390" s="28">
        <v>1102</v>
      </c>
      <c r="N390" s="27"/>
      <c r="O390" s="36" t="s">
        <v>23</v>
      </c>
      <c r="P390" s="34">
        <v>11</v>
      </c>
      <c r="Q390" s="33">
        <v>2</v>
      </c>
      <c r="R390" s="22">
        <v>1102</v>
      </c>
      <c r="S390" s="32" t="s">
        <v>22</v>
      </c>
      <c r="T390" s="31" t="s">
        <v>3</v>
      </c>
      <c r="U390" s="19" t="s">
        <v>1</v>
      </c>
      <c r="V390" s="18"/>
      <c r="W390" s="17"/>
      <c r="X390" s="30">
        <v>3399368.5</v>
      </c>
      <c r="Y390" s="13">
        <v>0</v>
      </c>
      <c r="Z390" s="15" t="s">
        <v>2</v>
      </c>
      <c r="AA390" s="145"/>
      <c r="AB390" s="145"/>
      <c r="AC390" s="145"/>
      <c r="AD390" s="3"/>
      <c r="AE390" s="1"/>
    </row>
    <row r="391" spans="1:31" ht="42" customHeight="1" thickBot="1" x14ac:dyDescent="0.35">
      <c r="A391" s="29"/>
      <c r="B391" s="115"/>
      <c r="C391" s="116"/>
      <c r="D391" s="116"/>
      <c r="E391" s="110"/>
      <c r="F391" s="110"/>
      <c r="G391" s="110"/>
      <c r="H391" s="112"/>
      <c r="I391" s="154" t="s">
        <v>21</v>
      </c>
      <c r="J391" s="154"/>
      <c r="K391" s="154"/>
      <c r="L391" s="154"/>
      <c r="M391" s="28">
        <v>1102</v>
      </c>
      <c r="N391" s="27"/>
      <c r="O391" s="36" t="s">
        <v>20</v>
      </c>
      <c r="P391" s="34">
        <v>11</v>
      </c>
      <c r="Q391" s="33">
        <v>2</v>
      </c>
      <c r="R391" s="22">
        <v>1102</v>
      </c>
      <c r="S391" s="32" t="s">
        <v>17</v>
      </c>
      <c r="T391" s="31" t="s">
        <v>3</v>
      </c>
      <c r="U391" s="19" t="s">
        <v>1</v>
      </c>
      <c r="V391" s="18"/>
      <c r="W391" s="17"/>
      <c r="X391" s="30">
        <v>3399368.5</v>
      </c>
      <c r="Y391" s="13">
        <v>0</v>
      </c>
      <c r="Z391" s="15" t="s">
        <v>16</v>
      </c>
      <c r="AA391" s="145"/>
      <c r="AB391" s="145"/>
      <c r="AC391" s="145"/>
      <c r="AD391" s="3"/>
      <c r="AE391" s="1"/>
    </row>
    <row r="392" spans="1:31" ht="27" customHeight="1" thickBot="1" x14ac:dyDescent="0.35">
      <c r="A392" s="29"/>
      <c r="B392" s="150">
        <v>200</v>
      </c>
      <c r="C392" s="150"/>
      <c r="D392" s="150"/>
      <c r="E392" s="150"/>
      <c r="F392" s="150"/>
      <c r="G392" s="150"/>
      <c r="H392" s="150"/>
      <c r="I392" s="150"/>
      <c r="J392" s="150"/>
      <c r="K392" s="150"/>
      <c r="L392" s="150"/>
      <c r="M392" s="28">
        <v>1102</v>
      </c>
      <c r="N392" s="27"/>
      <c r="O392" s="54" t="s">
        <v>19</v>
      </c>
      <c r="P392" s="52">
        <v>11</v>
      </c>
      <c r="Q392" s="51">
        <v>2</v>
      </c>
      <c r="R392" s="22">
        <v>1102</v>
      </c>
      <c r="S392" s="50" t="s">
        <v>17</v>
      </c>
      <c r="T392" s="49">
        <v>200</v>
      </c>
      <c r="U392" s="19" t="s">
        <v>1</v>
      </c>
      <c r="V392" s="18"/>
      <c r="W392" s="17"/>
      <c r="X392" s="48">
        <v>3399368.5</v>
      </c>
      <c r="Y392" s="47">
        <v>0</v>
      </c>
      <c r="Z392" s="15" t="s">
        <v>16</v>
      </c>
      <c r="AA392" s="143"/>
      <c r="AB392" s="143"/>
      <c r="AC392" s="143"/>
      <c r="AD392" s="3"/>
      <c r="AE392" s="1"/>
    </row>
    <row r="393" spans="1:31" ht="40.200000000000003" customHeight="1" thickBot="1" x14ac:dyDescent="0.35">
      <c r="A393" s="29"/>
      <c r="B393" s="142">
        <v>240</v>
      </c>
      <c r="C393" s="142"/>
      <c r="D393" s="142"/>
      <c r="E393" s="142"/>
      <c r="F393" s="142"/>
      <c r="G393" s="142"/>
      <c r="H393" s="142"/>
      <c r="I393" s="142"/>
      <c r="J393" s="142"/>
      <c r="K393" s="142"/>
      <c r="L393" s="142"/>
      <c r="M393" s="28">
        <v>1102</v>
      </c>
      <c r="N393" s="27"/>
      <c r="O393" s="45" t="s">
        <v>18</v>
      </c>
      <c r="P393" s="43">
        <v>11</v>
      </c>
      <c r="Q393" s="42">
        <v>2</v>
      </c>
      <c r="R393" s="22">
        <v>1102</v>
      </c>
      <c r="S393" s="41" t="s">
        <v>17</v>
      </c>
      <c r="T393" s="40">
        <v>240</v>
      </c>
      <c r="U393" s="19" t="s">
        <v>1</v>
      </c>
      <c r="V393" s="18"/>
      <c r="W393" s="17"/>
      <c r="X393" s="39">
        <v>3399368.5</v>
      </c>
      <c r="Y393" s="38">
        <v>0</v>
      </c>
      <c r="Z393" s="15" t="s">
        <v>16</v>
      </c>
      <c r="AA393" s="143"/>
      <c r="AB393" s="143"/>
      <c r="AC393" s="143"/>
      <c r="AD393" s="3"/>
      <c r="AE393" s="1"/>
    </row>
    <row r="394" spans="1:31" ht="55.8" customHeight="1" thickBot="1" x14ac:dyDescent="0.35">
      <c r="A394" s="29"/>
      <c r="B394" s="144" t="s">
        <v>15</v>
      </c>
      <c r="C394" s="144"/>
      <c r="D394" s="144"/>
      <c r="E394" s="144"/>
      <c r="F394" s="144"/>
      <c r="G394" s="144"/>
      <c r="H394" s="144"/>
      <c r="I394" s="144"/>
      <c r="J394" s="144"/>
      <c r="K394" s="144"/>
      <c r="L394" s="144"/>
      <c r="M394" s="28">
        <v>1401</v>
      </c>
      <c r="N394" s="27"/>
      <c r="O394" s="36" t="s">
        <v>15</v>
      </c>
      <c r="P394" s="34">
        <v>14</v>
      </c>
      <c r="Q394" s="33">
        <v>0</v>
      </c>
      <c r="R394" s="22">
        <v>1401</v>
      </c>
      <c r="S394" s="32" t="s">
        <v>3</v>
      </c>
      <c r="T394" s="31" t="s">
        <v>3</v>
      </c>
      <c r="U394" s="19">
        <v>0</v>
      </c>
      <c r="V394" s="18"/>
      <c r="W394" s="17"/>
      <c r="X394" s="30">
        <v>69787500</v>
      </c>
      <c r="Y394" s="13">
        <v>71639800</v>
      </c>
      <c r="Z394" s="15" t="s">
        <v>5</v>
      </c>
      <c r="AA394" s="145"/>
      <c r="AB394" s="145"/>
      <c r="AC394" s="145"/>
      <c r="AD394" s="3"/>
      <c r="AE394" s="1"/>
    </row>
    <row r="395" spans="1:31" ht="42" customHeight="1" thickBot="1" x14ac:dyDescent="0.35">
      <c r="A395" s="29"/>
      <c r="B395" s="146" t="s">
        <v>14</v>
      </c>
      <c r="C395" s="146"/>
      <c r="D395" s="146"/>
      <c r="E395" s="151"/>
      <c r="F395" s="151"/>
      <c r="G395" s="151"/>
      <c r="H395" s="151"/>
      <c r="I395" s="151"/>
      <c r="J395" s="151"/>
      <c r="K395" s="151"/>
      <c r="L395" s="151"/>
      <c r="M395" s="28">
        <v>1401</v>
      </c>
      <c r="N395" s="27"/>
      <c r="O395" s="26" t="s">
        <v>14</v>
      </c>
      <c r="P395" s="59">
        <v>14</v>
      </c>
      <c r="Q395" s="58">
        <v>1</v>
      </c>
      <c r="R395" s="22">
        <v>1401</v>
      </c>
      <c r="S395" s="21" t="s">
        <v>3</v>
      </c>
      <c r="T395" s="20" t="s">
        <v>3</v>
      </c>
      <c r="U395" s="19">
        <v>0</v>
      </c>
      <c r="V395" s="18"/>
      <c r="W395" s="17"/>
      <c r="X395" s="57">
        <v>69787500</v>
      </c>
      <c r="Y395" s="56">
        <v>71639800</v>
      </c>
      <c r="Z395" s="15" t="s">
        <v>5</v>
      </c>
      <c r="AA395" s="145"/>
      <c r="AB395" s="145"/>
      <c r="AC395" s="145"/>
      <c r="AD395" s="3"/>
      <c r="AE395" s="1"/>
    </row>
    <row r="396" spans="1:31" ht="28.2" customHeight="1" thickBot="1" x14ac:dyDescent="0.35">
      <c r="A396" s="29"/>
      <c r="B396" s="104"/>
      <c r="C396" s="105"/>
      <c r="D396" s="106"/>
      <c r="E396" s="147" t="s">
        <v>13</v>
      </c>
      <c r="F396" s="147"/>
      <c r="G396" s="147"/>
      <c r="H396" s="147"/>
      <c r="I396" s="148"/>
      <c r="J396" s="148"/>
      <c r="K396" s="148"/>
      <c r="L396" s="148"/>
      <c r="M396" s="28">
        <v>1401</v>
      </c>
      <c r="N396" s="27"/>
      <c r="O396" s="26" t="s">
        <v>12</v>
      </c>
      <c r="P396" s="59">
        <v>14</v>
      </c>
      <c r="Q396" s="58">
        <v>1</v>
      </c>
      <c r="R396" s="22">
        <v>1401</v>
      </c>
      <c r="S396" s="21" t="s">
        <v>11</v>
      </c>
      <c r="T396" s="20" t="s">
        <v>3</v>
      </c>
      <c r="U396" s="19" t="s">
        <v>1</v>
      </c>
      <c r="V396" s="18"/>
      <c r="W396" s="17"/>
      <c r="X396" s="57">
        <v>69787500</v>
      </c>
      <c r="Y396" s="56">
        <v>71639800</v>
      </c>
      <c r="Z396" s="15" t="s">
        <v>5</v>
      </c>
      <c r="AA396" s="145"/>
      <c r="AB396" s="145"/>
      <c r="AC396" s="145"/>
      <c r="AD396" s="3"/>
      <c r="AE396" s="1"/>
    </row>
    <row r="397" spans="1:31" ht="55.8" customHeight="1" thickBot="1" x14ac:dyDescent="0.35">
      <c r="A397" s="29"/>
      <c r="B397" s="113"/>
      <c r="C397" s="114"/>
      <c r="D397" s="114"/>
      <c r="E397" s="110"/>
      <c r="F397" s="110"/>
      <c r="G397" s="110"/>
      <c r="H397" s="112"/>
      <c r="I397" s="149" t="s">
        <v>10</v>
      </c>
      <c r="J397" s="149"/>
      <c r="K397" s="149"/>
      <c r="L397" s="149"/>
      <c r="M397" s="28">
        <v>1401</v>
      </c>
      <c r="N397" s="27"/>
      <c r="O397" s="26" t="s">
        <v>9</v>
      </c>
      <c r="P397" s="59">
        <v>14</v>
      </c>
      <c r="Q397" s="58">
        <v>1</v>
      </c>
      <c r="R397" s="22">
        <v>1401</v>
      </c>
      <c r="S397" s="21" t="s">
        <v>6</v>
      </c>
      <c r="T397" s="20" t="s">
        <v>3</v>
      </c>
      <c r="U397" s="19" t="s">
        <v>1</v>
      </c>
      <c r="V397" s="18"/>
      <c r="W397" s="17"/>
      <c r="X397" s="57">
        <v>69787500</v>
      </c>
      <c r="Y397" s="56">
        <v>71639800</v>
      </c>
      <c r="Z397" s="15" t="s">
        <v>5</v>
      </c>
      <c r="AA397" s="145"/>
      <c r="AB397" s="145"/>
      <c r="AC397" s="145"/>
      <c r="AD397" s="3"/>
      <c r="AE397" s="1"/>
    </row>
    <row r="398" spans="1:31" ht="15" customHeight="1" thickBot="1" x14ac:dyDescent="0.35">
      <c r="A398" s="29"/>
      <c r="B398" s="150">
        <v>500</v>
      </c>
      <c r="C398" s="150"/>
      <c r="D398" s="150"/>
      <c r="E398" s="150"/>
      <c r="F398" s="150"/>
      <c r="G398" s="150"/>
      <c r="H398" s="150"/>
      <c r="I398" s="150"/>
      <c r="J398" s="150"/>
      <c r="K398" s="150"/>
      <c r="L398" s="150"/>
      <c r="M398" s="28">
        <v>1401</v>
      </c>
      <c r="N398" s="27"/>
      <c r="O398" s="54" t="s">
        <v>8</v>
      </c>
      <c r="P398" s="52">
        <v>14</v>
      </c>
      <c r="Q398" s="51">
        <v>1</v>
      </c>
      <c r="R398" s="22">
        <v>1401</v>
      </c>
      <c r="S398" s="50" t="s">
        <v>6</v>
      </c>
      <c r="T398" s="49">
        <v>500</v>
      </c>
      <c r="U398" s="19" t="s">
        <v>1</v>
      </c>
      <c r="V398" s="18"/>
      <c r="W398" s="17"/>
      <c r="X398" s="48">
        <v>69787500</v>
      </c>
      <c r="Y398" s="47">
        <v>71639800</v>
      </c>
      <c r="Z398" s="15" t="s">
        <v>5</v>
      </c>
      <c r="AA398" s="143"/>
      <c r="AB398" s="143"/>
      <c r="AC398" s="143"/>
      <c r="AD398" s="3"/>
      <c r="AE398" s="1"/>
    </row>
    <row r="399" spans="1:31" ht="15" customHeight="1" thickBot="1" x14ac:dyDescent="0.35">
      <c r="A399" s="29"/>
      <c r="B399" s="142">
        <v>510</v>
      </c>
      <c r="C399" s="142"/>
      <c r="D399" s="142"/>
      <c r="E399" s="142"/>
      <c r="F399" s="142"/>
      <c r="G399" s="142"/>
      <c r="H399" s="142"/>
      <c r="I399" s="142"/>
      <c r="J399" s="142"/>
      <c r="K399" s="142"/>
      <c r="L399" s="142"/>
      <c r="M399" s="28">
        <v>1401</v>
      </c>
      <c r="N399" s="27"/>
      <c r="O399" s="45" t="s">
        <v>7</v>
      </c>
      <c r="P399" s="43">
        <v>14</v>
      </c>
      <c r="Q399" s="42">
        <v>1</v>
      </c>
      <c r="R399" s="22">
        <v>1401</v>
      </c>
      <c r="S399" s="41" t="s">
        <v>6</v>
      </c>
      <c r="T399" s="40">
        <v>510</v>
      </c>
      <c r="U399" s="19" t="s">
        <v>1</v>
      </c>
      <c r="V399" s="18"/>
      <c r="W399" s="17"/>
      <c r="X399" s="39">
        <v>69787500</v>
      </c>
      <c r="Y399" s="38">
        <v>71639800</v>
      </c>
      <c r="Z399" s="15" t="s">
        <v>5</v>
      </c>
      <c r="AA399" s="143"/>
      <c r="AB399" s="143"/>
      <c r="AC399" s="143"/>
      <c r="AD399" s="3"/>
      <c r="AE399" s="1"/>
    </row>
    <row r="400" spans="1:31" ht="15" customHeight="1" thickBot="1" x14ac:dyDescent="0.35">
      <c r="A400" s="29"/>
      <c r="B400" s="144" t="s">
        <v>4</v>
      </c>
      <c r="C400" s="144"/>
      <c r="D400" s="144"/>
      <c r="E400" s="144"/>
      <c r="F400" s="144"/>
      <c r="G400" s="144"/>
      <c r="H400" s="144"/>
      <c r="I400" s="144"/>
      <c r="J400" s="144"/>
      <c r="K400" s="144"/>
      <c r="L400" s="144"/>
      <c r="M400" s="28">
        <v>9999</v>
      </c>
      <c r="N400" s="27"/>
      <c r="O400" s="36" t="s">
        <v>4</v>
      </c>
      <c r="P400" s="34">
        <v>99</v>
      </c>
      <c r="Q400" s="33">
        <v>0</v>
      </c>
      <c r="R400" s="22">
        <v>9999</v>
      </c>
      <c r="S400" s="32" t="s">
        <v>3</v>
      </c>
      <c r="T400" s="31" t="s">
        <v>3</v>
      </c>
      <c r="U400" s="19">
        <v>0</v>
      </c>
      <c r="V400" s="18"/>
      <c r="W400" s="17"/>
      <c r="X400" s="30">
        <v>6622000</v>
      </c>
      <c r="Y400" s="13">
        <v>12378000</v>
      </c>
      <c r="Z400" s="15" t="s">
        <v>2</v>
      </c>
      <c r="AA400" s="145"/>
      <c r="AB400" s="145"/>
      <c r="AC400" s="145"/>
      <c r="AD400" s="3"/>
      <c r="AE400" s="1"/>
    </row>
    <row r="401" spans="1:31" ht="15" customHeight="1" thickBot="1" x14ac:dyDescent="0.35">
      <c r="A401" s="29"/>
      <c r="B401" s="146" t="s">
        <v>4</v>
      </c>
      <c r="C401" s="146"/>
      <c r="D401" s="146"/>
      <c r="E401" s="146"/>
      <c r="F401" s="146"/>
      <c r="G401" s="146"/>
      <c r="H401" s="146"/>
      <c r="I401" s="146"/>
      <c r="J401" s="146"/>
      <c r="K401" s="146"/>
      <c r="L401" s="146"/>
      <c r="M401" s="28">
        <v>9999</v>
      </c>
      <c r="N401" s="27"/>
      <c r="O401" s="26" t="s">
        <v>4</v>
      </c>
      <c r="P401" s="24">
        <v>99</v>
      </c>
      <c r="Q401" s="23">
        <v>99</v>
      </c>
      <c r="R401" s="22">
        <v>9999</v>
      </c>
      <c r="S401" s="21" t="s">
        <v>3</v>
      </c>
      <c r="T401" s="20" t="s">
        <v>3</v>
      </c>
      <c r="U401" s="19">
        <v>0</v>
      </c>
      <c r="V401" s="18"/>
      <c r="W401" s="17"/>
      <c r="X401" s="16">
        <v>6622000</v>
      </c>
      <c r="Y401" s="5">
        <v>12378000</v>
      </c>
      <c r="Z401" s="15" t="s">
        <v>2</v>
      </c>
      <c r="AA401" s="145"/>
      <c r="AB401" s="145"/>
      <c r="AC401" s="145"/>
      <c r="AD401" s="3"/>
      <c r="AE401" s="1"/>
    </row>
    <row r="402" spans="1:31" ht="18.75" customHeight="1" thickBot="1" x14ac:dyDescent="0.3">
      <c r="A402" s="3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2"/>
      <c r="N402" s="2"/>
      <c r="O402" s="11" t="s">
        <v>0</v>
      </c>
      <c r="P402" s="9"/>
      <c r="Q402" s="9"/>
      <c r="R402" s="9"/>
      <c r="S402" s="9"/>
      <c r="T402" s="9"/>
      <c r="U402" s="8"/>
      <c r="V402" s="7"/>
      <c r="W402" s="6"/>
      <c r="X402" s="5">
        <v>1082286500</v>
      </c>
      <c r="Y402" s="5">
        <v>1011416000</v>
      </c>
      <c r="Z402" s="3"/>
      <c r="AA402" s="4"/>
      <c r="AB402" s="3"/>
      <c r="AC402" s="1"/>
      <c r="AD402" s="1"/>
      <c r="AE402" s="1"/>
    </row>
    <row r="403" spans="1:31" ht="1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1"/>
      <c r="X403" s="1"/>
      <c r="Y403" s="1"/>
      <c r="Z403" s="1"/>
      <c r="AA403" s="1"/>
      <c r="AB403" s="1"/>
      <c r="AC403" s="1"/>
      <c r="AD403" s="1"/>
      <c r="AE403" s="1"/>
    </row>
  </sheetData>
  <mergeCells count="793">
    <mergeCell ref="U9:U10"/>
    <mergeCell ref="V9:V10"/>
    <mergeCell ref="X9:X10"/>
    <mergeCell ref="Y9:Y10"/>
    <mergeCell ref="S3:Y3"/>
    <mergeCell ref="X4:Y4"/>
    <mergeCell ref="O6:Y7"/>
    <mergeCell ref="O9:O10"/>
    <mergeCell ref="P9:P10"/>
    <mergeCell ref="Q9:Q10"/>
    <mergeCell ref="R9:R10"/>
    <mergeCell ref="S9:S10"/>
    <mergeCell ref="T9:T10"/>
    <mergeCell ref="I15:L15"/>
    <mergeCell ref="AA15:AC15"/>
    <mergeCell ref="B16:L16"/>
    <mergeCell ref="AA16:AC16"/>
    <mergeCell ref="B17:L17"/>
    <mergeCell ref="AA17:AC17"/>
    <mergeCell ref="B12:L12"/>
    <mergeCell ref="AA12:AC12"/>
    <mergeCell ref="B13:L13"/>
    <mergeCell ref="AA13:AC13"/>
    <mergeCell ref="E14:L14"/>
    <mergeCell ref="AA14:AC14"/>
    <mergeCell ref="B21:L21"/>
    <mergeCell ref="AA21:AC21"/>
    <mergeCell ref="B22:L22"/>
    <mergeCell ref="AA22:AC22"/>
    <mergeCell ref="I23:L23"/>
    <mergeCell ref="AA23:AC23"/>
    <mergeCell ref="B18:L18"/>
    <mergeCell ref="AA18:AC18"/>
    <mergeCell ref="E19:L19"/>
    <mergeCell ref="AA19:AC19"/>
    <mergeCell ref="I20:L20"/>
    <mergeCell ref="AA20:AC20"/>
    <mergeCell ref="B27:L27"/>
    <mergeCell ref="AA27:AC27"/>
    <mergeCell ref="B28:L28"/>
    <mergeCell ref="AA28:AC28"/>
    <mergeCell ref="B29:L29"/>
    <mergeCell ref="AA29:AC29"/>
    <mergeCell ref="E24:L24"/>
    <mergeCell ref="AA24:AC24"/>
    <mergeCell ref="I25:L25"/>
    <mergeCell ref="AA25:AC25"/>
    <mergeCell ref="B26:L26"/>
    <mergeCell ref="AA26:AC26"/>
    <mergeCell ref="B33:L33"/>
    <mergeCell ref="AA33:AC33"/>
    <mergeCell ref="B34:L34"/>
    <mergeCell ref="AA34:AC34"/>
    <mergeCell ref="I35:L35"/>
    <mergeCell ref="AA35:AC35"/>
    <mergeCell ref="B30:L30"/>
    <mergeCell ref="AA30:AC30"/>
    <mergeCell ref="B31:L31"/>
    <mergeCell ref="AA31:AC31"/>
    <mergeCell ref="I32:L32"/>
    <mergeCell ref="AA32:AC32"/>
    <mergeCell ref="B39:L39"/>
    <mergeCell ref="AA39:AC39"/>
    <mergeCell ref="B40:L40"/>
    <mergeCell ref="AA40:AC40"/>
    <mergeCell ref="B41:L41"/>
    <mergeCell ref="AA41:AC41"/>
    <mergeCell ref="B36:L36"/>
    <mergeCell ref="AA36:AC36"/>
    <mergeCell ref="B37:L37"/>
    <mergeCell ref="AA37:AC37"/>
    <mergeCell ref="I38:L38"/>
    <mergeCell ref="AA38:AC38"/>
    <mergeCell ref="B45:L45"/>
    <mergeCell ref="AA45:AC45"/>
    <mergeCell ref="I46:L46"/>
    <mergeCell ref="AA46:AC46"/>
    <mergeCell ref="B47:L47"/>
    <mergeCell ref="AA47:AC47"/>
    <mergeCell ref="B42:L42"/>
    <mergeCell ref="AA42:AC42"/>
    <mergeCell ref="I43:L43"/>
    <mergeCell ref="AA43:AC43"/>
    <mergeCell ref="B44:L44"/>
    <mergeCell ref="AA44:AC44"/>
    <mergeCell ref="B51:L51"/>
    <mergeCell ref="AA51:AC51"/>
    <mergeCell ref="B52:L52"/>
    <mergeCell ref="AA52:AC52"/>
    <mergeCell ref="E53:L53"/>
    <mergeCell ref="AA53:AC53"/>
    <mergeCell ref="B48:L48"/>
    <mergeCell ref="AA48:AC48"/>
    <mergeCell ref="I49:L49"/>
    <mergeCell ref="AA49:AC49"/>
    <mergeCell ref="B50:L50"/>
    <mergeCell ref="AA50:AC50"/>
    <mergeCell ref="B57:L57"/>
    <mergeCell ref="AA57:AC57"/>
    <mergeCell ref="B58:L58"/>
    <mergeCell ref="AA58:AC58"/>
    <mergeCell ref="I59:L59"/>
    <mergeCell ref="AA59:AC59"/>
    <mergeCell ref="I54:L54"/>
    <mergeCell ref="AA54:AC54"/>
    <mergeCell ref="B55:L55"/>
    <mergeCell ref="AA55:AC55"/>
    <mergeCell ref="B56:L56"/>
    <mergeCell ref="AA56:AC56"/>
    <mergeCell ref="I63:L63"/>
    <mergeCell ref="AA63:AC63"/>
    <mergeCell ref="E64:L64"/>
    <mergeCell ref="AA64:AC64"/>
    <mergeCell ref="I65:L65"/>
    <mergeCell ref="AA65:AC65"/>
    <mergeCell ref="B60:L60"/>
    <mergeCell ref="AA60:AC60"/>
    <mergeCell ref="B61:L61"/>
    <mergeCell ref="AA61:AC61"/>
    <mergeCell ref="E62:L62"/>
    <mergeCell ref="AA62:AC62"/>
    <mergeCell ref="E69:L69"/>
    <mergeCell ref="AA69:AC69"/>
    <mergeCell ref="I70:L70"/>
    <mergeCell ref="AA70:AC70"/>
    <mergeCell ref="B71:L71"/>
    <mergeCell ref="AA71:AC71"/>
    <mergeCell ref="I66:L66"/>
    <mergeCell ref="AA66:AC66"/>
    <mergeCell ref="B67:L67"/>
    <mergeCell ref="AA67:AC67"/>
    <mergeCell ref="B68:L68"/>
    <mergeCell ref="AA68:AC68"/>
    <mergeCell ref="B75:L75"/>
    <mergeCell ref="AA75:AC75"/>
    <mergeCell ref="I76:L76"/>
    <mergeCell ref="AA76:AC76"/>
    <mergeCell ref="B77:L77"/>
    <mergeCell ref="AA77:AC77"/>
    <mergeCell ref="B72:L72"/>
    <mergeCell ref="AA72:AC72"/>
    <mergeCell ref="B73:L73"/>
    <mergeCell ref="AA73:AC73"/>
    <mergeCell ref="B74:L74"/>
    <mergeCell ref="AA74:AC74"/>
    <mergeCell ref="B81:L81"/>
    <mergeCell ref="AA81:AC81"/>
    <mergeCell ref="B82:L82"/>
    <mergeCell ref="AA82:AC82"/>
    <mergeCell ref="B83:L83"/>
    <mergeCell ref="AA83:AC83"/>
    <mergeCell ref="B78:L78"/>
    <mergeCell ref="AA78:AC78"/>
    <mergeCell ref="B79:L79"/>
    <mergeCell ref="AA79:AC79"/>
    <mergeCell ref="B80:L80"/>
    <mergeCell ref="AA80:AC80"/>
    <mergeCell ref="B87:L87"/>
    <mergeCell ref="AA87:AC87"/>
    <mergeCell ref="B88:L88"/>
    <mergeCell ref="AA88:AC88"/>
    <mergeCell ref="B89:L89"/>
    <mergeCell ref="AA89:AC89"/>
    <mergeCell ref="B84:L84"/>
    <mergeCell ref="AA84:AC84"/>
    <mergeCell ref="E85:L85"/>
    <mergeCell ref="AA85:AC85"/>
    <mergeCell ref="I86:L86"/>
    <mergeCell ref="AA86:AC86"/>
    <mergeCell ref="B93:L93"/>
    <mergeCell ref="AA93:AC93"/>
    <mergeCell ref="B94:L94"/>
    <mergeCell ref="AA94:AC94"/>
    <mergeCell ref="G95:L95"/>
    <mergeCell ref="AA95:AC95"/>
    <mergeCell ref="B90:L90"/>
    <mergeCell ref="AA90:AC90"/>
    <mergeCell ref="E91:L91"/>
    <mergeCell ref="AA91:AC91"/>
    <mergeCell ref="I92:L92"/>
    <mergeCell ref="AA92:AC92"/>
    <mergeCell ref="B99:L99"/>
    <mergeCell ref="AA99:AC99"/>
    <mergeCell ref="B100:L100"/>
    <mergeCell ref="AA100:AC100"/>
    <mergeCell ref="B101:L101"/>
    <mergeCell ref="AA101:AC101"/>
    <mergeCell ref="E96:L96"/>
    <mergeCell ref="AA96:AC96"/>
    <mergeCell ref="I97:L97"/>
    <mergeCell ref="AA97:AC97"/>
    <mergeCell ref="B98:L98"/>
    <mergeCell ref="AA98:AC98"/>
    <mergeCell ref="B105:L105"/>
    <mergeCell ref="AA105:AC105"/>
    <mergeCell ref="B106:L106"/>
    <mergeCell ref="AA106:AC106"/>
    <mergeCell ref="E107:L107"/>
    <mergeCell ref="AA107:AC107"/>
    <mergeCell ref="E102:L102"/>
    <mergeCell ref="AA102:AC102"/>
    <mergeCell ref="I103:L103"/>
    <mergeCell ref="AA103:AC103"/>
    <mergeCell ref="B104:L104"/>
    <mergeCell ref="AA104:AC104"/>
    <mergeCell ref="B111:L111"/>
    <mergeCell ref="AA111:AC111"/>
    <mergeCell ref="E112:L112"/>
    <mergeCell ref="AA112:AC112"/>
    <mergeCell ref="B113:L113"/>
    <mergeCell ref="AA113:AC113"/>
    <mergeCell ref="I108:L108"/>
    <mergeCell ref="AA108:AC108"/>
    <mergeCell ref="B109:L109"/>
    <mergeCell ref="AA109:AC109"/>
    <mergeCell ref="B110:L110"/>
    <mergeCell ref="AA110:AC110"/>
    <mergeCell ref="I117:L117"/>
    <mergeCell ref="AA117:AC117"/>
    <mergeCell ref="I118:L118"/>
    <mergeCell ref="AA118:AC118"/>
    <mergeCell ref="B119:L119"/>
    <mergeCell ref="AA119:AC119"/>
    <mergeCell ref="B114:L114"/>
    <mergeCell ref="AA114:AC114"/>
    <mergeCell ref="B115:L115"/>
    <mergeCell ref="AA115:AC115"/>
    <mergeCell ref="E116:L116"/>
    <mergeCell ref="AA116:AC116"/>
    <mergeCell ref="B123:L123"/>
    <mergeCell ref="AA123:AC123"/>
    <mergeCell ref="B124:L124"/>
    <mergeCell ref="AA124:AC124"/>
    <mergeCell ref="B125:L125"/>
    <mergeCell ref="AA125:AC125"/>
    <mergeCell ref="I120:L120"/>
    <mergeCell ref="AA120:AC120"/>
    <mergeCell ref="B121:L121"/>
    <mergeCell ref="AA121:AC121"/>
    <mergeCell ref="B122:L122"/>
    <mergeCell ref="AA122:AC122"/>
    <mergeCell ref="I129:L129"/>
    <mergeCell ref="AA129:AC129"/>
    <mergeCell ref="B130:L130"/>
    <mergeCell ref="AA130:AC130"/>
    <mergeCell ref="B131:L131"/>
    <mergeCell ref="AA131:AC131"/>
    <mergeCell ref="B126:L126"/>
    <mergeCell ref="AA126:AC126"/>
    <mergeCell ref="E127:L127"/>
    <mergeCell ref="AA127:AC127"/>
    <mergeCell ref="G128:L128"/>
    <mergeCell ref="AA128:AC128"/>
    <mergeCell ref="B135:L135"/>
    <mergeCell ref="AA135:AC135"/>
    <mergeCell ref="B136:L136"/>
    <mergeCell ref="AA136:AC136"/>
    <mergeCell ref="I137:L137"/>
    <mergeCell ref="AA137:AC137"/>
    <mergeCell ref="B132:L132"/>
    <mergeCell ref="AA132:AC132"/>
    <mergeCell ref="E133:L133"/>
    <mergeCell ref="AA133:AC133"/>
    <mergeCell ref="I134:L134"/>
    <mergeCell ref="AA134:AC134"/>
    <mergeCell ref="I141:L141"/>
    <mergeCell ref="AA141:AC141"/>
    <mergeCell ref="B142:L142"/>
    <mergeCell ref="AA142:AC142"/>
    <mergeCell ref="B143:L143"/>
    <mergeCell ref="AA143:AC143"/>
    <mergeCell ref="B138:L138"/>
    <mergeCell ref="AA138:AC138"/>
    <mergeCell ref="B139:L139"/>
    <mergeCell ref="AA139:AC139"/>
    <mergeCell ref="E140:L140"/>
    <mergeCell ref="AA140:AC140"/>
    <mergeCell ref="B147:L147"/>
    <mergeCell ref="AA147:AC147"/>
    <mergeCell ref="E148:L148"/>
    <mergeCell ref="AA148:AC148"/>
    <mergeCell ref="I149:L149"/>
    <mergeCell ref="AA149:AC149"/>
    <mergeCell ref="B144:L144"/>
    <mergeCell ref="AA144:AC144"/>
    <mergeCell ref="B145:L145"/>
    <mergeCell ref="AA145:AC145"/>
    <mergeCell ref="B146:L146"/>
    <mergeCell ref="AA146:AC146"/>
    <mergeCell ref="B153:L153"/>
    <mergeCell ref="AA153:AC153"/>
    <mergeCell ref="B154:L154"/>
    <mergeCell ref="AA154:AC154"/>
    <mergeCell ref="B155:L155"/>
    <mergeCell ref="AA155:AC155"/>
    <mergeCell ref="B150:L150"/>
    <mergeCell ref="AA150:AC150"/>
    <mergeCell ref="B151:L151"/>
    <mergeCell ref="AA151:AC151"/>
    <mergeCell ref="I152:L152"/>
    <mergeCell ref="AA152:AC152"/>
    <mergeCell ref="B159:L159"/>
    <mergeCell ref="AA159:AC159"/>
    <mergeCell ref="I160:L160"/>
    <mergeCell ref="AA160:AC160"/>
    <mergeCell ref="B161:L161"/>
    <mergeCell ref="AA161:AC161"/>
    <mergeCell ref="E156:L156"/>
    <mergeCell ref="AA156:AC156"/>
    <mergeCell ref="I157:L157"/>
    <mergeCell ref="AA157:AC157"/>
    <mergeCell ref="B158:L158"/>
    <mergeCell ref="AA158:AC158"/>
    <mergeCell ref="B165:L165"/>
    <mergeCell ref="AA165:AC165"/>
    <mergeCell ref="B166:L166"/>
    <mergeCell ref="AA166:AC166"/>
    <mergeCell ref="I167:L167"/>
    <mergeCell ref="AA167:AC167"/>
    <mergeCell ref="I162:L162"/>
    <mergeCell ref="AA162:AC162"/>
    <mergeCell ref="I163:L163"/>
    <mergeCell ref="AA163:AC163"/>
    <mergeCell ref="B164:L164"/>
    <mergeCell ref="AA164:AC164"/>
    <mergeCell ref="G171:L171"/>
    <mergeCell ref="AA171:AC171"/>
    <mergeCell ref="I172:L172"/>
    <mergeCell ref="AA172:AC172"/>
    <mergeCell ref="B173:L173"/>
    <mergeCell ref="AA173:AC173"/>
    <mergeCell ref="I168:L168"/>
    <mergeCell ref="AA168:AC168"/>
    <mergeCell ref="B169:L169"/>
    <mergeCell ref="AA169:AC169"/>
    <mergeCell ref="B170:L170"/>
    <mergeCell ref="AA170:AC170"/>
    <mergeCell ref="G177:L177"/>
    <mergeCell ref="AA177:AC177"/>
    <mergeCell ref="I178:L178"/>
    <mergeCell ref="AA178:AC178"/>
    <mergeCell ref="I179:L179"/>
    <mergeCell ref="AA179:AC179"/>
    <mergeCell ref="B174:L174"/>
    <mergeCell ref="AA174:AC174"/>
    <mergeCell ref="B175:L175"/>
    <mergeCell ref="AA175:AC175"/>
    <mergeCell ref="E176:L176"/>
    <mergeCell ref="AA176:AC176"/>
    <mergeCell ref="I183:L183"/>
    <mergeCell ref="AA183:AC183"/>
    <mergeCell ref="B184:L184"/>
    <mergeCell ref="AA184:AC184"/>
    <mergeCell ref="B185:L185"/>
    <mergeCell ref="AA185:AC185"/>
    <mergeCell ref="I180:L180"/>
    <mergeCell ref="AA180:AC180"/>
    <mergeCell ref="B181:L181"/>
    <mergeCell ref="AA181:AC181"/>
    <mergeCell ref="I182:L182"/>
    <mergeCell ref="AA182:AC182"/>
    <mergeCell ref="I189:L189"/>
    <mergeCell ref="AA189:AC189"/>
    <mergeCell ref="B190:L190"/>
    <mergeCell ref="AA190:AC190"/>
    <mergeCell ref="B191:L191"/>
    <mergeCell ref="AA191:AC191"/>
    <mergeCell ref="B186:L186"/>
    <mergeCell ref="AA186:AC186"/>
    <mergeCell ref="B187:L187"/>
    <mergeCell ref="AA187:AC187"/>
    <mergeCell ref="E188:L188"/>
    <mergeCell ref="AA188:AC188"/>
    <mergeCell ref="B195:L195"/>
    <mergeCell ref="AA195:AC195"/>
    <mergeCell ref="B196:L196"/>
    <mergeCell ref="AA196:AC196"/>
    <mergeCell ref="B197:L197"/>
    <mergeCell ref="AA197:AC197"/>
    <mergeCell ref="B192:L192"/>
    <mergeCell ref="AA192:AC192"/>
    <mergeCell ref="B193:L193"/>
    <mergeCell ref="AA193:AC193"/>
    <mergeCell ref="I194:L194"/>
    <mergeCell ref="AA194:AC194"/>
    <mergeCell ref="B201:L201"/>
    <mergeCell ref="AA201:AC201"/>
    <mergeCell ref="B202:L202"/>
    <mergeCell ref="AA202:AC202"/>
    <mergeCell ref="E203:L203"/>
    <mergeCell ref="AA203:AC203"/>
    <mergeCell ref="B198:L198"/>
    <mergeCell ref="AA198:AC198"/>
    <mergeCell ref="I199:L199"/>
    <mergeCell ref="AA199:AC199"/>
    <mergeCell ref="B200:L200"/>
    <mergeCell ref="AA200:AC200"/>
    <mergeCell ref="B207:L207"/>
    <mergeCell ref="AA207:AC207"/>
    <mergeCell ref="I208:L208"/>
    <mergeCell ref="AA208:AC208"/>
    <mergeCell ref="I209:L209"/>
    <mergeCell ref="AA209:AC209"/>
    <mergeCell ref="E204:L204"/>
    <mergeCell ref="AA204:AC204"/>
    <mergeCell ref="I205:L205"/>
    <mergeCell ref="AA205:AC205"/>
    <mergeCell ref="B206:L206"/>
    <mergeCell ref="AA206:AC206"/>
    <mergeCell ref="B213:L213"/>
    <mergeCell ref="AA213:AC213"/>
    <mergeCell ref="I214:L214"/>
    <mergeCell ref="AA214:AC214"/>
    <mergeCell ref="B215:L215"/>
    <mergeCell ref="AA215:AC215"/>
    <mergeCell ref="B210:L210"/>
    <mergeCell ref="AA210:AC210"/>
    <mergeCell ref="B211:L211"/>
    <mergeCell ref="AA211:AC211"/>
    <mergeCell ref="B212:L212"/>
    <mergeCell ref="AA212:AC212"/>
    <mergeCell ref="B219:L219"/>
    <mergeCell ref="AA219:AC219"/>
    <mergeCell ref="B220:L220"/>
    <mergeCell ref="AA220:AC220"/>
    <mergeCell ref="B221:L221"/>
    <mergeCell ref="AA221:AC221"/>
    <mergeCell ref="B216:L216"/>
    <mergeCell ref="AA216:AC216"/>
    <mergeCell ref="I217:L217"/>
    <mergeCell ref="AA217:AC217"/>
    <mergeCell ref="B218:L218"/>
    <mergeCell ref="AA218:AC218"/>
    <mergeCell ref="B225:L225"/>
    <mergeCell ref="AA225:AC225"/>
    <mergeCell ref="B226:L226"/>
    <mergeCell ref="AA226:AC226"/>
    <mergeCell ref="B227:L227"/>
    <mergeCell ref="AA227:AC227"/>
    <mergeCell ref="B222:L222"/>
    <mergeCell ref="AA222:AC222"/>
    <mergeCell ref="B223:L223"/>
    <mergeCell ref="AA223:AC223"/>
    <mergeCell ref="I224:L224"/>
    <mergeCell ref="AA224:AC224"/>
    <mergeCell ref="I231:L231"/>
    <mergeCell ref="AA231:AC231"/>
    <mergeCell ref="B232:L232"/>
    <mergeCell ref="AA232:AC232"/>
    <mergeCell ref="B233:L233"/>
    <mergeCell ref="AA233:AC233"/>
    <mergeCell ref="B228:L228"/>
    <mergeCell ref="AA228:AC228"/>
    <mergeCell ref="B229:L229"/>
    <mergeCell ref="AA229:AC229"/>
    <mergeCell ref="B230:L230"/>
    <mergeCell ref="AA230:AC230"/>
    <mergeCell ref="B237:L237"/>
    <mergeCell ref="AA237:AC237"/>
    <mergeCell ref="B238:L238"/>
    <mergeCell ref="AA238:AC238"/>
    <mergeCell ref="I239:L239"/>
    <mergeCell ref="AA239:AC239"/>
    <mergeCell ref="I234:L234"/>
    <mergeCell ref="AA234:AC234"/>
    <mergeCell ref="B235:L235"/>
    <mergeCell ref="AA235:AC235"/>
    <mergeCell ref="B236:L236"/>
    <mergeCell ref="AA236:AC236"/>
    <mergeCell ref="B243:L243"/>
    <mergeCell ref="AA243:AC243"/>
    <mergeCell ref="B244:L244"/>
    <mergeCell ref="AA244:AC244"/>
    <mergeCell ref="B245:L245"/>
    <mergeCell ref="AA245:AC245"/>
    <mergeCell ref="B240:L240"/>
    <mergeCell ref="AA240:AC240"/>
    <mergeCell ref="B241:L241"/>
    <mergeCell ref="AA241:AC241"/>
    <mergeCell ref="I242:L242"/>
    <mergeCell ref="AA242:AC242"/>
    <mergeCell ref="I249:L249"/>
    <mergeCell ref="AA249:AC249"/>
    <mergeCell ref="I250:L250"/>
    <mergeCell ref="AA250:AC250"/>
    <mergeCell ref="I251:L251"/>
    <mergeCell ref="AA251:AC251"/>
    <mergeCell ref="B246:L246"/>
    <mergeCell ref="AA246:AC246"/>
    <mergeCell ref="I247:L247"/>
    <mergeCell ref="AA247:AC247"/>
    <mergeCell ref="G248:L248"/>
    <mergeCell ref="AA248:AC248"/>
    <mergeCell ref="B255:L255"/>
    <mergeCell ref="AA255:AC255"/>
    <mergeCell ref="B256:L256"/>
    <mergeCell ref="AA256:AC256"/>
    <mergeCell ref="B257:L257"/>
    <mergeCell ref="AA257:AC257"/>
    <mergeCell ref="B252:L252"/>
    <mergeCell ref="AA252:AC252"/>
    <mergeCell ref="E253:L253"/>
    <mergeCell ref="AA253:AC253"/>
    <mergeCell ref="I254:L254"/>
    <mergeCell ref="AA254:AC254"/>
    <mergeCell ref="B261:L261"/>
    <mergeCell ref="AA261:AC261"/>
    <mergeCell ref="E262:L262"/>
    <mergeCell ref="AA262:AC262"/>
    <mergeCell ref="B263:L263"/>
    <mergeCell ref="AA263:AC263"/>
    <mergeCell ref="B258:L258"/>
    <mergeCell ref="AA258:AC258"/>
    <mergeCell ref="B259:L259"/>
    <mergeCell ref="AA259:AC259"/>
    <mergeCell ref="B260:L260"/>
    <mergeCell ref="AA260:AC260"/>
    <mergeCell ref="B267:L267"/>
    <mergeCell ref="AA267:AC267"/>
    <mergeCell ref="I268:L268"/>
    <mergeCell ref="AA268:AC268"/>
    <mergeCell ref="B269:L269"/>
    <mergeCell ref="AA269:AC269"/>
    <mergeCell ref="I264:L264"/>
    <mergeCell ref="AA264:AC264"/>
    <mergeCell ref="G265:L265"/>
    <mergeCell ref="AA265:AC265"/>
    <mergeCell ref="I266:L266"/>
    <mergeCell ref="AA266:AC266"/>
    <mergeCell ref="B273:L273"/>
    <mergeCell ref="AA273:AC273"/>
    <mergeCell ref="E274:L274"/>
    <mergeCell ref="AA274:AC274"/>
    <mergeCell ref="I275:L275"/>
    <mergeCell ref="AA275:AC275"/>
    <mergeCell ref="B270:L270"/>
    <mergeCell ref="AA270:AC270"/>
    <mergeCell ref="I271:L271"/>
    <mergeCell ref="AA271:AC271"/>
    <mergeCell ref="B272:L272"/>
    <mergeCell ref="AA272:AC272"/>
    <mergeCell ref="E279:L279"/>
    <mergeCell ref="AA279:AC279"/>
    <mergeCell ref="I280:L280"/>
    <mergeCell ref="AA280:AC280"/>
    <mergeCell ref="B281:L281"/>
    <mergeCell ref="AA281:AC281"/>
    <mergeCell ref="B276:L276"/>
    <mergeCell ref="AA276:AC276"/>
    <mergeCell ref="B277:L277"/>
    <mergeCell ref="AA277:AC277"/>
    <mergeCell ref="B278:L278"/>
    <mergeCell ref="AA278:AC278"/>
    <mergeCell ref="I285:L285"/>
    <mergeCell ref="AA285:AC285"/>
    <mergeCell ref="B286:L286"/>
    <mergeCell ref="AA286:AC286"/>
    <mergeCell ref="B287:L287"/>
    <mergeCell ref="AA287:AC287"/>
    <mergeCell ref="B282:L282"/>
    <mergeCell ref="AA282:AC282"/>
    <mergeCell ref="G283:L283"/>
    <mergeCell ref="AA283:AC283"/>
    <mergeCell ref="I284:L284"/>
    <mergeCell ref="AA284:AC284"/>
    <mergeCell ref="B291:L291"/>
    <mergeCell ref="AA291:AC291"/>
    <mergeCell ref="B292:L292"/>
    <mergeCell ref="AA292:AC292"/>
    <mergeCell ref="I293:L293"/>
    <mergeCell ref="AA293:AC293"/>
    <mergeCell ref="B288:L288"/>
    <mergeCell ref="AA288:AC288"/>
    <mergeCell ref="B289:L289"/>
    <mergeCell ref="AA289:AC289"/>
    <mergeCell ref="I290:L290"/>
    <mergeCell ref="AA290:AC290"/>
    <mergeCell ref="I297:L297"/>
    <mergeCell ref="AA297:AC297"/>
    <mergeCell ref="B298:L298"/>
    <mergeCell ref="AA298:AC298"/>
    <mergeCell ref="B299:L299"/>
    <mergeCell ref="AA299:AC299"/>
    <mergeCell ref="B294:L294"/>
    <mergeCell ref="AA294:AC294"/>
    <mergeCell ref="B295:L295"/>
    <mergeCell ref="AA295:AC295"/>
    <mergeCell ref="B296:L296"/>
    <mergeCell ref="AA296:AC296"/>
    <mergeCell ref="B303:L303"/>
    <mergeCell ref="AA303:AC303"/>
    <mergeCell ref="I304:L304"/>
    <mergeCell ref="AA304:AC304"/>
    <mergeCell ref="B305:L305"/>
    <mergeCell ref="AA305:AC305"/>
    <mergeCell ref="B300:L300"/>
    <mergeCell ref="AA300:AC300"/>
    <mergeCell ref="B301:L301"/>
    <mergeCell ref="AA301:AC301"/>
    <mergeCell ref="B302:L302"/>
    <mergeCell ref="AA302:AC302"/>
    <mergeCell ref="B309:L309"/>
    <mergeCell ref="AA309:AC309"/>
    <mergeCell ref="B310:L310"/>
    <mergeCell ref="AA310:AC310"/>
    <mergeCell ref="I311:L311"/>
    <mergeCell ref="AA311:AC311"/>
    <mergeCell ref="B306:L306"/>
    <mergeCell ref="AA306:AC306"/>
    <mergeCell ref="B307:L307"/>
    <mergeCell ref="AA307:AC307"/>
    <mergeCell ref="B308:L308"/>
    <mergeCell ref="AA308:AC308"/>
    <mergeCell ref="B315:L315"/>
    <mergeCell ref="AA315:AC315"/>
    <mergeCell ref="B316:L316"/>
    <mergeCell ref="AA316:AC316"/>
    <mergeCell ref="B317:L317"/>
    <mergeCell ref="AA317:AC317"/>
    <mergeCell ref="B312:L312"/>
    <mergeCell ref="AA312:AC312"/>
    <mergeCell ref="B313:L313"/>
    <mergeCell ref="AA313:AC313"/>
    <mergeCell ref="B314:L314"/>
    <mergeCell ref="AA314:AC314"/>
    <mergeCell ref="I321:L321"/>
    <mergeCell ref="AA321:AC321"/>
    <mergeCell ref="B322:L322"/>
    <mergeCell ref="AA322:AC322"/>
    <mergeCell ref="B323:L323"/>
    <mergeCell ref="AA323:AC323"/>
    <mergeCell ref="I318:L318"/>
    <mergeCell ref="AA318:AC318"/>
    <mergeCell ref="B319:L319"/>
    <mergeCell ref="AA319:AC319"/>
    <mergeCell ref="B320:L320"/>
    <mergeCell ref="AA320:AC320"/>
    <mergeCell ref="I327:L327"/>
    <mergeCell ref="AA327:AC327"/>
    <mergeCell ref="B328:L328"/>
    <mergeCell ref="AA328:AC328"/>
    <mergeCell ref="B329:L329"/>
    <mergeCell ref="AA329:AC329"/>
    <mergeCell ref="B324:L324"/>
    <mergeCell ref="AA324:AC324"/>
    <mergeCell ref="B325:L325"/>
    <mergeCell ref="AA325:AC325"/>
    <mergeCell ref="E326:L326"/>
    <mergeCell ref="AA326:AC326"/>
    <mergeCell ref="B333:L333"/>
    <mergeCell ref="AA333:AC333"/>
    <mergeCell ref="B334:L334"/>
    <mergeCell ref="AA334:AC334"/>
    <mergeCell ref="B335:L335"/>
    <mergeCell ref="AA335:AC335"/>
    <mergeCell ref="B330:L330"/>
    <mergeCell ref="AA330:AC330"/>
    <mergeCell ref="E331:L331"/>
    <mergeCell ref="AA331:AC331"/>
    <mergeCell ref="I332:L332"/>
    <mergeCell ref="AA332:AC332"/>
    <mergeCell ref="B339:L339"/>
    <mergeCell ref="AA339:AC339"/>
    <mergeCell ref="I340:L340"/>
    <mergeCell ref="AA340:AC340"/>
    <mergeCell ref="B341:L341"/>
    <mergeCell ref="AA341:AC341"/>
    <mergeCell ref="B336:L336"/>
    <mergeCell ref="AA336:AC336"/>
    <mergeCell ref="I337:L337"/>
    <mergeCell ref="AA337:AC337"/>
    <mergeCell ref="B338:L338"/>
    <mergeCell ref="AA338:AC338"/>
    <mergeCell ref="B345:L345"/>
    <mergeCell ref="AA345:AC345"/>
    <mergeCell ref="B346:L346"/>
    <mergeCell ref="AA346:AC346"/>
    <mergeCell ref="B347:L347"/>
    <mergeCell ref="AA347:AC347"/>
    <mergeCell ref="B342:L342"/>
    <mergeCell ref="AA342:AC342"/>
    <mergeCell ref="B343:L343"/>
    <mergeCell ref="AA343:AC343"/>
    <mergeCell ref="B344:L344"/>
    <mergeCell ref="AA344:AC344"/>
    <mergeCell ref="B351:L351"/>
    <mergeCell ref="AA351:AC351"/>
    <mergeCell ref="B352:L352"/>
    <mergeCell ref="AA352:AC352"/>
    <mergeCell ref="B353:L353"/>
    <mergeCell ref="AA353:AC353"/>
    <mergeCell ref="B348:L348"/>
    <mergeCell ref="AA348:AC348"/>
    <mergeCell ref="G349:L349"/>
    <mergeCell ref="AA349:AC349"/>
    <mergeCell ref="B350:L350"/>
    <mergeCell ref="AA350:AC350"/>
    <mergeCell ref="B357:L357"/>
    <mergeCell ref="AA357:AC357"/>
    <mergeCell ref="E358:L358"/>
    <mergeCell ref="AA358:AC358"/>
    <mergeCell ref="I359:L359"/>
    <mergeCell ref="AA359:AC359"/>
    <mergeCell ref="E354:L354"/>
    <mergeCell ref="AA354:AC354"/>
    <mergeCell ref="I355:L355"/>
    <mergeCell ref="AA355:AC355"/>
    <mergeCell ref="B356:L356"/>
    <mergeCell ref="AA356:AC356"/>
    <mergeCell ref="B363:L363"/>
    <mergeCell ref="AA363:AC363"/>
    <mergeCell ref="B364:L364"/>
    <mergeCell ref="AA364:AC364"/>
    <mergeCell ref="B365:L365"/>
    <mergeCell ref="AA365:AC365"/>
    <mergeCell ref="B360:L360"/>
    <mergeCell ref="AA360:AC360"/>
    <mergeCell ref="B361:L361"/>
    <mergeCell ref="AA361:AC361"/>
    <mergeCell ref="I362:L362"/>
    <mergeCell ref="AA362:AC362"/>
    <mergeCell ref="B369:L369"/>
    <mergeCell ref="AA369:AC369"/>
    <mergeCell ref="B370:L370"/>
    <mergeCell ref="AA370:AC370"/>
    <mergeCell ref="E371:L371"/>
    <mergeCell ref="AA371:AC371"/>
    <mergeCell ref="E366:L366"/>
    <mergeCell ref="AA366:AC366"/>
    <mergeCell ref="I367:L367"/>
    <mergeCell ref="AA367:AC367"/>
    <mergeCell ref="B368:L368"/>
    <mergeCell ref="AA368:AC368"/>
    <mergeCell ref="B375:L375"/>
    <mergeCell ref="AA375:AC375"/>
    <mergeCell ref="B376:L376"/>
    <mergeCell ref="AA376:AC376"/>
    <mergeCell ref="E377:L377"/>
    <mergeCell ref="AA377:AC377"/>
    <mergeCell ref="I372:L372"/>
    <mergeCell ref="AA372:AC372"/>
    <mergeCell ref="B373:L373"/>
    <mergeCell ref="AA373:AC373"/>
    <mergeCell ref="B374:L374"/>
    <mergeCell ref="AA374:AC374"/>
    <mergeCell ref="B381:L381"/>
    <mergeCell ref="AA381:AC381"/>
    <mergeCell ref="B382:L382"/>
    <mergeCell ref="AA382:AC382"/>
    <mergeCell ref="B383:L383"/>
    <mergeCell ref="AA383:AC383"/>
    <mergeCell ref="I378:L378"/>
    <mergeCell ref="AA378:AC378"/>
    <mergeCell ref="B379:L379"/>
    <mergeCell ref="AA379:AC379"/>
    <mergeCell ref="B380:L380"/>
    <mergeCell ref="AA380:AC380"/>
    <mergeCell ref="B387:L387"/>
    <mergeCell ref="AA387:AC387"/>
    <mergeCell ref="B388:L388"/>
    <mergeCell ref="AA388:AC388"/>
    <mergeCell ref="E389:L389"/>
    <mergeCell ref="AA389:AC389"/>
    <mergeCell ref="B384:L384"/>
    <mergeCell ref="AA384:AC384"/>
    <mergeCell ref="I385:L385"/>
    <mergeCell ref="AA385:AC385"/>
    <mergeCell ref="B386:L386"/>
    <mergeCell ref="AA386:AC386"/>
    <mergeCell ref="B393:L393"/>
    <mergeCell ref="AA393:AC393"/>
    <mergeCell ref="B394:L394"/>
    <mergeCell ref="AA394:AC394"/>
    <mergeCell ref="B395:L395"/>
    <mergeCell ref="AA395:AC395"/>
    <mergeCell ref="G390:L390"/>
    <mergeCell ref="AA390:AC390"/>
    <mergeCell ref="I391:L391"/>
    <mergeCell ref="AA391:AC391"/>
    <mergeCell ref="B392:L392"/>
    <mergeCell ref="AA392:AC392"/>
    <mergeCell ref="B399:L399"/>
    <mergeCell ref="AA399:AC399"/>
    <mergeCell ref="B400:L400"/>
    <mergeCell ref="AA400:AC400"/>
    <mergeCell ref="B401:L401"/>
    <mergeCell ref="AA401:AC401"/>
    <mergeCell ref="E396:L396"/>
    <mergeCell ref="AA396:AC396"/>
    <mergeCell ref="I397:L397"/>
    <mergeCell ref="AA397:AC397"/>
    <mergeCell ref="B398:L398"/>
    <mergeCell ref="AA398:AC398"/>
  </mergeCells>
  <pageMargins left="0.98425196850393704" right="0.39370078740157483" top="0.39370078740157483" bottom="0.39370078740157483" header="0.51181102362204722" footer="0.51181102362204722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04"/>
  <sheetViews>
    <sheetView showGridLines="0" view="pageBreakPreview" zoomScale="60" zoomScaleNormal="100" workbookViewId="0">
      <selection activeCell="Y4" sqref="Y4:Z4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60.44140625" customWidth="1"/>
    <col min="16" max="16" width="8.21875" customWidth="1"/>
    <col min="17" max="17" width="6.6640625" customWidth="1"/>
    <col min="18" max="18" width="5.5546875" customWidth="1"/>
    <col min="19" max="19" width="0" hidden="1" customWidth="1"/>
    <col min="20" max="20" width="19.21875" customWidth="1"/>
    <col min="21" max="21" width="5.77734375" customWidth="1"/>
    <col min="22" max="24" width="0" hidden="1" customWidth="1"/>
    <col min="25" max="26" width="18" customWidth="1"/>
    <col min="27" max="30" width="0" hidden="1" customWidth="1"/>
    <col min="31" max="31" width="7.77734375" customWidth="1"/>
    <col min="32" max="32" width="0" hidden="1" customWidth="1"/>
    <col min="33" max="255" width="9.109375" customWidth="1"/>
  </cols>
  <sheetData>
    <row r="1" spans="1:32" ht="13.8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96"/>
      <c r="U1" s="96"/>
      <c r="V1" s="96"/>
      <c r="W1" s="96"/>
      <c r="X1" s="97"/>
      <c r="Y1" s="97"/>
      <c r="Z1" s="98" t="s">
        <v>365</v>
      </c>
      <c r="AA1" s="1"/>
      <c r="AB1" s="1"/>
      <c r="AC1" s="1"/>
      <c r="AD1" s="1"/>
      <c r="AE1" s="1"/>
      <c r="AF1" s="1"/>
    </row>
    <row r="2" spans="1:32" ht="13.8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6"/>
      <c r="U2" s="96"/>
      <c r="V2" s="96"/>
      <c r="W2" s="96"/>
      <c r="X2" s="97"/>
      <c r="Y2" s="97"/>
      <c r="Z2" s="98" t="s">
        <v>364</v>
      </c>
      <c r="AA2" s="1"/>
      <c r="AB2" s="1"/>
      <c r="AC2" s="1"/>
      <c r="AD2" s="1"/>
      <c r="AE2" s="1"/>
      <c r="AF2" s="1"/>
    </row>
    <row r="3" spans="1:32" ht="13.8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68" t="s">
        <v>368</v>
      </c>
      <c r="U3" s="168"/>
      <c r="V3" s="168"/>
      <c r="W3" s="168"/>
      <c r="X3" s="168"/>
      <c r="Y3" s="168"/>
      <c r="Z3" s="168"/>
      <c r="AA3" s="1"/>
      <c r="AB3" s="1"/>
      <c r="AC3" s="1"/>
      <c r="AD3" s="1"/>
      <c r="AE3" s="1"/>
      <c r="AF3" s="1"/>
    </row>
    <row r="4" spans="1:32" ht="18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96"/>
      <c r="U4" s="96"/>
      <c r="V4" s="96"/>
      <c r="W4" s="96"/>
      <c r="X4" s="97"/>
      <c r="Y4" s="168" t="s">
        <v>406</v>
      </c>
      <c r="Z4" s="168"/>
      <c r="AA4" s="1"/>
      <c r="AB4" s="1"/>
      <c r="AC4" s="1"/>
      <c r="AD4" s="1"/>
      <c r="AE4" s="1"/>
      <c r="AF4" s="1"/>
    </row>
    <row r="5" spans="1:32" ht="13.8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96"/>
      <c r="U5" s="96"/>
      <c r="V5" s="96"/>
      <c r="W5" s="96"/>
      <c r="X5" s="97"/>
      <c r="Y5" s="97"/>
      <c r="Z5" s="97"/>
      <c r="AA5" s="1"/>
      <c r="AB5" s="1"/>
      <c r="AC5" s="1"/>
      <c r="AD5" s="1"/>
      <c r="AE5" s="1"/>
      <c r="AF5" s="1"/>
    </row>
    <row r="6" spans="1:32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69" t="s">
        <v>367</v>
      </c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"/>
      <c r="AB6" s="1"/>
      <c r="AC6" s="1"/>
      <c r="AD6" s="1"/>
      <c r="AE6" s="1"/>
      <c r="AF6" s="1"/>
    </row>
    <row r="7" spans="1:32" ht="4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"/>
      <c r="AB7" s="1"/>
      <c r="AC7" s="1"/>
      <c r="AD7" s="1"/>
      <c r="AE7" s="1"/>
      <c r="AF7" s="1"/>
    </row>
    <row r="8" spans="1:32" ht="12.75" customHeight="1" x14ac:dyDescent="0.3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95"/>
      <c r="Y8" s="95"/>
      <c r="Z8" s="99" t="s">
        <v>366</v>
      </c>
      <c r="AA8" s="3"/>
      <c r="AB8" s="1"/>
      <c r="AC8" s="1"/>
      <c r="AD8" s="1"/>
      <c r="AE8" s="1"/>
      <c r="AF8" s="1"/>
    </row>
    <row r="9" spans="1:32" ht="18.75" customHeight="1" thickBot="1" x14ac:dyDescent="0.3">
      <c r="A9" s="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65" t="s">
        <v>363</v>
      </c>
      <c r="P9" s="165" t="s">
        <v>362</v>
      </c>
      <c r="Q9" s="165" t="s">
        <v>361</v>
      </c>
      <c r="R9" s="165" t="s">
        <v>360</v>
      </c>
      <c r="S9" s="165"/>
      <c r="T9" s="165" t="s">
        <v>359</v>
      </c>
      <c r="U9" s="165" t="s">
        <v>358</v>
      </c>
      <c r="V9" s="165" t="s">
        <v>3</v>
      </c>
      <c r="W9" s="166" t="s">
        <v>357</v>
      </c>
      <c r="X9" s="94"/>
      <c r="Y9" s="167" t="s">
        <v>356</v>
      </c>
      <c r="Z9" s="167" t="s">
        <v>355</v>
      </c>
      <c r="AA9" s="3"/>
      <c r="AB9" s="4"/>
      <c r="AC9" s="1"/>
      <c r="AD9" s="1"/>
      <c r="AE9" s="1"/>
      <c r="AF9" s="1"/>
    </row>
    <row r="10" spans="1:32" ht="18" customHeight="1" thickBot="1" x14ac:dyDescent="0.3">
      <c r="A10" s="3"/>
      <c r="B10" s="93" t="s">
        <v>354</v>
      </c>
      <c r="C10" s="92"/>
      <c r="D10" s="92" t="s">
        <v>353</v>
      </c>
      <c r="E10" s="92"/>
      <c r="F10" s="92"/>
      <c r="G10" s="92"/>
      <c r="H10" s="92"/>
      <c r="I10" s="92"/>
      <c r="J10" s="93"/>
      <c r="K10" s="92"/>
      <c r="L10" s="92"/>
      <c r="M10" s="92"/>
      <c r="N10" s="92"/>
      <c r="O10" s="165"/>
      <c r="P10" s="165"/>
      <c r="Q10" s="165"/>
      <c r="R10" s="165"/>
      <c r="S10" s="165"/>
      <c r="T10" s="165"/>
      <c r="U10" s="165"/>
      <c r="V10" s="165" t="s">
        <v>352</v>
      </c>
      <c r="W10" s="166"/>
      <c r="X10" s="91" t="s">
        <v>351</v>
      </c>
      <c r="Y10" s="167"/>
      <c r="Z10" s="167"/>
      <c r="AA10" s="85"/>
      <c r="AB10" s="85"/>
      <c r="AC10" s="85"/>
      <c r="AD10" s="85"/>
      <c r="AE10" s="4"/>
      <c r="AF10" s="1"/>
    </row>
    <row r="11" spans="1:32" ht="15" customHeight="1" thickBot="1" x14ac:dyDescent="0.3">
      <c r="A11" s="3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86">
        <v>1</v>
      </c>
      <c r="P11" s="89">
        <v>2</v>
      </c>
      <c r="Q11" s="86">
        <v>3</v>
      </c>
      <c r="R11" s="86">
        <v>4</v>
      </c>
      <c r="S11" s="86"/>
      <c r="T11" s="86">
        <v>5</v>
      </c>
      <c r="U11" s="86">
        <v>6</v>
      </c>
      <c r="V11" s="86"/>
      <c r="W11" s="88"/>
      <c r="X11" s="87"/>
      <c r="Y11" s="86">
        <v>7</v>
      </c>
      <c r="Z11" s="86">
        <v>8</v>
      </c>
      <c r="AA11" s="85"/>
      <c r="AB11" s="85"/>
      <c r="AC11" s="85"/>
      <c r="AD11" s="85"/>
      <c r="AE11" s="4"/>
      <c r="AF11" s="1"/>
    </row>
    <row r="12" spans="1:32" ht="15" customHeight="1" thickBot="1" x14ac:dyDescent="0.35">
      <c r="A12" s="29"/>
      <c r="B12" s="151" t="s">
        <v>350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28">
        <v>9999</v>
      </c>
      <c r="N12" s="27"/>
      <c r="O12" s="26" t="s">
        <v>350</v>
      </c>
      <c r="P12" s="60">
        <v>810</v>
      </c>
      <c r="Q12" s="59">
        <v>0</v>
      </c>
      <c r="R12" s="58">
        <v>0</v>
      </c>
      <c r="S12" s="22">
        <v>9999</v>
      </c>
      <c r="T12" s="21" t="s">
        <v>3</v>
      </c>
      <c r="U12" s="20" t="s">
        <v>3</v>
      </c>
      <c r="V12" s="19">
        <v>0</v>
      </c>
      <c r="W12" s="18"/>
      <c r="X12" s="17"/>
      <c r="Y12" s="57">
        <v>1082286500</v>
      </c>
      <c r="Z12" s="56">
        <v>1011416000</v>
      </c>
      <c r="AA12" s="15" t="s">
        <v>2</v>
      </c>
      <c r="AB12" s="145"/>
      <c r="AC12" s="145"/>
      <c r="AD12" s="145"/>
      <c r="AE12" s="3"/>
      <c r="AF12" s="1"/>
    </row>
    <row r="13" spans="1:32" ht="15" customHeight="1" thickBot="1" x14ac:dyDescent="0.35">
      <c r="A13" s="29"/>
      <c r="B13" s="151" t="s">
        <v>349</v>
      </c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28">
        <v>113</v>
      </c>
      <c r="N13" s="27"/>
      <c r="O13" s="26" t="s">
        <v>349</v>
      </c>
      <c r="P13" s="60">
        <v>810</v>
      </c>
      <c r="Q13" s="59">
        <v>1</v>
      </c>
      <c r="R13" s="58">
        <v>0</v>
      </c>
      <c r="S13" s="22">
        <v>113</v>
      </c>
      <c r="T13" s="21" t="s">
        <v>3</v>
      </c>
      <c r="U13" s="20" t="s">
        <v>3</v>
      </c>
      <c r="V13" s="19">
        <v>0</v>
      </c>
      <c r="W13" s="18"/>
      <c r="X13" s="17"/>
      <c r="Y13" s="57">
        <v>38475927.899999999</v>
      </c>
      <c r="Z13" s="56">
        <v>31734534.890000001</v>
      </c>
      <c r="AA13" s="15" t="s">
        <v>2</v>
      </c>
      <c r="AB13" s="145"/>
      <c r="AC13" s="145"/>
      <c r="AD13" s="145"/>
      <c r="AE13" s="3"/>
      <c r="AF13" s="1"/>
    </row>
    <row r="14" spans="1:32" ht="42" customHeight="1" thickBot="1" x14ac:dyDescent="0.35">
      <c r="A14" s="29"/>
      <c r="B14" s="146" t="s">
        <v>348</v>
      </c>
      <c r="C14" s="146"/>
      <c r="D14" s="146"/>
      <c r="E14" s="151"/>
      <c r="F14" s="151"/>
      <c r="G14" s="151"/>
      <c r="H14" s="151"/>
      <c r="I14" s="151"/>
      <c r="J14" s="151"/>
      <c r="K14" s="151"/>
      <c r="L14" s="151"/>
      <c r="M14" s="28">
        <v>102</v>
      </c>
      <c r="N14" s="27"/>
      <c r="O14" s="26" t="s">
        <v>348</v>
      </c>
      <c r="P14" s="60">
        <v>810</v>
      </c>
      <c r="Q14" s="59">
        <v>1</v>
      </c>
      <c r="R14" s="58">
        <v>2</v>
      </c>
      <c r="S14" s="22">
        <v>102</v>
      </c>
      <c r="T14" s="21" t="s">
        <v>3</v>
      </c>
      <c r="U14" s="20" t="s">
        <v>3</v>
      </c>
      <c r="V14" s="19">
        <v>0</v>
      </c>
      <c r="W14" s="18"/>
      <c r="X14" s="17"/>
      <c r="Y14" s="57">
        <v>2000000</v>
      </c>
      <c r="Z14" s="56">
        <v>2000000</v>
      </c>
      <c r="AA14" s="15" t="s">
        <v>2</v>
      </c>
      <c r="AB14" s="145"/>
      <c r="AC14" s="145"/>
      <c r="AD14" s="145"/>
      <c r="AE14" s="3"/>
      <c r="AF14" s="1"/>
    </row>
    <row r="15" spans="1:32" ht="28.2" customHeight="1" thickBot="1" x14ac:dyDescent="0.35">
      <c r="A15" s="29"/>
      <c r="B15" s="67"/>
      <c r="C15" s="66"/>
      <c r="D15" s="65"/>
      <c r="E15" s="147" t="s">
        <v>13</v>
      </c>
      <c r="F15" s="147"/>
      <c r="G15" s="147"/>
      <c r="H15" s="147"/>
      <c r="I15" s="148"/>
      <c r="J15" s="148"/>
      <c r="K15" s="148"/>
      <c r="L15" s="148"/>
      <c r="M15" s="28">
        <v>102</v>
      </c>
      <c r="N15" s="27"/>
      <c r="O15" s="26" t="s">
        <v>12</v>
      </c>
      <c r="P15" s="60">
        <v>810</v>
      </c>
      <c r="Q15" s="59">
        <v>1</v>
      </c>
      <c r="R15" s="58">
        <v>2</v>
      </c>
      <c r="S15" s="22">
        <v>102</v>
      </c>
      <c r="T15" s="21" t="s">
        <v>11</v>
      </c>
      <c r="U15" s="20" t="s">
        <v>3</v>
      </c>
      <c r="V15" s="19" t="s">
        <v>1</v>
      </c>
      <c r="W15" s="18"/>
      <c r="X15" s="17"/>
      <c r="Y15" s="57">
        <v>2000000</v>
      </c>
      <c r="Z15" s="56">
        <v>2000000</v>
      </c>
      <c r="AA15" s="15" t="s">
        <v>2</v>
      </c>
      <c r="AB15" s="145"/>
      <c r="AC15" s="145"/>
      <c r="AD15" s="145"/>
      <c r="AE15" s="3"/>
      <c r="AF15" s="1"/>
    </row>
    <row r="16" spans="1:32" ht="15" customHeight="1" thickBot="1" x14ac:dyDescent="0.35">
      <c r="A16" s="29"/>
      <c r="B16" s="64"/>
      <c r="C16" s="63"/>
      <c r="D16" s="63"/>
      <c r="E16" s="62"/>
      <c r="F16" s="62"/>
      <c r="G16" s="62"/>
      <c r="H16" s="61"/>
      <c r="I16" s="149" t="s">
        <v>347</v>
      </c>
      <c r="J16" s="149"/>
      <c r="K16" s="149"/>
      <c r="L16" s="149"/>
      <c r="M16" s="28">
        <v>102</v>
      </c>
      <c r="N16" s="27"/>
      <c r="O16" s="26" t="s">
        <v>346</v>
      </c>
      <c r="P16" s="60">
        <v>810</v>
      </c>
      <c r="Q16" s="59">
        <v>1</v>
      </c>
      <c r="R16" s="58">
        <v>2</v>
      </c>
      <c r="S16" s="22">
        <v>102</v>
      </c>
      <c r="T16" s="21" t="s">
        <v>345</v>
      </c>
      <c r="U16" s="20" t="s">
        <v>3</v>
      </c>
      <c r="V16" s="19" t="s">
        <v>1</v>
      </c>
      <c r="W16" s="18"/>
      <c r="X16" s="17"/>
      <c r="Y16" s="57">
        <v>2000000</v>
      </c>
      <c r="Z16" s="56">
        <v>2000000</v>
      </c>
      <c r="AA16" s="15" t="s">
        <v>294</v>
      </c>
      <c r="AB16" s="145"/>
      <c r="AC16" s="145"/>
      <c r="AD16" s="145"/>
      <c r="AE16" s="3"/>
      <c r="AF16" s="1"/>
    </row>
    <row r="17" spans="1:32" ht="66.599999999999994" customHeight="1" thickBot="1" x14ac:dyDescent="0.35">
      <c r="A17" s="29"/>
      <c r="B17" s="150">
        <v>100</v>
      </c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28">
        <v>102</v>
      </c>
      <c r="N17" s="27"/>
      <c r="O17" s="54" t="s">
        <v>31</v>
      </c>
      <c r="P17" s="53">
        <v>810</v>
      </c>
      <c r="Q17" s="52">
        <v>1</v>
      </c>
      <c r="R17" s="51">
        <v>2</v>
      </c>
      <c r="S17" s="22">
        <v>102</v>
      </c>
      <c r="T17" s="50" t="s">
        <v>345</v>
      </c>
      <c r="U17" s="49">
        <v>100</v>
      </c>
      <c r="V17" s="19" t="s">
        <v>1</v>
      </c>
      <c r="W17" s="18"/>
      <c r="X17" s="17"/>
      <c r="Y17" s="48">
        <v>2000000</v>
      </c>
      <c r="Z17" s="47">
        <v>2000000</v>
      </c>
      <c r="AA17" s="15" t="s">
        <v>294</v>
      </c>
      <c r="AB17" s="143"/>
      <c r="AC17" s="143"/>
      <c r="AD17" s="143"/>
      <c r="AE17" s="3"/>
      <c r="AF17" s="1"/>
    </row>
    <row r="18" spans="1:32" ht="27" customHeight="1" thickBot="1" x14ac:dyDescent="0.35">
      <c r="A18" s="29"/>
      <c r="B18" s="142">
        <v>120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28">
        <v>102</v>
      </c>
      <c r="N18" s="27"/>
      <c r="O18" s="45" t="s">
        <v>320</v>
      </c>
      <c r="P18" s="44">
        <v>810</v>
      </c>
      <c r="Q18" s="43">
        <v>1</v>
      </c>
      <c r="R18" s="42">
        <v>2</v>
      </c>
      <c r="S18" s="22">
        <v>102</v>
      </c>
      <c r="T18" s="41" t="s">
        <v>345</v>
      </c>
      <c r="U18" s="40">
        <v>120</v>
      </c>
      <c r="V18" s="19" t="s">
        <v>1</v>
      </c>
      <c r="W18" s="18"/>
      <c r="X18" s="17"/>
      <c r="Y18" s="39">
        <v>2000000</v>
      </c>
      <c r="Z18" s="38">
        <v>2000000</v>
      </c>
      <c r="AA18" s="15" t="s">
        <v>294</v>
      </c>
      <c r="AB18" s="143"/>
      <c r="AC18" s="143"/>
      <c r="AD18" s="143"/>
      <c r="AE18" s="3"/>
      <c r="AF18" s="1"/>
    </row>
    <row r="19" spans="1:32" ht="55.8" customHeight="1" thickBot="1" x14ac:dyDescent="0.35">
      <c r="A19" s="29"/>
      <c r="B19" s="155" t="s">
        <v>344</v>
      </c>
      <c r="C19" s="155"/>
      <c r="D19" s="155"/>
      <c r="E19" s="144"/>
      <c r="F19" s="144"/>
      <c r="G19" s="144"/>
      <c r="H19" s="144"/>
      <c r="I19" s="144"/>
      <c r="J19" s="144"/>
      <c r="K19" s="144"/>
      <c r="L19" s="144"/>
      <c r="M19" s="28">
        <v>103</v>
      </c>
      <c r="N19" s="27"/>
      <c r="O19" s="36" t="s">
        <v>344</v>
      </c>
      <c r="P19" s="35">
        <v>810</v>
      </c>
      <c r="Q19" s="34">
        <v>1</v>
      </c>
      <c r="R19" s="33">
        <v>3</v>
      </c>
      <c r="S19" s="22">
        <v>103</v>
      </c>
      <c r="T19" s="32" t="s">
        <v>3</v>
      </c>
      <c r="U19" s="31" t="s">
        <v>3</v>
      </c>
      <c r="V19" s="19">
        <v>0</v>
      </c>
      <c r="W19" s="18"/>
      <c r="X19" s="17"/>
      <c r="Y19" s="30">
        <v>1200000</v>
      </c>
      <c r="Z19" s="13">
        <v>994000</v>
      </c>
      <c r="AA19" s="15" t="s">
        <v>5</v>
      </c>
      <c r="AB19" s="145"/>
      <c r="AC19" s="145"/>
      <c r="AD19" s="145"/>
      <c r="AE19" s="3"/>
      <c r="AF19" s="1"/>
    </row>
    <row r="20" spans="1:32" ht="28.2" customHeight="1" thickBot="1" x14ac:dyDescent="0.35">
      <c r="A20" s="29"/>
      <c r="B20" s="67"/>
      <c r="C20" s="66"/>
      <c r="D20" s="65"/>
      <c r="E20" s="147" t="s">
        <v>13</v>
      </c>
      <c r="F20" s="147"/>
      <c r="G20" s="147"/>
      <c r="H20" s="147"/>
      <c r="I20" s="148"/>
      <c r="J20" s="148"/>
      <c r="K20" s="148"/>
      <c r="L20" s="148"/>
      <c r="M20" s="28">
        <v>103</v>
      </c>
      <c r="N20" s="27"/>
      <c r="O20" s="26" t="s">
        <v>12</v>
      </c>
      <c r="P20" s="60">
        <v>810</v>
      </c>
      <c r="Q20" s="59">
        <v>1</v>
      </c>
      <c r="R20" s="58">
        <v>3</v>
      </c>
      <c r="S20" s="22">
        <v>103</v>
      </c>
      <c r="T20" s="21" t="s">
        <v>11</v>
      </c>
      <c r="U20" s="20" t="s">
        <v>3</v>
      </c>
      <c r="V20" s="19" t="s">
        <v>1</v>
      </c>
      <c r="W20" s="18"/>
      <c r="X20" s="17"/>
      <c r="Y20" s="57">
        <v>1200000</v>
      </c>
      <c r="Z20" s="56">
        <v>994000</v>
      </c>
      <c r="AA20" s="15" t="s">
        <v>5</v>
      </c>
      <c r="AB20" s="145"/>
      <c r="AC20" s="145"/>
      <c r="AD20" s="145"/>
      <c r="AE20" s="3"/>
      <c r="AF20" s="1"/>
    </row>
    <row r="21" spans="1:32" ht="28.2" customHeight="1" thickBot="1" x14ac:dyDescent="0.35">
      <c r="A21" s="29"/>
      <c r="B21" s="64"/>
      <c r="C21" s="63"/>
      <c r="D21" s="63"/>
      <c r="E21" s="62"/>
      <c r="F21" s="62"/>
      <c r="G21" s="62"/>
      <c r="H21" s="61"/>
      <c r="I21" s="149" t="s">
        <v>343</v>
      </c>
      <c r="J21" s="149"/>
      <c r="K21" s="149"/>
      <c r="L21" s="149"/>
      <c r="M21" s="28">
        <v>103</v>
      </c>
      <c r="N21" s="27"/>
      <c r="O21" s="26" t="s">
        <v>342</v>
      </c>
      <c r="P21" s="60">
        <v>810</v>
      </c>
      <c r="Q21" s="59">
        <v>1</v>
      </c>
      <c r="R21" s="58">
        <v>3</v>
      </c>
      <c r="S21" s="22">
        <v>103</v>
      </c>
      <c r="T21" s="21" t="s">
        <v>341</v>
      </c>
      <c r="U21" s="20" t="s">
        <v>3</v>
      </c>
      <c r="V21" s="19" t="s">
        <v>1</v>
      </c>
      <c r="W21" s="18"/>
      <c r="X21" s="17"/>
      <c r="Y21" s="57">
        <v>1200000</v>
      </c>
      <c r="Z21" s="56">
        <v>994000</v>
      </c>
      <c r="AA21" s="15" t="s">
        <v>5</v>
      </c>
      <c r="AB21" s="145"/>
      <c r="AC21" s="145"/>
      <c r="AD21" s="145"/>
      <c r="AE21" s="3"/>
      <c r="AF21" s="1"/>
    </row>
    <row r="22" spans="1:32" ht="66.599999999999994" customHeight="1" thickBot="1" x14ac:dyDescent="0.35">
      <c r="A22" s="29"/>
      <c r="B22" s="150">
        <v>100</v>
      </c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28">
        <v>103</v>
      </c>
      <c r="N22" s="27"/>
      <c r="O22" s="54" t="s">
        <v>31</v>
      </c>
      <c r="P22" s="53">
        <v>810</v>
      </c>
      <c r="Q22" s="52">
        <v>1</v>
      </c>
      <c r="R22" s="51">
        <v>3</v>
      </c>
      <c r="S22" s="22">
        <v>103</v>
      </c>
      <c r="T22" s="50" t="s">
        <v>341</v>
      </c>
      <c r="U22" s="49">
        <v>100</v>
      </c>
      <c r="V22" s="19" t="s">
        <v>1</v>
      </c>
      <c r="W22" s="18"/>
      <c r="X22" s="17"/>
      <c r="Y22" s="48">
        <v>1200000</v>
      </c>
      <c r="Z22" s="47">
        <v>994000</v>
      </c>
      <c r="AA22" s="15" t="s">
        <v>5</v>
      </c>
      <c r="AB22" s="143"/>
      <c r="AC22" s="143"/>
      <c r="AD22" s="143"/>
      <c r="AE22" s="3"/>
      <c r="AF22" s="1"/>
    </row>
    <row r="23" spans="1:32" ht="27" customHeight="1" thickBot="1" x14ac:dyDescent="0.35">
      <c r="A23" s="29"/>
      <c r="B23" s="142">
        <v>120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28">
        <v>103</v>
      </c>
      <c r="N23" s="27"/>
      <c r="O23" s="45" t="s">
        <v>320</v>
      </c>
      <c r="P23" s="44">
        <v>810</v>
      </c>
      <c r="Q23" s="43">
        <v>1</v>
      </c>
      <c r="R23" s="42">
        <v>3</v>
      </c>
      <c r="S23" s="22">
        <v>103</v>
      </c>
      <c r="T23" s="41" t="s">
        <v>341</v>
      </c>
      <c r="U23" s="40">
        <v>120</v>
      </c>
      <c r="V23" s="19" t="s">
        <v>1</v>
      </c>
      <c r="W23" s="18"/>
      <c r="X23" s="17"/>
      <c r="Y23" s="39">
        <v>1200000</v>
      </c>
      <c r="Z23" s="38">
        <v>994000</v>
      </c>
      <c r="AA23" s="15" t="s">
        <v>5</v>
      </c>
      <c r="AB23" s="143"/>
      <c r="AC23" s="143"/>
      <c r="AD23" s="143"/>
      <c r="AE23" s="3"/>
      <c r="AF23" s="1"/>
    </row>
    <row r="24" spans="1:32" ht="69.599999999999994" customHeight="1" thickBot="1" x14ac:dyDescent="0.35">
      <c r="A24" s="29"/>
      <c r="B24" s="82" t="s">
        <v>340</v>
      </c>
      <c r="C24" s="82"/>
      <c r="D24" s="82"/>
      <c r="E24" s="37"/>
      <c r="F24" s="37"/>
      <c r="G24" s="37"/>
      <c r="H24" s="37"/>
      <c r="I24" s="144"/>
      <c r="J24" s="144"/>
      <c r="K24" s="144"/>
      <c r="L24" s="144"/>
      <c r="M24" s="28">
        <v>104</v>
      </c>
      <c r="N24" s="27"/>
      <c r="O24" s="36" t="s">
        <v>340</v>
      </c>
      <c r="P24" s="35">
        <v>810</v>
      </c>
      <c r="Q24" s="34">
        <v>1</v>
      </c>
      <c r="R24" s="33">
        <v>4</v>
      </c>
      <c r="S24" s="22">
        <v>104</v>
      </c>
      <c r="T24" s="32" t="s">
        <v>3</v>
      </c>
      <c r="U24" s="31" t="s">
        <v>3</v>
      </c>
      <c r="V24" s="19">
        <v>0</v>
      </c>
      <c r="W24" s="18"/>
      <c r="X24" s="17"/>
      <c r="Y24" s="30">
        <v>17156276.52</v>
      </c>
      <c r="Z24" s="13">
        <v>14179800</v>
      </c>
      <c r="AA24" s="15" t="s">
        <v>2</v>
      </c>
      <c r="AB24" s="145"/>
      <c r="AC24" s="145"/>
      <c r="AD24" s="145"/>
      <c r="AE24" s="3"/>
      <c r="AF24" s="1"/>
    </row>
    <row r="25" spans="1:32" ht="28.2" customHeight="1" thickBot="1" x14ac:dyDescent="0.35">
      <c r="A25" s="29"/>
      <c r="B25" s="67"/>
      <c r="C25" s="66"/>
      <c r="D25" s="65"/>
      <c r="E25" s="147" t="s">
        <v>13</v>
      </c>
      <c r="F25" s="147"/>
      <c r="G25" s="147"/>
      <c r="H25" s="147"/>
      <c r="I25" s="148"/>
      <c r="J25" s="148"/>
      <c r="K25" s="148"/>
      <c r="L25" s="148"/>
      <c r="M25" s="28">
        <v>104</v>
      </c>
      <c r="N25" s="27"/>
      <c r="O25" s="26" t="s">
        <v>12</v>
      </c>
      <c r="P25" s="60">
        <v>810</v>
      </c>
      <c r="Q25" s="59">
        <v>1</v>
      </c>
      <c r="R25" s="58">
        <v>4</v>
      </c>
      <c r="S25" s="22">
        <v>104</v>
      </c>
      <c r="T25" s="21" t="s">
        <v>11</v>
      </c>
      <c r="U25" s="20" t="s">
        <v>3</v>
      </c>
      <c r="V25" s="19" t="s">
        <v>1</v>
      </c>
      <c r="W25" s="18"/>
      <c r="X25" s="17"/>
      <c r="Y25" s="57">
        <v>17156276.52</v>
      </c>
      <c r="Z25" s="56">
        <v>14179800</v>
      </c>
      <c r="AA25" s="15" t="s">
        <v>2</v>
      </c>
      <c r="AB25" s="145"/>
      <c r="AC25" s="145"/>
      <c r="AD25" s="145"/>
      <c r="AE25" s="3"/>
      <c r="AF25" s="1"/>
    </row>
    <row r="26" spans="1:32" ht="28.2" customHeight="1" thickBot="1" x14ac:dyDescent="0.35">
      <c r="A26" s="29"/>
      <c r="B26" s="64"/>
      <c r="C26" s="63"/>
      <c r="D26" s="63"/>
      <c r="E26" s="62"/>
      <c r="F26" s="62"/>
      <c r="G26" s="62"/>
      <c r="H26" s="61"/>
      <c r="I26" s="149" t="s">
        <v>339</v>
      </c>
      <c r="J26" s="149"/>
      <c r="K26" s="149"/>
      <c r="L26" s="149"/>
      <c r="M26" s="28">
        <v>104</v>
      </c>
      <c r="N26" s="27"/>
      <c r="O26" s="26" t="s">
        <v>338</v>
      </c>
      <c r="P26" s="60">
        <v>810</v>
      </c>
      <c r="Q26" s="59">
        <v>1</v>
      </c>
      <c r="R26" s="58">
        <v>4</v>
      </c>
      <c r="S26" s="22">
        <v>104</v>
      </c>
      <c r="T26" s="21" t="s">
        <v>337</v>
      </c>
      <c r="U26" s="20" t="s">
        <v>3</v>
      </c>
      <c r="V26" s="19" t="s">
        <v>1</v>
      </c>
      <c r="W26" s="18"/>
      <c r="X26" s="17"/>
      <c r="Y26" s="57">
        <v>11431976.52</v>
      </c>
      <c r="Z26" s="56">
        <v>8234300</v>
      </c>
      <c r="AA26" s="15" t="s">
        <v>294</v>
      </c>
      <c r="AB26" s="145"/>
      <c r="AC26" s="145"/>
      <c r="AD26" s="145"/>
      <c r="AE26" s="3"/>
      <c r="AF26" s="1"/>
    </row>
    <row r="27" spans="1:32" ht="66.599999999999994" customHeight="1" thickBot="1" x14ac:dyDescent="0.35">
      <c r="A27" s="29"/>
      <c r="B27" s="150">
        <v>100</v>
      </c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28">
        <v>104</v>
      </c>
      <c r="N27" s="27"/>
      <c r="O27" s="54" t="s">
        <v>31</v>
      </c>
      <c r="P27" s="53">
        <v>810</v>
      </c>
      <c r="Q27" s="52">
        <v>1</v>
      </c>
      <c r="R27" s="51">
        <v>4</v>
      </c>
      <c r="S27" s="22">
        <v>104</v>
      </c>
      <c r="T27" s="50" t="s">
        <v>337</v>
      </c>
      <c r="U27" s="49">
        <v>100</v>
      </c>
      <c r="V27" s="19" t="s">
        <v>1</v>
      </c>
      <c r="W27" s="18"/>
      <c r="X27" s="17"/>
      <c r="Y27" s="48">
        <v>8543826.5199999996</v>
      </c>
      <c r="Z27" s="47">
        <v>5005000</v>
      </c>
      <c r="AA27" s="15" t="s">
        <v>294</v>
      </c>
      <c r="AB27" s="143"/>
      <c r="AC27" s="143"/>
      <c r="AD27" s="143"/>
      <c r="AE27" s="3"/>
      <c r="AF27" s="1"/>
    </row>
    <row r="28" spans="1:32" ht="27" customHeight="1" thickBot="1" x14ac:dyDescent="0.35">
      <c r="A28" s="29"/>
      <c r="B28" s="142">
        <v>120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28">
        <v>104</v>
      </c>
      <c r="N28" s="27"/>
      <c r="O28" s="45" t="s">
        <v>320</v>
      </c>
      <c r="P28" s="44">
        <v>810</v>
      </c>
      <c r="Q28" s="43">
        <v>1</v>
      </c>
      <c r="R28" s="42">
        <v>4</v>
      </c>
      <c r="S28" s="22">
        <v>104</v>
      </c>
      <c r="T28" s="41" t="s">
        <v>337</v>
      </c>
      <c r="U28" s="40">
        <v>120</v>
      </c>
      <c r="V28" s="19" t="s">
        <v>1</v>
      </c>
      <c r="W28" s="18"/>
      <c r="X28" s="17"/>
      <c r="Y28" s="39">
        <v>8543826.5199999996</v>
      </c>
      <c r="Z28" s="38">
        <v>5005000</v>
      </c>
      <c r="AA28" s="15" t="s">
        <v>294</v>
      </c>
      <c r="AB28" s="143"/>
      <c r="AC28" s="143"/>
      <c r="AD28" s="143"/>
      <c r="AE28" s="3"/>
      <c r="AF28" s="1"/>
    </row>
    <row r="29" spans="1:32" ht="27" customHeight="1" thickBot="1" x14ac:dyDescent="0.35">
      <c r="A29" s="29"/>
      <c r="B29" s="156">
        <v>200</v>
      </c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28">
        <v>104</v>
      </c>
      <c r="N29" s="27"/>
      <c r="O29" s="80" t="s">
        <v>19</v>
      </c>
      <c r="P29" s="79">
        <v>810</v>
      </c>
      <c r="Q29" s="78">
        <v>1</v>
      </c>
      <c r="R29" s="77">
        <v>4</v>
      </c>
      <c r="S29" s="22">
        <v>104</v>
      </c>
      <c r="T29" s="76" t="s">
        <v>337</v>
      </c>
      <c r="U29" s="75">
        <v>200</v>
      </c>
      <c r="V29" s="19" t="s">
        <v>1</v>
      </c>
      <c r="W29" s="18"/>
      <c r="X29" s="17"/>
      <c r="Y29" s="74">
        <v>2798150</v>
      </c>
      <c r="Z29" s="73">
        <v>3139300</v>
      </c>
      <c r="AA29" s="15" t="s">
        <v>294</v>
      </c>
      <c r="AB29" s="143"/>
      <c r="AC29" s="143"/>
      <c r="AD29" s="143"/>
      <c r="AE29" s="3"/>
      <c r="AF29" s="1"/>
    </row>
    <row r="30" spans="1:32" ht="40.200000000000003" customHeight="1" thickBot="1" x14ac:dyDescent="0.35">
      <c r="A30" s="29"/>
      <c r="B30" s="142">
        <v>240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28">
        <v>104</v>
      </c>
      <c r="N30" s="27"/>
      <c r="O30" s="45" t="s">
        <v>18</v>
      </c>
      <c r="P30" s="44">
        <v>810</v>
      </c>
      <c r="Q30" s="43">
        <v>1</v>
      </c>
      <c r="R30" s="42">
        <v>4</v>
      </c>
      <c r="S30" s="22">
        <v>104</v>
      </c>
      <c r="T30" s="41" t="s">
        <v>337</v>
      </c>
      <c r="U30" s="40">
        <v>240</v>
      </c>
      <c r="V30" s="19" t="s">
        <v>1</v>
      </c>
      <c r="W30" s="18"/>
      <c r="X30" s="17"/>
      <c r="Y30" s="39">
        <v>2798150</v>
      </c>
      <c r="Z30" s="38">
        <v>3139300</v>
      </c>
      <c r="AA30" s="15" t="s">
        <v>294</v>
      </c>
      <c r="AB30" s="143"/>
      <c r="AC30" s="143"/>
      <c r="AD30" s="143"/>
      <c r="AE30" s="3"/>
      <c r="AF30" s="1"/>
    </row>
    <row r="31" spans="1:32" ht="15" customHeight="1" thickBot="1" x14ac:dyDescent="0.35">
      <c r="A31" s="29"/>
      <c r="B31" s="156">
        <v>800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28">
        <v>104</v>
      </c>
      <c r="N31" s="27"/>
      <c r="O31" s="80" t="s">
        <v>37</v>
      </c>
      <c r="P31" s="79">
        <v>810</v>
      </c>
      <c r="Q31" s="78">
        <v>1</v>
      </c>
      <c r="R31" s="77">
        <v>4</v>
      </c>
      <c r="S31" s="22">
        <v>104</v>
      </c>
      <c r="T31" s="76" t="s">
        <v>337</v>
      </c>
      <c r="U31" s="75">
        <v>800</v>
      </c>
      <c r="V31" s="19" t="s">
        <v>1</v>
      </c>
      <c r="W31" s="18"/>
      <c r="X31" s="17"/>
      <c r="Y31" s="74">
        <v>90000</v>
      </c>
      <c r="Z31" s="73">
        <v>90000</v>
      </c>
      <c r="AA31" s="15" t="s">
        <v>294</v>
      </c>
      <c r="AB31" s="143"/>
      <c r="AC31" s="143"/>
      <c r="AD31" s="143"/>
      <c r="AE31" s="3"/>
      <c r="AF31" s="1"/>
    </row>
    <row r="32" spans="1:32" ht="15" customHeight="1" thickBot="1" x14ac:dyDescent="0.35">
      <c r="A32" s="29"/>
      <c r="B32" s="142">
        <v>850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28">
        <v>104</v>
      </c>
      <c r="N32" s="27"/>
      <c r="O32" s="45" t="s">
        <v>36</v>
      </c>
      <c r="P32" s="44">
        <v>810</v>
      </c>
      <c r="Q32" s="43">
        <v>1</v>
      </c>
      <c r="R32" s="42">
        <v>4</v>
      </c>
      <c r="S32" s="22">
        <v>104</v>
      </c>
      <c r="T32" s="41" t="s">
        <v>337</v>
      </c>
      <c r="U32" s="40">
        <v>850</v>
      </c>
      <c r="V32" s="19" t="s">
        <v>1</v>
      </c>
      <c r="W32" s="18"/>
      <c r="X32" s="17"/>
      <c r="Y32" s="39">
        <v>90000</v>
      </c>
      <c r="Z32" s="38">
        <v>90000</v>
      </c>
      <c r="AA32" s="15" t="s">
        <v>294</v>
      </c>
      <c r="AB32" s="143"/>
      <c r="AC32" s="143"/>
      <c r="AD32" s="143"/>
      <c r="AE32" s="3"/>
      <c r="AF32" s="1"/>
    </row>
    <row r="33" spans="1:32" ht="42" customHeight="1" thickBot="1" x14ac:dyDescent="0.35">
      <c r="A33" s="29"/>
      <c r="B33" s="69"/>
      <c r="C33" s="68"/>
      <c r="D33" s="68"/>
      <c r="E33" s="62"/>
      <c r="F33" s="62"/>
      <c r="G33" s="62"/>
      <c r="H33" s="61"/>
      <c r="I33" s="154" t="s">
        <v>336</v>
      </c>
      <c r="J33" s="154"/>
      <c r="K33" s="154"/>
      <c r="L33" s="154"/>
      <c r="M33" s="28">
        <v>104</v>
      </c>
      <c r="N33" s="27"/>
      <c r="O33" s="36" t="s">
        <v>335</v>
      </c>
      <c r="P33" s="35">
        <v>810</v>
      </c>
      <c r="Q33" s="34">
        <v>1</v>
      </c>
      <c r="R33" s="33">
        <v>4</v>
      </c>
      <c r="S33" s="22">
        <v>104</v>
      </c>
      <c r="T33" s="32" t="s">
        <v>334</v>
      </c>
      <c r="U33" s="31" t="s">
        <v>3</v>
      </c>
      <c r="V33" s="19" t="s">
        <v>1</v>
      </c>
      <c r="W33" s="18"/>
      <c r="X33" s="17"/>
      <c r="Y33" s="30">
        <v>1120800</v>
      </c>
      <c r="Z33" s="13">
        <v>1164500</v>
      </c>
      <c r="AA33" s="15" t="s">
        <v>5</v>
      </c>
      <c r="AB33" s="145"/>
      <c r="AC33" s="145"/>
      <c r="AD33" s="145"/>
      <c r="AE33" s="3"/>
      <c r="AF33" s="1"/>
    </row>
    <row r="34" spans="1:32" ht="27" customHeight="1" thickBot="1" x14ac:dyDescent="0.35">
      <c r="A34" s="29"/>
      <c r="B34" s="156">
        <v>200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28">
        <v>104</v>
      </c>
      <c r="N34" s="27"/>
      <c r="O34" s="80" t="s">
        <v>19</v>
      </c>
      <c r="P34" s="79">
        <v>810</v>
      </c>
      <c r="Q34" s="78">
        <v>1</v>
      </c>
      <c r="R34" s="77">
        <v>4</v>
      </c>
      <c r="S34" s="22">
        <v>104</v>
      </c>
      <c r="T34" s="76" t="s">
        <v>334</v>
      </c>
      <c r="U34" s="75">
        <v>200</v>
      </c>
      <c r="V34" s="19" t="s">
        <v>1</v>
      </c>
      <c r="W34" s="18"/>
      <c r="X34" s="17"/>
      <c r="Y34" s="74">
        <v>1120800</v>
      </c>
      <c r="Z34" s="73">
        <v>1164500</v>
      </c>
      <c r="AA34" s="15" t="s">
        <v>5</v>
      </c>
      <c r="AB34" s="143"/>
      <c r="AC34" s="143"/>
      <c r="AD34" s="143"/>
      <c r="AE34" s="3"/>
      <c r="AF34" s="1"/>
    </row>
    <row r="35" spans="1:32" ht="40.200000000000003" customHeight="1" thickBot="1" x14ac:dyDescent="0.35">
      <c r="A35" s="29"/>
      <c r="B35" s="142">
        <v>240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28">
        <v>104</v>
      </c>
      <c r="N35" s="27"/>
      <c r="O35" s="45" t="s">
        <v>18</v>
      </c>
      <c r="P35" s="44">
        <v>810</v>
      </c>
      <c r="Q35" s="43">
        <v>1</v>
      </c>
      <c r="R35" s="42">
        <v>4</v>
      </c>
      <c r="S35" s="22">
        <v>104</v>
      </c>
      <c r="T35" s="41" t="s">
        <v>334</v>
      </c>
      <c r="U35" s="40">
        <v>240</v>
      </c>
      <c r="V35" s="19" t="s">
        <v>1</v>
      </c>
      <c r="W35" s="18"/>
      <c r="X35" s="17"/>
      <c r="Y35" s="39">
        <v>1120800</v>
      </c>
      <c r="Z35" s="38">
        <v>1164500</v>
      </c>
      <c r="AA35" s="15" t="s">
        <v>5</v>
      </c>
      <c r="AB35" s="143"/>
      <c r="AC35" s="143"/>
      <c r="AD35" s="143"/>
      <c r="AE35" s="3"/>
      <c r="AF35" s="1"/>
    </row>
    <row r="36" spans="1:32" ht="55.8" customHeight="1" thickBot="1" x14ac:dyDescent="0.35">
      <c r="A36" s="29"/>
      <c r="B36" s="69"/>
      <c r="C36" s="68"/>
      <c r="D36" s="68"/>
      <c r="E36" s="62"/>
      <c r="F36" s="62"/>
      <c r="G36" s="62"/>
      <c r="H36" s="61"/>
      <c r="I36" s="154" t="s">
        <v>83</v>
      </c>
      <c r="J36" s="154"/>
      <c r="K36" s="154"/>
      <c r="L36" s="154"/>
      <c r="M36" s="28">
        <v>104</v>
      </c>
      <c r="N36" s="27"/>
      <c r="O36" s="36" t="s">
        <v>82</v>
      </c>
      <c r="P36" s="35">
        <v>810</v>
      </c>
      <c r="Q36" s="34">
        <v>1</v>
      </c>
      <c r="R36" s="33">
        <v>4</v>
      </c>
      <c r="S36" s="22">
        <v>104</v>
      </c>
      <c r="T36" s="32" t="s">
        <v>81</v>
      </c>
      <c r="U36" s="31" t="s">
        <v>3</v>
      </c>
      <c r="V36" s="19" t="s">
        <v>1</v>
      </c>
      <c r="W36" s="18"/>
      <c r="X36" s="17"/>
      <c r="Y36" s="30">
        <v>1616100</v>
      </c>
      <c r="Z36" s="13">
        <v>1679100</v>
      </c>
      <c r="AA36" s="15" t="s">
        <v>5</v>
      </c>
      <c r="AB36" s="145"/>
      <c r="AC36" s="145"/>
      <c r="AD36" s="145"/>
      <c r="AE36" s="3"/>
      <c r="AF36" s="1"/>
    </row>
    <row r="37" spans="1:32" ht="66.599999999999994" customHeight="1" thickBot="1" x14ac:dyDescent="0.35">
      <c r="A37" s="29"/>
      <c r="B37" s="150">
        <v>100</v>
      </c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28">
        <v>104</v>
      </c>
      <c r="N37" s="27"/>
      <c r="O37" s="54" t="s">
        <v>31</v>
      </c>
      <c r="P37" s="53">
        <v>810</v>
      </c>
      <c r="Q37" s="52">
        <v>1</v>
      </c>
      <c r="R37" s="51">
        <v>4</v>
      </c>
      <c r="S37" s="22">
        <v>104</v>
      </c>
      <c r="T37" s="50" t="s">
        <v>81</v>
      </c>
      <c r="U37" s="49">
        <v>100</v>
      </c>
      <c r="V37" s="19" t="s">
        <v>1</v>
      </c>
      <c r="W37" s="18"/>
      <c r="X37" s="17"/>
      <c r="Y37" s="48">
        <v>1616100</v>
      </c>
      <c r="Z37" s="47">
        <v>1679100</v>
      </c>
      <c r="AA37" s="15" t="s">
        <v>5</v>
      </c>
      <c r="AB37" s="143"/>
      <c r="AC37" s="143"/>
      <c r="AD37" s="143"/>
      <c r="AE37" s="3"/>
      <c r="AF37" s="1"/>
    </row>
    <row r="38" spans="1:32" ht="27" customHeight="1" thickBot="1" x14ac:dyDescent="0.35">
      <c r="A38" s="29"/>
      <c r="B38" s="142">
        <v>120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28">
        <v>104</v>
      </c>
      <c r="N38" s="27"/>
      <c r="O38" s="45" t="s">
        <v>320</v>
      </c>
      <c r="P38" s="44">
        <v>810</v>
      </c>
      <c r="Q38" s="43">
        <v>1</v>
      </c>
      <c r="R38" s="42">
        <v>4</v>
      </c>
      <c r="S38" s="22">
        <v>104</v>
      </c>
      <c r="T38" s="41" t="s">
        <v>81</v>
      </c>
      <c r="U38" s="40">
        <v>120</v>
      </c>
      <c r="V38" s="19" t="s">
        <v>1</v>
      </c>
      <c r="W38" s="18"/>
      <c r="X38" s="17"/>
      <c r="Y38" s="39">
        <v>1616100</v>
      </c>
      <c r="Z38" s="38">
        <v>1679100</v>
      </c>
      <c r="AA38" s="15" t="s">
        <v>5</v>
      </c>
      <c r="AB38" s="143"/>
      <c r="AC38" s="143"/>
      <c r="AD38" s="143"/>
      <c r="AE38" s="3"/>
      <c r="AF38" s="1"/>
    </row>
    <row r="39" spans="1:32" ht="55.8" customHeight="1" thickBot="1" x14ac:dyDescent="0.35">
      <c r="A39" s="29"/>
      <c r="B39" s="69"/>
      <c r="C39" s="68"/>
      <c r="D39" s="68"/>
      <c r="E39" s="62"/>
      <c r="F39" s="62"/>
      <c r="G39" s="62"/>
      <c r="H39" s="61"/>
      <c r="I39" s="154" t="s">
        <v>333</v>
      </c>
      <c r="J39" s="154"/>
      <c r="K39" s="154"/>
      <c r="L39" s="154"/>
      <c r="M39" s="28">
        <v>104</v>
      </c>
      <c r="N39" s="27"/>
      <c r="O39" s="36" t="s">
        <v>332</v>
      </c>
      <c r="P39" s="35">
        <v>810</v>
      </c>
      <c r="Q39" s="34">
        <v>1</v>
      </c>
      <c r="R39" s="33">
        <v>4</v>
      </c>
      <c r="S39" s="22">
        <v>104</v>
      </c>
      <c r="T39" s="32" t="s">
        <v>331</v>
      </c>
      <c r="U39" s="31" t="s">
        <v>3</v>
      </c>
      <c r="V39" s="19" t="s">
        <v>1</v>
      </c>
      <c r="W39" s="18"/>
      <c r="X39" s="17"/>
      <c r="Y39" s="30">
        <v>5600</v>
      </c>
      <c r="Z39" s="13">
        <v>5800</v>
      </c>
      <c r="AA39" s="15" t="s">
        <v>5</v>
      </c>
      <c r="AB39" s="145"/>
      <c r="AC39" s="145"/>
      <c r="AD39" s="145"/>
      <c r="AE39" s="3"/>
      <c r="AF39" s="1"/>
    </row>
    <row r="40" spans="1:32" ht="27" customHeight="1" thickBot="1" x14ac:dyDescent="0.35">
      <c r="A40" s="29"/>
      <c r="B40" s="156">
        <v>200</v>
      </c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28">
        <v>104</v>
      </c>
      <c r="N40" s="27"/>
      <c r="O40" s="80" t="s">
        <v>19</v>
      </c>
      <c r="P40" s="79">
        <v>810</v>
      </c>
      <c r="Q40" s="78">
        <v>1</v>
      </c>
      <c r="R40" s="77">
        <v>4</v>
      </c>
      <c r="S40" s="22">
        <v>104</v>
      </c>
      <c r="T40" s="76" t="s">
        <v>331</v>
      </c>
      <c r="U40" s="75">
        <v>200</v>
      </c>
      <c r="V40" s="19" t="s">
        <v>1</v>
      </c>
      <c r="W40" s="18"/>
      <c r="X40" s="17"/>
      <c r="Y40" s="74">
        <v>4100</v>
      </c>
      <c r="Z40" s="73">
        <v>4300</v>
      </c>
      <c r="AA40" s="15" t="s">
        <v>5</v>
      </c>
      <c r="AB40" s="143"/>
      <c r="AC40" s="143"/>
      <c r="AD40" s="143"/>
      <c r="AE40" s="3"/>
      <c r="AF40" s="1"/>
    </row>
    <row r="41" spans="1:32" ht="40.200000000000003" customHeight="1" thickBot="1" x14ac:dyDescent="0.35">
      <c r="A41" s="29"/>
      <c r="B41" s="142">
        <v>240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28">
        <v>104</v>
      </c>
      <c r="N41" s="27"/>
      <c r="O41" s="45" t="s">
        <v>18</v>
      </c>
      <c r="P41" s="44">
        <v>810</v>
      </c>
      <c r="Q41" s="43">
        <v>1</v>
      </c>
      <c r="R41" s="42">
        <v>4</v>
      </c>
      <c r="S41" s="22">
        <v>104</v>
      </c>
      <c r="T41" s="41" t="s">
        <v>331</v>
      </c>
      <c r="U41" s="40">
        <v>240</v>
      </c>
      <c r="V41" s="19" t="s">
        <v>1</v>
      </c>
      <c r="W41" s="18"/>
      <c r="X41" s="17"/>
      <c r="Y41" s="39">
        <v>4100</v>
      </c>
      <c r="Z41" s="38">
        <v>4300</v>
      </c>
      <c r="AA41" s="15" t="s">
        <v>5</v>
      </c>
      <c r="AB41" s="143"/>
      <c r="AC41" s="143"/>
      <c r="AD41" s="143"/>
      <c r="AE41" s="3"/>
      <c r="AF41" s="1"/>
    </row>
    <row r="42" spans="1:32" ht="15" customHeight="1" thickBot="1" x14ac:dyDescent="0.35">
      <c r="A42" s="29"/>
      <c r="B42" s="156">
        <v>500</v>
      </c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28">
        <v>104</v>
      </c>
      <c r="N42" s="27"/>
      <c r="O42" s="80" t="s">
        <v>8</v>
      </c>
      <c r="P42" s="79">
        <v>810</v>
      </c>
      <c r="Q42" s="78">
        <v>1</v>
      </c>
      <c r="R42" s="77">
        <v>4</v>
      </c>
      <c r="S42" s="22">
        <v>104</v>
      </c>
      <c r="T42" s="76" t="s">
        <v>331</v>
      </c>
      <c r="U42" s="75">
        <v>500</v>
      </c>
      <c r="V42" s="19" t="s">
        <v>1</v>
      </c>
      <c r="W42" s="18"/>
      <c r="X42" s="17"/>
      <c r="Y42" s="74">
        <v>1500</v>
      </c>
      <c r="Z42" s="73">
        <v>1500</v>
      </c>
      <c r="AA42" s="15" t="s">
        <v>5</v>
      </c>
      <c r="AB42" s="143"/>
      <c r="AC42" s="143"/>
      <c r="AD42" s="143"/>
      <c r="AE42" s="3"/>
      <c r="AF42" s="1"/>
    </row>
    <row r="43" spans="1:32" ht="15" customHeight="1" thickBot="1" x14ac:dyDescent="0.35">
      <c r="A43" s="29"/>
      <c r="B43" s="142">
        <v>530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28">
        <v>104</v>
      </c>
      <c r="N43" s="27"/>
      <c r="O43" s="45" t="s">
        <v>289</v>
      </c>
      <c r="P43" s="44">
        <v>810</v>
      </c>
      <c r="Q43" s="43">
        <v>1</v>
      </c>
      <c r="R43" s="42">
        <v>4</v>
      </c>
      <c r="S43" s="22">
        <v>104</v>
      </c>
      <c r="T43" s="41" t="s">
        <v>331</v>
      </c>
      <c r="U43" s="40">
        <v>530</v>
      </c>
      <c r="V43" s="19" t="s">
        <v>1</v>
      </c>
      <c r="W43" s="18"/>
      <c r="X43" s="17"/>
      <c r="Y43" s="39">
        <v>1500</v>
      </c>
      <c r="Z43" s="38">
        <v>1500</v>
      </c>
      <c r="AA43" s="15" t="s">
        <v>5</v>
      </c>
      <c r="AB43" s="143"/>
      <c r="AC43" s="143"/>
      <c r="AD43" s="143"/>
      <c r="AE43" s="3"/>
      <c r="AF43" s="1"/>
    </row>
    <row r="44" spans="1:32" ht="55.8" customHeight="1" thickBot="1" x14ac:dyDescent="0.35">
      <c r="A44" s="29"/>
      <c r="B44" s="69"/>
      <c r="C44" s="68"/>
      <c r="D44" s="68"/>
      <c r="E44" s="62"/>
      <c r="F44" s="62"/>
      <c r="G44" s="62"/>
      <c r="H44" s="61"/>
      <c r="I44" s="154" t="s">
        <v>330</v>
      </c>
      <c r="J44" s="154"/>
      <c r="K44" s="154"/>
      <c r="L44" s="154"/>
      <c r="M44" s="28">
        <v>104</v>
      </c>
      <c r="N44" s="27"/>
      <c r="O44" s="36" t="s">
        <v>329</v>
      </c>
      <c r="P44" s="35">
        <v>810</v>
      </c>
      <c r="Q44" s="34">
        <v>1</v>
      </c>
      <c r="R44" s="33">
        <v>4</v>
      </c>
      <c r="S44" s="22">
        <v>104</v>
      </c>
      <c r="T44" s="32" t="s">
        <v>328</v>
      </c>
      <c r="U44" s="31" t="s">
        <v>3</v>
      </c>
      <c r="V44" s="19" t="s">
        <v>1</v>
      </c>
      <c r="W44" s="18"/>
      <c r="X44" s="17"/>
      <c r="Y44" s="30">
        <v>327600</v>
      </c>
      <c r="Z44" s="13">
        <v>338400</v>
      </c>
      <c r="AA44" s="15" t="s">
        <v>5</v>
      </c>
      <c r="AB44" s="145"/>
      <c r="AC44" s="145"/>
      <c r="AD44" s="145"/>
      <c r="AE44" s="3"/>
      <c r="AF44" s="1"/>
    </row>
    <row r="45" spans="1:32" ht="27" customHeight="1" thickBot="1" x14ac:dyDescent="0.35">
      <c r="A45" s="29"/>
      <c r="B45" s="156">
        <v>200</v>
      </c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28">
        <v>104</v>
      </c>
      <c r="N45" s="27"/>
      <c r="O45" s="80" t="s">
        <v>19</v>
      </c>
      <c r="P45" s="79">
        <v>810</v>
      </c>
      <c r="Q45" s="78">
        <v>1</v>
      </c>
      <c r="R45" s="77">
        <v>4</v>
      </c>
      <c r="S45" s="22">
        <v>104</v>
      </c>
      <c r="T45" s="76" t="s">
        <v>328</v>
      </c>
      <c r="U45" s="75">
        <v>200</v>
      </c>
      <c r="V45" s="19" t="s">
        <v>1</v>
      </c>
      <c r="W45" s="18"/>
      <c r="X45" s="17"/>
      <c r="Y45" s="74">
        <v>327600</v>
      </c>
      <c r="Z45" s="73">
        <v>338400</v>
      </c>
      <c r="AA45" s="15" t="s">
        <v>5</v>
      </c>
      <c r="AB45" s="143"/>
      <c r="AC45" s="143"/>
      <c r="AD45" s="143"/>
      <c r="AE45" s="3"/>
      <c r="AF45" s="1"/>
    </row>
    <row r="46" spans="1:32" ht="40.200000000000003" customHeight="1" thickBot="1" x14ac:dyDescent="0.35">
      <c r="A46" s="29"/>
      <c r="B46" s="142">
        <v>240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28">
        <v>104</v>
      </c>
      <c r="N46" s="27"/>
      <c r="O46" s="45" t="s">
        <v>18</v>
      </c>
      <c r="P46" s="44">
        <v>810</v>
      </c>
      <c r="Q46" s="43">
        <v>1</v>
      </c>
      <c r="R46" s="42">
        <v>4</v>
      </c>
      <c r="S46" s="22">
        <v>104</v>
      </c>
      <c r="T46" s="41" t="s">
        <v>328</v>
      </c>
      <c r="U46" s="40">
        <v>240</v>
      </c>
      <c r="V46" s="19" t="s">
        <v>1</v>
      </c>
      <c r="W46" s="18"/>
      <c r="X46" s="17"/>
      <c r="Y46" s="39">
        <v>327600</v>
      </c>
      <c r="Z46" s="38">
        <v>338400</v>
      </c>
      <c r="AA46" s="15" t="s">
        <v>5</v>
      </c>
      <c r="AB46" s="143"/>
      <c r="AC46" s="143"/>
      <c r="AD46" s="143"/>
      <c r="AE46" s="3"/>
      <c r="AF46" s="1"/>
    </row>
    <row r="47" spans="1:32" ht="97.2" customHeight="1" thickBot="1" x14ac:dyDescent="0.35">
      <c r="A47" s="29"/>
      <c r="B47" s="69"/>
      <c r="C47" s="68"/>
      <c r="D47" s="68"/>
      <c r="E47" s="62"/>
      <c r="F47" s="62"/>
      <c r="G47" s="62"/>
      <c r="H47" s="61"/>
      <c r="I47" s="154" t="s">
        <v>327</v>
      </c>
      <c r="J47" s="154"/>
      <c r="K47" s="154"/>
      <c r="L47" s="154"/>
      <c r="M47" s="28">
        <v>104</v>
      </c>
      <c r="N47" s="27"/>
      <c r="O47" s="36" t="s">
        <v>326</v>
      </c>
      <c r="P47" s="35">
        <v>810</v>
      </c>
      <c r="Q47" s="34">
        <v>1</v>
      </c>
      <c r="R47" s="33">
        <v>4</v>
      </c>
      <c r="S47" s="22">
        <v>104</v>
      </c>
      <c r="T47" s="32" t="s">
        <v>325</v>
      </c>
      <c r="U47" s="31" t="s">
        <v>3</v>
      </c>
      <c r="V47" s="19" t="s">
        <v>1</v>
      </c>
      <c r="W47" s="18"/>
      <c r="X47" s="17"/>
      <c r="Y47" s="30">
        <v>91400</v>
      </c>
      <c r="Z47" s="13">
        <v>94900</v>
      </c>
      <c r="AA47" s="15" t="s">
        <v>5</v>
      </c>
      <c r="AB47" s="145"/>
      <c r="AC47" s="145"/>
      <c r="AD47" s="145"/>
      <c r="AE47" s="3"/>
      <c r="AF47" s="1"/>
    </row>
    <row r="48" spans="1:32" ht="66.599999999999994" customHeight="1" thickBot="1" x14ac:dyDescent="0.35">
      <c r="A48" s="29"/>
      <c r="B48" s="150">
        <v>100</v>
      </c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28">
        <v>104</v>
      </c>
      <c r="N48" s="27"/>
      <c r="O48" s="54" t="s">
        <v>31</v>
      </c>
      <c r="P48" s="53">
        <v>810</v>
      </c>
      <c r="Q48" s="52">
        <v>1</v>
      </c>
      <c r="R48" s="51">
        <v>4</v>
      </c>
      <c r="S48" s="22">
        <v>104</v>
      </c>
      <c r="T48" s="50" t="s">
        <v>325</v>
      </c>
      <c r="U48" s="49">
        <v>100</v>
      </c>
      <c r="V48" s="19" t="s">
        <v>1</v>
      </c>
      <c r="W48" s="18"/>
      <c r="X48" s="17"/>
      <c r="Y48" s="48">
        <v>91400</v>
      </c>
      <c r="Z48" s="47">
        <v>94900</v>
      </c>
      <c r="AA48" s="15" t="s">
        <v>5</v>
      </c>
      <c r="AB48" s="143"/>
      <c r="AC48" s="143"/>
      <c r="AD48" s="143"/>
      <c r="AE48" s="3"/>
      <c r="AF48" s="1"/>
    </row>
    <row r="49" spans="1:32" ht="27" customHeight="1" thickBot="1" x14ac:dyDescent="0.35">
      <c r="A49" s="29"/>
      <c r="B49" s="142">
        <v>120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28">
        <v>104</v>
      </c>
      <c r="N49" s="27"/>
      <c r="O49" s="45" t="s">
        <v>320</v>
      </c>
      <c r="P49" s="44">
        <v>810</v>
      </c>
      <c r="Q49" s="43">
        <v>1</v>
      </c>
      <c r="R49" s="42">
        <v>4</v>
      </c>
      <c r="S49" s="22">
        <v>104</v>
      </c>
      <c r="T49" s="41" t="s">
        <v>325</v>
      </c>
      <c r="U49" s="40">
        <v>120</v>
      </c>
      <c r="V49" s="19" t="s">
        <v>1</v>
      </c>
      <c r="W49" s="18"/>
      <c r="X49" s="17"/>
      <c r="Y49" s="39">
        <v>91400</v>
      </c>
      <c r="Z49" s="38">
        <v>94900</v>
      </c>
      <c r="AA49" s="15" t="s">
        <v>5</v>
      </c>
      <c r="AB49" s="143"/>
      <c r="AC49" s="143"/>
      <c r="AD49" s="143"/>
      <c r="AE49" s="3"/>
      <c r="AF49" s="1"/>
    </row>
    <row r="50" spans="1:32" ht="69.599999999999994" customHeight="1" thickBot="1" x14ac:dyDescent="0.35">
      <c r="A50" s="29"/>
      <c r="B50" s="69"/>
      <c r="C50" s="68"/>
      <c r="D50" s="68"/>
      <c r="E50" s="62"/>
      <c r="F50" s="62"/>
      <c r="G50" s="62"/>
      <c r="H50" s="61"/>
      <c r="I50" s="154" t="s">
        <v>50</v>
      </c>
      <c r="J50" s="154"/>
      <c r="K50" s="154"/>
      <c r="L50" s="154"/>
      <c r="M50" s="28">
        <v>104</v>
      </c>
      <c r="N50" s="27"/>
      <c r="O50" s="36" t="s">
        <v>49</v>
      </c>
      <c r="P50" s="35">
        <v>810</v>
      </c>
      <c r="Q50" s="34">
        <v>1</v>
      </c>
      <c r="R50" s="33">
        <v>4</v>
      </c>
      <c r="S50" s="22">
        <v>104</v>
      </c>
      <c r="T50" s="32" t="s">
        <v>46</v>
      </c>
      <c r="U50" s="31" t="s">
        <v>3</v>
      </c>
      <c r="V50" s="19" t="s">
        <v>1</v>
      </c>
      <c r="W50" s="18"/>
      <c r="X50" s="17"/>
      <c r="Y50" s="30">
        <v>2562800</v>
      </c>
      <c r="Z50" s="13">
        <v>2662800</v>
      </c>
      <c r="AA50" s="15" t="s">
        <v>5</v>
      </c>
      <c r="AB50" s="145"/>
      <c r="AC50" s="145"/>
      <c r="AD50" s="145"/>
      <c r="AE50" s="3"/>
      <c r="AF50" s="1"/>
    </row>
    <row r="51" spans="1:32" ht="66.599999999999994" customHeight="1" thickBot="1" x14ac:dyDescent="0.35">
      <c r="A51" s="29"/>
      <c r="B51" s="150">
        <v>100</v>
      </c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28">
        <v>104</v>
      </c>
      <c r="N51" s="27"/>
      <c r="O51" s="54" t="s">
        <v>31</v>
      </c>
      <c r="P51" s="53">
        <v>810</v>
      </c>
      <c r="Q51" s="52">
        <v>1</v>
      </c>
      <c r="R51" s="51">
        <v>4</v>
      </c>
      <c r="S51" s="22">
        <v>104</v>
      </c>
      <c r="T51" s="50" t="s">
        <v>46</v>
      </c>
      <c r="U51" s="49">
        <v>100</v>
      </c>
      <c r="V51" s="19" t="s">
        <v>1</v>
      </c>
      <c r="W51" s="18"/>
      <c r="X51" s="17"/>
      <c r="Y51" s="48">
        <v>2562800</v>
      </c>
      <c r="Z51" s="47">
        <v>2662800</v>
      </c>
      <c r="AA51" s="15" t="s">
        <v>5</v>
      </c>
      <c r="AB51" s="143"/>
      <c r="AC51" s="143"/>
      <c r="AD51" s="143"/>
      <c r="AE51" s="3"/>
      <c r="AF51" s="1"/>
    </row>
    <row r="52" spans="1:32" ht="27" customHeight="1" thickBot="1" x14ac:dyDescent="0.35">
      <c r="A52" s="29"/>
      <c r="B52" s="142">
        <v>120</v>
      </c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28">
        <v>104</v>
      </c>
      <c r="N52" s="27"/>
      <c r="O52" s="45" t="s">
        <v>320</v>
      </c>
      <c r="P52" s="44">
        <v>810</v>
      </c>
      <c r="Q52" s="43">
        <v>1</v>
      </c>
      <c r="R52" s="42">
        <v>4</v>
      </c>
      <c r="S52" s="22">
        <v>104</v>
      </c>
      <c r="T52" s="41" t="s">
        <v>46</v>
      </c>
      <c r="U52" s="40">
        <v>120</v>
      </c>
      <c r="V52" s="19" t="s">
        <v>1</v>
      </c>
      <c r="W52" s="18"/>
      <c r="X52" s="17"/>
      <c r="Y52" s="39">
        <v>2562800</v>
      </c>
      <c r="Z52" s="38">
        <v>2662800</v>
      </c>
      <c r="AA52" s="15" t="s">
        <v>5</v>
      </c>
      <c r="AB52" s="143"/>
      <c r="AC52" s="143"/>
      <c r="AD52" s="143"/>
      <c r="AE52" s="3"/>
      <c r="AF52" s="1"/>
    </row>
    <row r="53" spans="1:32" ht="15" customHeight="1" thickBot="1" x14ac:dyDescent="0.35">
      <c r="A53" s="29"/>
      <c r="B53" s="155" t="s">
        <v>324</v>
      </c>
      <c r="C53" s="155"/>
      <c r="D53" s="155"/>
      <c r="E53" s="144"/>
      <c r="F53" s="144"/>
      <c r="G53" s="144"/>
      <c r="H53" s="144"/>
      <c r="I53" s="144"/>
      <c r="J53" s="144"/>
      <c r="K53" s="144"/>
      <c r="L53" s="144"/>
      <c r="M53" s="28">
        <v>105</v>
      </c>
      <c r="N53" s="27"/>
      <c r="O53" s="36" t="s">
        <v>324</v>
      </c>
      <c r="P53" s="35">
        <v>810</v>
      </c>
      <c r="Q53" s="34">
        <v>1</v>
      </c>
      <c r="R53" s="33">
        <v>5</v>
      </c>
      <c r="S53" s="22">
        <v>105</v>
      </c>
      <c r="T53" s="32" t="s">
        <v>3</v>
      </c>
      <c r="U53" s="31" t="s">
        <v>3</v>
      </c>
      <c r="V53" s="19">
        <v>0</v>
      </c>
      <c r="W53" s="18"/>
      <c r="X53" s="17"/>
      <c r="Y53" s="30">
        <v>63600</v>
      </c>
      <c r="Z53" s="13">
        <v>201900</v>
      </c>
      <c r="AA53" s="15" t="s">
        <v>287</v>
      </c>
      <c r="AB53" s="145"/>
      <c r="AC53" s="145"/>
      <c r="AD53" s="145"/>
      <c r="AE53" s="3"/>
      <c r="AF53" s="1"/>
    </row>
    <row r="54" spans="1:32" ht="28.2" customHeight="1" thickBot="1" x14ac:dyDescent="0.35">
      <c r="A54" s="29"/>
      <c r="B54" s="67"/>
      <c r="C54" s="66"/>
      <c r="D54" s="65"/>
      <c r="E54" s="147" t="s">
        <v>13</v>
      </c>
      <c r="F54" s="147"/>
      <c r="G54" s="147"/>
      <c r="H54" s="147"/>
      <c r="I54" s="148"/>
      <c r="J54" s="148"/>
      <c r="K54" s="148"/>
      <c r="L54" s="148"/>
      <c r="M54" s="28">
        <v>105</v>
      </c>
      <c r="N54" s="27"/>
      <c r="O54" s="26" t="s">
        <v>12</v>
      </c>
      <c r="P54" s="60">
        <v>810</v>
      </c>
      <c r="Q54" s="59">
        <v>1</v>
      </c>
      <c r="R54" s="58">
        <v>5</v>
      </c>
      <c r="S54" s="22">
        <v>105</v>
      </c>
      <c r="T54" s="21" t="s">
        <v>11</v>
      </c>
      <c r="U54" s="20" t="s">
        <v>3</v>
      </c>
      <c r="V54" s="19" t="s">
        <v>1</v>
      </c>
      <c r="W54" s="18"/>
      <c r="X54" s="17"/>
      <c r="Y54" s="57">
        <v>63600</v>
      </c>
      <c r="Z54" s="56">
        <v>201900</v>
      </c>
      <c r="AA54" s="15" t="s">
        <v>287</v>
      </c>
      <c r="AB54" s="145"/>
      <c r="AC54" s="145"/>
      <c r="AD54" s="145"/>
      <c r="AE54" s="3"/>
      <c r="AF54" s="1"/>
    </row>
    <row r="55" spans="1:32" ht="69.599999999999994" customHeight="1" thickBot="1" x14ac:dyDescent="0.35">
      <c r="A55" s="29"/>
      <c r="B55" s="64"/>
      <c r="C55" s="63"/>
      <c r="D55" s="63"/>
      <c r="E55" s="62"/>
      <c r="F55" s="62"/>
      <c r="G55" s="62"/>
      <c r="H55" s="61"/>
      <c r="I55" s="149" t="s">
        <v>323</v>
      </c>
      <c r="J55" s="149"/>
      <c r="K55" s="149"/>
      <c r="L55" s="149"/>
      <c r="M55" s="28">
        <v>105</v>
      </c>
      <c r="N55" s="27"/>
      <c r="O55" s="26" t="s">
        <v>322</v>
      </c>
      <c r="P55" s="60">
        <v>810</v>
      </c>
      <c r="Q55" s="59">
        <v>1</v>
      </c>
      <c r="R55" s="58">
        <v>5</v>
      </c>
      <c r="S55" s="22">
        <v>105</v>
      </c>
      <c r="T55" s="21" t="s">
        <v>321</v>
      </c>
      <c r="U55" s="20" t="s">
        <v>3</v>
      </c>
      <c r="V55" s="19" t="s">
        <v>1</v>
      </c>
      <c r="W55" s="18"/>
      <c r="X55" s="17"/>
      <c r="Y55" s="57">
        <v>63600</v>
      </c>
      <c r="Z55" s="56">
        <v>201900</v>
      </c>
      <c r="AA55" s="15" t="s">
        <v>287</v>
      </c>
      <c r="AB55" s="145"/>
      <c r="AC55" s="145"/>
      <c r="AD55" s="145"/>
      <c r="AE55" s="3"/>
      <c r="AF55" s="1"/>
    </row>
    <row r="56" spans="1:32" ht="27" customHeight="1" thickBot="1" x14ac:dyDescent="0.35">
      <c r="A56" s="29"/>
      <c r="B56" s="150">
        <v>200</v>
      </c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28">
        <v>105</v>
      </c>
      <c r="N56" s="27"/>
      <c r="O56" s="54" t="s">
        <v>19</v>
      </c>
      <c r="P56" s="53">
        <v>810</v>
      </c>
      <c r="Q56" s="52">
        <v>1</v>
      </c>
      <c r="R56" s="51">
        <v>5</v>
      </c>
      <c r="S56" s="22">
        <v>105</v>
      </c>
      <c r="T56" s="50" t="s">
        <v>321</v>
      </c>
      <c r="U56" s="49">
        <v>200</v>
      </c>
      <c r="V56" s="19" t="s">
        <v>1</v>
      </c>
      <c r="W56" s="18"/>
      <c r="X56" s="17"/>
      <c r="Y56" s="48">
        <v>63600</v>
      </c>
      <c r="Z56" s="47">
        <v>201900</v>
      </c>
      <c r="AA56" s="15" t="s">
        <v>287</v>
      </c>
      <c r="AB56" s="143"/>
      <c r="AC56" s="143"/>
      <c r="AD56" s="143"/>
      <c r="AE56" s="3"/>
      <c r="AF56" s="1"/>
    </row>
    <row r="57" spans="1:32" ht="40.200000000000003" customHeight="1" thickBot="1" x14ac:dyDescent="0.35">
      <c r="A57" s="29"/>
      <c r="B57" s="142">
        <v>240</v>
      </c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28">
        <v>105</v>
      </c>
      <c r="N57" s="27"/>
      <c r="O57" s="45" t="s">
        <v>18</v>
      </c>
      <c r="P57" s="44">
        <v>810</v>
      </c>
      <c r="Q57" s="43">
        <v>1</v>
      </c>
      <c r="R57" s="42">
        <v>5</v>
      </c>
      <c r="S57" s="22">
        <v>105</v>
      </c>
      <c r="T57" s="41" t="s">
        <v>321</v>
      </c>
      <c r="U57" s="40">
        <v>240</v>
      </c>
      <c r="V57" s="19" t="s">
        <v>1</v>
      </c>
      <c r="W57" s="18"/>
      <c r="X57" s="17"/>
      <c r="Y57" s="39">
        <v>63600</v>
      </c>
      <c r="Z57" s="38">
        <v>201900</v>
      </c>
      <c r="AA57" s="15" t="s">
        <v>287</v>
      </c>
      <c r="AB57" s="143"/>
      <c r="AC57" s="143"/>
      <c r="AD57" s="143"/>
      <c r="AE57" s="3"/>
      <c r="AF57" s="1"/>
    </row>
    <row r="58" spans="1:32" ht="15" customHeight="1" thickBot="1" x14ac:dyDescent="0.35">
      <c r="A58" s="29"/>
      <c r="B58" s="155" t="s">
        <v>319</v>
      </c>
      <c r="C58" s="155"/>
      <c r="D58" s="155"/>
      <c r="E58" s="144"/>
      <c r="F58" s="144"/>
      <c r="G58" s="144"/>
      <c r="H58" s="144"/>
      <c r="I58" s="144"/>
      <c r="J58" s="144"/>
      <c r="K58" s="144"/>
      <c r="L58" s="144"/>
      <c r="M58" s="28">
        <v>113</v>
      </c>
      <c r="N58" s="27"/>
      <c r="O58" s="36" t="s">
        <v>319</v>
      </c>
      <c r="P58" s="35">
        <v>810</v>
      </c>
      <c r="Q58" s="34">
        <v>1</v>
      </c>
      <c r="R58" s="33">
        <v>13</v>
      </c>
      <c r="S58" s="22">
        <v>113</v>
      </c>
      <c r="T58" s="32" t="s">
        <v>3</v>
      </c>
      <c r="U58" s="31" t="s">
        <v>3</v>
      </c>
      <c r="V58" s="19">
        <v>0</v>
      </c>
      <c r="W58" s="18"/>
      <c r="X58" s="17"/>
      <c r="Y58" s="30">
        <v>18056051.379999999</v>
      </c>
      <c r="Z58" s="13">
        <v>14358834.890000001</v>
      </c>
      <c r="AA58" s="15" t="s">
        <v>2</v>
      </c>
      <c r="AB58" s="145"/>
      <c r="AC58" s="145"/>
      <c r="AD58" s="145"/>
      <c r="AE58" s="3"/>
      <c r="AF58" s="1"/>
    </row>
    <row r="59" spans="1:32" ht="55.8" customHeight="1" thickBot="1" x14ac:dyDescent="0.35">
      <c r="A59" s="29"/>
      <c r="B59" s="160"/>
      <c r="C59" s="161"/>
      <c r="D59" s="162"/>
      <c r="E59" s="147" t="s">
        <v>318</v>
      </c>
      <c r="F59" s="147"/>
      <c r="G59" s="147"/>
      <c r="H59" s="147"/>
      <c r="I59" s="148"/>
      <c r="J59" s="148"/>
      <c r="K59" s="148"/>
      <c r="L59" s="148"/>
      <c r="M59" s="28">
        <v>113</v>
      </c>
      <c r="N59" s="27"/>
      <c r="O59" s="26" t="s">
        <v>317</v>
      </c>
      <c r="P59" s="60">
        <v>810</v>
      </c>
      <c r="Q59" s="59">
        <v>1</v>
      </c>
      <c r="R59" s="58">
        <v>13</v>
      </c>
      <c r="S59" s="22">
        <v>113</v>
      </c>
      <c r="T59" s="21" t="s">
        <v>316</v>
      </c>
      <c r="U59" s="20" t="s">
        <v>3</v>
      </c>
      <c r="V59" s="19" t="s">
        <v>1</v>
      </c>
      <c r="W59" s="18"/>
      <c r="X59" s="17"/>
      <c r="Y59" s="57">
        <v>638000</v>
      </c>
      <c r="Z59" s="56">
        <v>0</v>
      </c>
      <c r="AA59" s="15" t="s">
        <v>294</v>
      </c>
      <c r="AB59" s="145"/>
      <c r="AC59" s="145"/>
      <c r="AD59" s="145"/>
      <c r="AE59" s="3"/>
      <c r="AF59" s="1"/>
    </row>
    <row r="60" spans="1:32" ht="69.599999999999994" customHeight="1" thickBot="1" x14ac:dyDescent="0.35">
      <c r="A60" s="29"/>
      <c r="B60" s="64"/>
      <c r="C60" s="63"/>
      <c r="D60" s="63"/>
      <c r="E60" s="62"/>
      <c r="F60" s="62"/>
      <c r="G60" s="62"/>
      <c r="H60" s="61"/>
      <c r="I60" s="149" t="s">
        <v>315</v>
      </c>
      <c r="J60" s="149"/>
      <c r="K60" s="149"/>
      <c r="L60" s="149"/>
      <c r="M60" s="28">
        <v>113</v>
      </c>
      <c r="N60" s="27"/>
      <c r="O60" s="26" t="s">
        <v>314</v>
      </c>
      <c r="P60" s="60">
        <v>810</v>
      </c>
      <c r="Q60" s="59">
        <v>1</v>
      </c>
      <c r="R60" s="58">
        <v>13</v>
      </c>
      <c r="S60" s="22">
        <v>113</v>
      </c>
      <c r="T60" s="21" t="s">
        <v>313</v>
      </c>
      <c r="U60" s="20" t="s">
        <v>3</v>
      </c>
      <c r="V60" s="19" t="s">
        <v>1</v>
      </c>
      <c r="W60" s="18"/>
      <c r="X60" s="17"/>
      <c r="Y60" s="57">
        <v>638000</v>
      </c>
      <c r="Z60" s="56">
        <v>0</v>
      </c>
      <c r="AA60" s="15" t="s">
        <v>294</v>
      </c>
      <c r="AB60" s="145"/>
      <c r="AC60" s="145"/>
      <c r="AD60" s="145"/>
      <c r="AE60" s="3"/>
      <c r="AF60" s="1"/>
    </row>
    <row r="61" spans="1:32" ht="27" customHeight="1" thickBot="1" x14ac:dyDescent="0.35">
      <c r="A61" s="29"/>
      <c r="B61" s="150">
        <v>200</v>
      </c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28">
        <v>113</v>
      </c>
      <c r="N61" s="27"/>
      <c r="O61" s="54" t="s">
        <v>19</v>
      </c>
      <c r="P61" s="53">
        <v>810</v>
      </c>
      <c r="Q61" s="52">
        <v>1</v>
      </c>
      <c r="R61" s="51">
        <v>13</v>
      </c>
      <c r="S61" s="22">
        <v>113</v>
      </c>
      <c r="T61" s="50" t="s">
        <v>313</v>
      </c>
      <c r="U61" s="49">
        <v>200</v>
      </c>
      <c r="V61" s="19" t="s">
        <v>1</v>
      </c>
      <c r="W61" s="18"/>
      <c r="X61" s="17"/>
      <c r="Y61" s="48">
        <v>638000</v>
      </c>
      <c r="Z61" s="47">
        <v>0</v>
      </c>
      <c r="AA61" s="15" t="s">
        <v>294</v>
      </c>
      <c r="AB61" s="143"/>
      <c r="AC61" s="143"/>
      <c r="AD61" s="143"/>
      <c r="AE61" s="3"/>
      <c r="AF61" s="1"/>
    </row>
    <row r="62" spans="1:32" ht="40.200000000000003" customHeight="1" thickBot="1" x14ac:dyDescent="0.35">
      <c r="A62" s="29"/>
      <c r="B62" s="142">
        <v>240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28">
        <v>113</v>
      </c>
      <c r="N62" s="27"/>
      <c r="O62" s="45" t="s">
        <v>18</v>
      </c>
      <c r="P62" s="44">
        <v>810</v>
      </c>
      <c r="Q62" s="43">
        <v>1</v>
      </c>
      <c r="R62" s="42">
        <v>13</v>
      </c>
      <c r="S62" s="22">
        <v>113</v>
      </c>
      <c r="T62" s="41" t="s">
        <v>313</v>
      </c>
      <c r="U62" s="40">
        <v>240</v>
      </c>
      <c r="V62" s="19" t="s">
        <v>1</v>
      </c>
      <c r="W62" s="18"/>
      <c r="X62" s="17"/>
      <c r="Y62" s="39">
        <v>638000</v>
      </c>
      <c r="Z62" s="38">
        <v>0</v>
      </c>
      <c r="AA62" s="15" t="s">
        <v>294</v>
      </c>
      <c r="AB62" s="143"/>
      <c r="AC62" s="143"/>
      <c r="AD62" s="143"/>
      <c r="AE62" s="3"/>
      <c r="AF62" s="1"/>
    </row>
    <row r="63" spans="1:32" ht="55.8" customHeight="1" thickBot="1" x14ac:dyDescent="0.35">
      <c r="A63" s="29"/>
      <c r="B63" s="67"/>
      <c r="C63" s="66"/>
      <c r="D63" s="65"/>
      <c r="E63" s="152" t="s">
        <v>312</v>
      </c>
      <c r="F63" s="152"/>
      <c r="G63" s="152"/>
      <c r="H63" s="152"/>
      <c r="I63" s="153"/>
      <c r="J63" s="153"/>
      <c r="K63" s="153"/>
      <c r="L63" s="153"/>
      <c r="M63" s="28">
        <v>113</v>
      </c>
      <c r="N63" s="27"/>
      <c r="O63" s="36" t="s">
        <v>311</v>
      </c>
      <c r="P63" s="35">
        <v>810</v>
      </c>
      <c r="Q63" s="34">
        <v>1</v>
      </c>
      <c r="R63" s="33">
        <v>13</v>
      </c>
      <c r="S63" s="22">
        <v>113</v>
      </c>
      <c r="T63" s="32" t="s">
        <v>310</v>
      </c>
      <c r="U63" s="31" t="s">
        <v>3</v>
      </c>
      <c r="V63" s="19" t="s">
        <v>1</v>
      </c>
      <c r="W63" s="18"/>
      <c r="X63" s="17"/>
      <c r="Y63" s="30">
        <v>632700</v>
      </c>
      <c r="Z63" s="13">
        <v>632700</v>
      </c>
      <c r="AA63" s="15" t="s">
        <v>2</v>
      </c>
      <c r="AB63" s="145"/>
      <c r="AC63" s="145"/>
      <c r="AD63" s="145"/>
      <c r="AE63" s="3"/>
      <c r="AF63" s="1"/>
    </row>
    <row r="64" spans="1:32" ht="69.599999999999994" customHeight="1" thickBot="1" x14ac:dyDescent="0.35">
      <c r="A64" s="29"/>
      <c r="B64" s="64"/>
      <c r="C64" s="63"/>
      <c r="D64" s="63"/>
      <c r="E64" s="62"/>
      <c r="F64" s="62"/>
      <c r="G64" s="62"/>
      <c r="H64" s="61"/>
      <c r="I64" s="149" t="s">
        <v>309</v>
      </c>
      <c r="J64" s="149"/>
      <c r="K64" s="149"/>
      <c r="L64" s="149"/>
      <c r="M64" s="28">
        <v>113</v>
      </c>
      <c r="N64" s="27"/>
      <c r="O64" s="26" t="s">
        <v>308</v>
      </c>
      <c r="P64" s="60">
        <v>810</v>
      </c>
      <c r="Q64" s="59">
        <v>1</v>
      </c>
      <c r="R64" s="58">
        <v>13</v>
      </c>
      <c r="S64" s="22">
        <v>113</v>
      </c>
      <c r="T64" s="21" t="s">
        <v>307</v>
      </c>
      <c r="U64" s="20" t="s">
        <v>3</v>
      </c>
      <c r="V64" s="19" t="s">
        <v>1</v>
      </c>
      <c r="W64" s="18"/>
      <c r="X64" s="17"/>
      <c r="Y64" s="57">
        <v>31700</v>
      </c>
      <c r="Z64" s="56">
        <v>31700</v>
      </c>
      <c r="AA64" s="15" t="s">
        <v>294</v>
      </c>
      <c r="AB64" s="145"/>
      <c r="AC64" s="145"/>
      <c r="AD64" s="145"/>
      <c r="AE64" s="3"/>
      <c r="AF64" s="1"/>
    </row>
    <row r="65" spans="1:32" ht="27" customHeight="1" thickBot="1" x14ac:dyDescent="0.35">
      <c r="A65" s="29"/>
      <c r="B65" s="55">
        <v>300</v>
      </c>
      <c r="C65" s="55"/>
      <c r="D65" s="55"/>
      <c r="E65" s="150"/>
      <c r="F65" s="150"/>
      <c r="G65" s="150"/>
      <c r="H65" s="150"/>
      <c r="I65" s="150"/>
      <c r="J65" s="150"/>
      <c r="K65" s="150"/>
      <c r="L65" s="150"/>
      <c r="M65" s="28">
        <v>113</v>
      </c>
      <c r="N65" s="27"/>
      <c r="O65" s="54" t="s">
        <v>48</v>
      </c>
      <c r="P65" s="53">
        <v>810</v>
      </c>
      <c r="Q65" s="52">
        <v>1</v>
      </c>
      <c r="R65" s="51">
        <v>13</v>
      </c>
      <c r="S65" s="22">
        <v>113</v>
      </c>
      <c r="T65" s="50" t="s">
        <v>307</v>
      </c>
      <c r="U65" s="49">
        <v>300</v>
      </c>
      <c r="V65" s="19" t="s">
        <v>1</v>
      </c>
      <c r="W65" s="18"/>
      <c r="X65" s="17"/>
      <c r="Y65" s="48">
        <v>31700</v>
      </c>
      <c r="Z65" s="47">
        <v>31700</v>
      </c>
      <c r="AA65" s="15" t="s">
        <v>294</v>
      </c>
      <c r="AB65" s="143"/>
      <c r="AC65" s="143"/>
      <c r="AD65" s="143"/>
      <c r="AE65" s="3"/>
      <c r="AF65" s="1"/>
    </row>
    <row r="66" spans="1:32" ht="15" customHeight="1" thickBot="1" x14ac:dyDescent="0.35">
      <c r="A66" s="29"/>
      <c r="B66" s="46">
        <v>350</v>
      </c>
      <c r="C66" s="46"/>
      <c r="D66" s="46"/>
      <c r="E66" s="46"/>
      <c r="F66" s="46"/>
      <c r="G66" s="46"/>
      <c r="H66" s="46"/>
      <c r="I66" s="142"/>
      <c r="J66" s="142"/>
      <c r="K66" s="142"/>
      <c r="L66" s="142"/>
      <c r="M66" s="28">
        <v>113</v>
      </c>
      <c r="N66" s="27"/>
      <c r="O66" s="45" t="s">
        <v>272</v>
      </c>
      <c r="P66" s="44">
        <v>810</v>
      </c>
      <c r="Q66" s="43">
        <v>1</v>
      </c>
      <c r="R66" s="42">
        <v>13</v>
      </c>
      <c r="S66" s="22">
        <v>113</v>
      </c>
      <c r="T66" s="41" t="s">
        <v>307</v>
      </c>
      <c r="U66" s="40">
        <v>350</v>
      </c>
      <c r="V66" s="19" t="s">
        <v>1</v>
      </c>
      <c r="W66" s="18"/>
      <c r="X66" s="17"/>
      <c r="Y66" s="39">
        <v>31700</v>
      </c>
      <c r="Z66" s="38">
        <v>31700</v>
      </c>
      <c r="AA66" s="15" t="s">
        <v>294</v>
      </c>
      <c r="AB66" s="143"/>
      <c r="AC66" s="143"/>
      <c r="AD66" s="143"/>
      <c r="AE66" s="3"/>
      <c r="AF66" s="1"/>
    </row>
    <row r="67" spans="1:32" ht="138.6" customHeight="1" thickBot="1" x14ac:dyDescent="0.35">
      <c r="A67" s="29"/>
      <c r="B67" s="69"/>
      <c r="C67" s="68"/>
      <c r="D67" s="68"/>
      <c r="E67" s="62"/>
      <c r="F67" s="62"/>
      <c r="G67" s="62"/>
      <c r="H67" s="61"/>
      <c r="I67" s="154" t="s">
        <v>306</v>
      </c>
      <c r="J67" s="154"/>
      <c r="K67" s="154"/>
      <c r="L67" s="154"/>
      <c r="M67" s="28">
        <v>113</v>
      </c>
      <c r="N67" s="27"/>
      <c r="O67" s="36" t="s">
        <v>305</v>
      </c>
      <c r="P67" s="35">
        <v>810</v>
      </c>
      <c r="Q67" s="34">
        <v>1</v>
      </c>
      <c r="R67" s="33">
        <v>13</v>
      </c>
      <c r="S67" s="22">
        <v>113</v>
      </c>
      <c r="T67" s="32" t="s">
        <v>304</v>
      </c>
      <c r="U67" s="31" t="s">
        <v>3</v>
      </c>
      <c r="V67" s="19" t="s">
        <v>1</v>
      </c>
      <c r="W67" s="18"/>
      <c r="X67" s="17"/>
      <c r="Y67" s="30">
        <v>601000</v>
      </c>
      <c r="Z67" s="13">
        <v>601000</v>
      </c>
      <c r="AA67" s="15" t="s">
        <v>5</v>
      </c>
      <c r="AB67" s="145"/>
      <c r="AC67" s="145"/>
      <c r="AD67" s="145"/>
      <c r="AE67" s="3"/>
      <c r="AF67" s="1"/>
    </row>
    <row r="68" spans="1:32" ht="27" customHeight="1" thickBot="1" x14ac:dyDescent="0.35">
      <c r="A68" s="29"/>
      <c r="B68" s="150">
        <v>300</v>
      </c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28">
        <v>113</v>
      </c>
      <c r="N68" s="27"/>
      <c r="O68" s="54" t="s">
        <v>48</v>
      </c>
      <c r="P68" s="53">
        <v>810</v>
      </c>
      <c r="Q68" s="52">
        <v>1</v>
      </c>
      <c r="R68" s="51">
        <v>13</v>
      </c>
      <c r="S68" s="22">
        <v>113</v>
      </c>
      <c r="T68" s="50" t="s">
        <v>304</v>
      </c>
      <c r="U68" s="49">
        <v>300</v>
      </c>
      <c r="V68" s="19" t="s">
        <v>1</v>
      </c>
      <c r="W68" s="18"/>
      <c r="X68" s="17"/>
      <c r="Y68" s="48">
        <v>601000</v>
      </c>
      <c r="Z68" s="47">
        <v>601000</v>
      </c>
      <c r="AA68" s="15" t="s">
        <v>5</v>
      </c>
      <c r="AB68" s="143"/>
      <c r="AC68" s="143"/>
      <c r="AD68" s="143"/>
      <c r="AE68" s="3"/>
      <c r="AF68" s="1"/>
    </row>
    <row r="69" spans="1:32" ht="15" customHeight="1" thickBot="1" x14ac:dyDescent="0.35">
      <c r="A69" s="29"/>
      <c r="B69" s="142">
        <v>350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28">
        <v>113</v>
      </c>
      <c r="N69" s="27"/>
      <c r="O69" s="45" t="s">
        <v>272</v>
      </c>
      <c r="P69" s="44">
        <v>810</v>
      </c>
      <c r="Q69" s="43">
        <v>1</v>
      </c>
      <c r="R69" s="42">
        <v>13</v>
      </c>
      <c r="S69" s="22">
        <v>113</v>
      </c>
      <c r="T69" s="41" t="s">
        <v>304</v>
      </c>
      <c r="U69" s="40">
        <v>350</v>
      </c>
      <c r="V69" s="19" t="s">
        <v>1</v>
      </c>
      <c r="W69" s="18"/>
      <c r="X69" s="17"/>
      <c r="Y69" s="39">
        <v>601000</v>
      </c>
      <c r="Z69" s="38">
        <v>601000</v>
      </c>
      <c r="AA69" s="15" t="s">
        <v>5</v>
      </c>
      <c r="AB69" s="143"/>
      <c r="AC69" s="143"/>
      <c r="AD69" s="143"/>
      <c r="AE69" s="3"/>
      <c r="AF69" s="1"/>
    </row>
    <row r="70" spans="1:32" ht="28.2" customHeight="1" thickBot="1" x14ac:dyDescent="0.35">
      <c r="A70" s="29"/>
      <c r="B70" s="67"/>
      <c r="C70" s="66"/>
      <c r="D70" s="65"/>
      <c r="E70" s="152" t="s">
        <v>13</v>
      </c>
      <c r="F70" s="152"/>
      <c r="G70" s="152"/>
      <c r="H70" s="152"/>
      <c r="I70" s="153"/>
      <c r="J70" s="153"/>
      <c r="K70" s="153"/>
      <c r="L70" s="153"/>
      <c r="M70" s="28">
        <v>113</v>
      </c>
      <c r="N70" s="27"/>
      <c r="O70" s="36" t="s">
        <v>12</v>
      </c>
      <c r="P70" s="35">
        <v>810</v>
      </c>
      <c r="Q70" s="34">
        <v>1</v>
      </c>
      <c r="R70" s="33">
        <v>13</v>
      </c>
      <c r="S70" s="22">
        <v>113</v>
      </c>
      <c r="T70" s="32" t="s">
        <v>11</v>
      </c>
      <c r="U70" s="31" t="s">
        <v>3</v>
      </c>
      <c r="V70" s="19" t="s">
        <v>1</v>
      </c>
      <c r="W70" s="18"/>
      <c r="X70" s="17"/>
      <c r="Y70" s="30">
        <v>16785351.379999999</v>
      </c>
      <c r="Z70" s="13">
        <v>13726134.890000001</v>
      </c>
      <c r="AA70" s="15" t="s">
        <v>2</v>
      </c>
      <c r="AB70" s="145"/>
      <c r="AC70" s="145"/>
      <c r="AD70" s="145"/>
      <c r="AE70" s="3"/>
      <c r="AF70" s="1"/>
    </row>
    <row r="71" spans="1:32" ht="28.2" customHeight="1" thickBot="1" x14ac:dyDescent="0.35">
      <c r="A71" s="29"/>
      <c r="B71" s="64"/>
      <c r="C71" s="63"/>
      <c r="D71" s="63"/>
      <c r="E71" s="62"/>
      <c r="F71" s="62"/>
      <c r="G71" s="62"/>
      <c r="H71" s="61"/>
      <c r="I71" s="149" t="s">
        <v>303</v>
      </c>
      <c r="J71" s="149"/>
      <c r="K71" s="149"/>
      <c r="L71" s="149"/>
      <c r="M71" s="28">
        <v>113</v>
      </c>
      <c r="N71" s="27"/>
      <c r="O71" s="26" t="s">
        <v>302</v>
      </c>
      <c r="P71" s="60">
        <v>810</v>
      </c>
      <c r="Q71" s="59">
        <v>1</v>
      </c>
      <c r="R71" s="58">
        <v>13</v>
      </c>
      <c r="S71" s="22">
        <v>113</v>
      </c>
      <c r="T71" s="21" t="s">
        <v>301</v>
      </c>
      <c r="U71" s="20" t="s">
        <v>3</v>
      </c>
      <c r="V71" s="19" t="s">
        <v>1</v>
      </c>
      <c r="W71" s="18"/>
      <c r="X71" s="17"/>
      <c r="Y71" s="57">
        <v>1340000</v>
      </c>
      <c r="Z71" s="56">
        <v>500000</v>
      </c>
      <c r="AA71" s="15" t="s">
        <v>294</v>
      </c>
      <c r="AB71" s="145"/>
      <c r="AC71" s="145"/>
      <c r="AD71" s="145"/>
      <c r="AE71" s="3"/>
      <c r="AF71" s="1"/>
    </row>
    <row r="72" spans="1:32" ht="27" customHeight="1" thickBot="1" x14ac:dyDescent="0.35">
      <c r="A72" s="29"/>
      <c r="B72" s="150">
        <v>200</v>
      </c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28">
        <v>113</v>
      </c>
      <c r="N72" s="27"/>
      <c r="O72" s="54" t="s">
        <v>19</v>
      </c>
      <c r="P72" s="53">
        <v>810</v>
      </c>
      <c r="Q72" s="52">
        <v>1</v>
      </c>
      <c r="R72" s="51">
        <v>13</v>
      </c>
      <c r="S72" s="22">
        <v>113</v>
      </c>
      <c r="T72" s="50" t="s">
        <v>301</v>
      </c>
      <c r="U72" s="49">
        <v>200</v>
      </c>
      <c r="V72" s="19" t="s">
        <v>1</v>
      </c>
      <c r="W72" s="18"/>
      <c r="X72" s="17"/>
      <c r="Y72" s="48">
        <v>1340000</v>
      </c>
      <c r="Z72" s="47">
        <v>500000</v>
      </c>
      <c r="AA72" s="15" t="s">
        <v>294</v>
      </c>
      <c r="AB72" s="143"/>
      <c r="AC72" s="143"/>
      <c r="AD72" s="143"/>
      <c r="AE72" s="3"/>
      <c r="AF72" s="1"/>
    </row>
    <row r="73" spans="1:32" ht="40.200000000000003" customHeight="1" thickBot="1" x14ac:dyDescent="0.35">
      <c r="A73" s="29"/>
      <c r="B73" s="142">
        <v>240</v>
      </c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28">
        <v>113</v>
      </c>
      <c r="N73" s="27"/>
      <c r="O73" s="45" t="s">
        <v>18</v>
      </c>
      <c r="P73" s="44">
        <v>810</v>
      </c>
      <c r="Q73" s="43">
        <v>1</v>
      </c>
      <c r="R73" s="42">
        <v>13</v>
      </c>
      <c r="S73" s="22">
        <v>113</v>
      </c>
      <c r="T73" s="41" t="s">
        <v>301</v>
      </c>
      <c r="U73" s="40">
        <v>240</v>
      </c>
      <c r="V73" s="19" t="s">
        <v>1</v>
      </c>
      <c r="W73" s="18"/>
      <c r="X73" s="17"/>
      <c r="Y73" s="39">
        <v>1340000</v>
      </c>
      <c r="Z73" s="38">
        <v>500000</v>
      </c>
      <c r="AA73" s="15" t="s">
        <v>294</v>
      </c>
      <c r="AB73" s="143"/>
      <c r="AC73" s="143"/>
      <c r="AD73" s="143"/>
      <c r="AE73" s="3"/>
      <c r="AF73" s="1"/>
    </row>
    <row r="74" spans="1:32" ht="28.2" customHeight="1" thickBot="1" x14ac:dyDescent="0.35">
      <c r="A74" s="29"/>
      <c r="B74" s="163"/>
      <c r="C74" s="164"/>
      <c r="D74" s="164"/>
      <c r="E74" s="153"/>
      <c r="F74" s="153"/>
      <c r="G74" s="153"/>
      <c r="H74" s="159"/>
      <c r="I74" s="154" t="s">
        <v>300</v>
      </c>
      <c r="J74" s="154"/>
      <c r="K74" s="154"/>
      <c r="L74" s="154"/>
      <c r="M74" s="28">
        <v>113</v>
      </c>
      <c r="N74" s="27"/>
      <c r="O74" s="36" t="s">
        <v>299</v>
      </c>
      <c r="P74" s="35">
        <v>810</v>
      </c>
      <c r="Q74" s="34">
        <v>1</v>
      </c>
      <c r="R74" s="33">
        <v>13</v>
      </c>
      <c r="S74" s="22">
        <v>113</v>
      </c>
      <c r="T74" s="32" t="s">
        <v>298</v>
      </c>
      <c r="U74" s="31" t="s">
        <v>3</v>
      </c>
      <c r="V74" s="19" t="s">
        <v>1</v>
      </c>
      <c r="W74" s="18"/>
      <c r="X74" s="17"/>
      <c r="Y74" s="30">
        <v>1160000</v>
      </c>
      <c r="Z74" s="13">
        <v>0</v>
      </c>
      <c r="AA74" s="15" t="s">
        <v>294</v>
      </c>
      <c r="AB74" s="145"/>
      <c r="AC74" s="145"/>
      <c r="AD74" s="145"/>
      <c r="AE74" s="3"/>
      <c r="AF74" s="1"/>
    </row>
    <row r="75" spans="1:32" ht="27" customHeight="1" thickBot="1" x14ac:dyDescent="0.35">
      <c r="A75" s="29"/>
      <c r="B75" s="156">
        <v>200</v>
      </c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28">
        <v>113</v>
      </c>
      <c r="N75" s="27"/>
      <c r="O75" s="80" t="s">
        <v>19</v>
      </c>
      <c r="P75" s="79">
        <v>810</v>
      </c>
      <c r="Q75" s="78">
        <v>1</v>
      </c>
      <c r="R75" s="77">
        <v>13</v>
      </c>
      <c r="S75" s="22">
        <v>113</v>
      </c>
      <c r="T75" s="76" t="s">
        <v>298</v>
      </c>
      <c r="U75" s="75">
        <v>200</v>
      </c>
      <c r="V75" s="19" t="s">
        <v>1</v>
      </c>
      <c r="W75" s="18"/>
      <c r="X75" s="17"/>
      <c r="Y75" s="74">
        <v>1160000</v>
      </c>
      <c r="Z75" s="73">
        <v>0</v>
      </c>
      <c r="AA75" s="15" t="s">
        <v>294</v>
      </c>
      <c r="AB75" s="143"/>
      <c r="AC75" s="143"/>
      <c r="AD75" s="143"/>
      <c r="AE75" s="3"/>
      <c r="AF75" s="1"/>
    </row>
    <row r="76" spans="1:32" ht="40.200000000000003" customHeight="1" thickBot="1" x14ac:dyDescent="0.35">
      <c r="A76" s="29"/>
      <c r="B76" s="142">
        <v>240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28">
        <v>113</v>
      </c>
      <c r="N76" s="27"/>
      <c r="O76" s="45" t="s">
        <v>18</v>
      </c>
      <c r="P76" s="44">
        <v>810</v>
      </c>
      <c r="Q76" s="43">
        <v>1</v>
      </c>
      <c r="R76" s="42">
        <v>13</v>
      </c>
      <c r="S76" s="22">
        <v>113</v>
      </c>
      <c r="T76" s="41" t="s">
        <v>298</v>
      </c>
      <c r="U76" s="40">
        <v>240</v>
      </c>
      <c r="V76" s="19" t="s">
        <v>1</v>
      </c>
      <c r="W76" s="18"/>
      <c r="X76" s="17"/>
      <c r="Y76" s="39">
        <v>1160000</v>
      </c>
      <c r="Z76" s="38">
        <v>0</v>
      </c>
      <c r="AA76" s="15" t="s">
        <v>294</v>
      </c>
      <c r="AB76" s="143"/>
      <c r="AC76" s="143"/>
      <c r="AD76" s="143"/>
      <c r="AE76" s="3"/>
      <c r="AF76" s="1"/>
    </row>
    <row r="77" spans="1:32" ht="42" customHeight="1" thickBot="1" x14ac:dyDescent="0.35">
      <c r="A77" s="29"/>
      <c r="B77" s="69"/>
      <c r="C77" s="68"/>
      <c r="D77" s="68"/>
      <c r="E77" s="62"/>
      <c r="F77" s="62"/>
      <c r="G77" s="62"/>
      <c r="H77" s="61"/>
      <c r="I77" s="154" t="s">
        <v>297</v>
      </c>
      <c r="J77" s="154"/>
      <c r="K77" s="154"/>
      <c r="L77" s="154"/>
      <c r="M77" s="28">
        <v>113</v>
      </c>
      <c r="N77" s="27"/>
      <c r="O77" s="36" t="s">
        <v>296</v>
      </c>
      <c r="P77" s="35">
        <v>810</v>
      </c>
      <c r="Q77" s="34">
        <v>1</v>
      </c>
      <c r="R77" s="33">
        <v>13</v>
      </c>
      <c r="S77" s="22">
        <v>113</v>
      </c>
      <c r="T77" s="32" t="s">
        <v>295</v>
      </c>
      <c r="U77" s="31" t="s">
        <v>3</v>
      </c>
      <c r="V77" s="19" t="s">
        <v>1</v>
      </c>
      <c r="W77" s="18"/>
      <c r="X77" s="17"/>
      <c r="Y77" s="30">
        <v>14285351.380000001</v>
      </c>
      <c r="Z77" s="13">
        <v>13226134.890000001</v>
      </c>
      <c r="AA77" s="15" t="s">
        <v>294</v>
      </c>
      <c r="AB77" s="145"/>
      <c r="AC77" s="145"/>
      <c r="AD77" s="145"/>
      <c r="AE77" s="3"/>
      <c r="AF77" s="1"/>
    </row>
    <row r="78" spans="1:32" ht="66.599999999999994" customHeight="1" thickBot="1" x14ac:dyDescent="0.35">
      <c r="A78" s="29"/>
      <c r="B78" s="150">
        <v>100</v>
      </c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28">
        <v>113</v>
      </c>
      <c r="N78" s="27"/>
      <c r="O78" s="54" t="s">
        <v>31</v>
      </c>
      <c r="P78" s="53">
        <v>810</v>
      </c>
      <c r="Q78" s="52">
        <v>1</v>
      </c>
      <c r="R78" s="51">
        <v>13</v>
      </c>
      <c r="S78" s="22">
        <v>113</v>
      </c>
      <c r="T78" s="50" t="s">
        <v>295</v>
      </c>
      <c r="U78" s="49">
        <v>100</v>
      </c>
      <c r="V78" s="19" t="s">
        <v>1</v>
      </c>
      <c r="W78" s="18"/>
      <c r="X78" s="17"/>
      <c r="Y78" s="48">
        <v>8769179.3900000006</v>
      </c>
      <c r="Z78" s="47">
        <v>7470468.2300000004</v>
      </c>
      <c r="AA78" s="15" t="s">
        <v>294</v>
      </c>
      <c r="AB78" s="143"/>
      <c r="AC78" s="143"/>
      <c r="AD78" s="143"/>
      <c r="AE78" s="3"/>
      <c r="AF78" s="1"/>
    </row>
    <row r="79" spans="1:32" ht="27" customHeight="1" thickBot="1" x14ac:dyDescent="0.35">
      <c r="A79" s="29"/>
      <c r="B79" s="142">
        <v>110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28">
        <v>113</v>
      </c>
      <c r="N79" s="27"/>
      <c r="O79" s="45" t="s">
        <v>30</v>
      </c>
      <c r="P79" s="44">
        <v>810</v>
      </c>
      <c r="Q79" s="43">
        <v>1</v>
      </c>
      <c r="R79" s="42">
        <v>13</v>
      </c>
      <c r="S79" s="22">
        <v>113</v>
      </c>
      <c r="T79" s="41" t="s">
        <v>295</v>
      </c>
      <c r="U79" s="40">
        <v>110</v>
      </c>
      <c r="V79" s="19" t="s">
        <v>1</v>
      </c>
      <c r="W79" s="18"/>
      <c r="X79" s="17"/>
      <c r="Y79" s="39">
        <v>8769179.3900000006</v>
      </c>
      <c r="Z79" s="38">
        <v>7470468.2300000004</v>
      </c>
      <c r="AA79" s="15" t="s">
        <v>294</v>
      </c>
      <c r="AB79" s="143"/>
      <c r="AC79" s="143"/>
      <c r="AD79" s="143"/>
      <c r="AE79" s="3"/>
      <c r="AF79" s="1"/>
    </row>
    <row r="80" spans="1:32" ht="27" customHeight="1" thickBot="1" x14ac:dyDescent="0.35">
      <c r="A80" s="29"/>
      <c r="B80" s="156">
        <v>200</v>
      </c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28">
        <v>113</v>
      </c>
      <c r="N80" s="27"/>
      <c r="O80" s="80" t="s">
        <v>19</v>
      </c>
      <c r="P80" s="79">
        <v>810</v>
      </c>
      <c r="Q80" s="78">
        <v>1</v>
      </c>
      <c r="R80" s="77">
        <v>13</v>
      </c>
      <c r="S80" s="22">
        <v>113</v>
      </c>
      <c r="T80" s="76" t="s">
        <v>295</v>
      </c>
      <c r="U80" s="75">
        <v>200</v>
      </c>
      <c r="V80" s="19" t="s">
        <v>1</v>
      </c>
      <c r="W80" s="18"/>
      <c r="X80" s="17"/>
      <c r="Y80" s="74">
        <v>5513655.6799999997</v>
      </c>
      <c r="Z80" s="73">
        <v>5753455.6600000001</v>
      </c>
      <c r="AA80" s="15" t="s">
        <v>294</v>
      </c>
      <c r="AB80" s="143"/>
      <c r="AC80" s="143"/>
      <c r="AD80" s="143"/>
      <c r="AE80" s="3"/>
      <c r="AF80" s="1"/>
    </row>
    <row r="81" spans="1:32" ht="40.200000000000003" customHeight="1" thickBot="1" x14ac:dyDescent="0.35">
      <c r="A81" s="29"/>
      <c r="B81" s="142">
        <v>240</v>
      </c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28">
        <v>113</v>
      </c>
      <c r="N81" s="27"/>
      <c r="O81" s="45" t="s">
        <v>18</v>
      </c>
      <c r="P81" s="44">
        <v>810</v>
      </c>
      <c r="Q81" s="43">
        <v>1</v>
      </c>
      <c r="R81" s="42">
        <v>13</v>
      </c>
      <c r="S81" s="22">
        <v>113</v>
      </c>
      <c r="T81" s="41" t="s">
        <v>295</v>
      </c>
      <c r="U81" s="40">
        <v>240</v>
      </c>
      <c r="V81" s="19" t="s">
        <v>1</v>
      </c>
      <c r="W81" s="18"/>
      <c r="X81" s="17"/>
      <c r="Y81" s="39">
        <v>5513655.6799999997</v>
      </c>
      <c r="Z81" s="38">
        <v>5753455.6600000001</v>
      </c>
      <c r="AA81" s="15" t="s">
        <v>294</v>
      </c>
      <c r="AB81" s="143"/>
      <c r="AC81" s="143"/>
      <c r="AD81" s="143"/>
      <c r="AE81" s="3"/>
      <c r="AF81" s="1"/>
    </row>
    <row r="82" spans="1:32" ht="15" customHeight="1" thickBot="1" x14ac:dyDescent="0.35">
      <c r="A82" s="29"/>
      <c r="B82" s="156">
        <v>800</v>
      </c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28">
        <v>113</v>
      </c>
      <c r="N82" s="27"/>
      <c r="O82" s="80" t="s">
        <v>37</v>
      </c>
      <c r="P82" s="79">
        <v>810</v>
      </c>
      <c r="Q82" s="78">
        <v>1</v>
      </c>
      <c r="R82" s="77">
        <v>13</v>
      </c>
      <c r="S82" s="22">
        <v>113</v>
      </c>
      <c r="T82" s="76" t="s">
        <v>295</v>
      </c>
      <c r="U82" s="75">
        <v>800</v>
      </c>
      <c r="V82" s="19" t="s">
        <v>1</v>
      </c>
      <c r="W82" s="18"/>
      <c r="X82" s="17"/>
      <c r="Y82" s="74">
        <v>2516.31</v>
      </c>
      <c r="Z82" s="73">
        <v>2211</v>
      </c>
      <c r="AA82" s="15" t="s">
        <v>294</v>
      </c>
      <c r="AB82" s="143"/>
      <c r="AC82" s="143"/>
      <c r="AD82" s="143"/>
      <c r="AE82" s="3"/>
      <c r="AF82" s="1"/>
    </row>
    <row r="83" spans="1:32" ht="15" customHeight="1" thickBot="1" x14ac:dyDescent="0.35">
      <c r="A83" s="29"/>
      <c r="B83" s="142">
        <v>850</v>
      </c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28">
        <v>113</v>
      </c>
      <c r="N83" s="27"/>
      <c r="O83" s="45" t="s">
        <v>36</v>
      </c>
      <c r="P83" s="44">
        <v>810</v>
      </c>
      <c r="Q83" s="43">
        <v>1</v>
      </c>
      <c r="R83" s="42">
        <v>13</v>
      </c>
      <c r="S83" s="22">
        <v>113</v>
      </c>
      <c r="T83" s="41" t="s">
        <v>295</v>
      </c>
      <c r="U83" s="40">
        <v>850</v>
      </c>
      <c r="V83" s="19" t="s">
        <v>1</v>
      </c>
      <c r="W83" s="18"/>
      <c r="X83" s="17"/>
      <c r="Y83" s="39">
        <v>2516.31</v>
      </c>
      <c r="Z83" s="38">
        <v>2211</v>
      </c>
      <c r="AA83" s="15" t="s">
        <v>294</v>
      </c>
      <c r="AB83" s="143"/>
      <c r="AC83" s="143"/>
      <c r="AD83" s="143"/>
      <c r="AE83" s="3"/>
      <c r="AF83" s="1"/>
    </row>
    <row r="84" spans="1:32" ht="15" customHeight="1" thickBot="1" x14ac:dyDescent="0.35">
      <c r="A84" s="29"/>
      <c r="B84" s="144" t="s">
        <v>293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28">
        <v>203</v>
      </c>
      <c r="N84" s="27"/>
      <c r="O84" s="36" t="s">
        <v>293</v>
      </c>
      <c r="P84" s="35">
        <v>810</v>
      </c>
      <c r="Q84" s="34">
        <v>2</v>
      </c>
      <c r="R84" s="33">
        <v>0</v>
      </c>
      <c r="S84" s="22">
        <v>203</v>
      </c>
      <c r="T84" s="32" t="s">
        <v>3</v>
      </c>
      <c r="U84" s="31" t="s">
        <v>3</v>
      </c>
      <c r="V84" s="19">
        <v>0</v>
      </c>
      <c r="W84" s="18"/>
      <c r="X84" s="17"/>
      <c r="Y84" s="30">
        <v>1391000</v>
      </c>
      <c r="Z84" s="13">
        <v>1444700</v>
      </c>
      <c r="AA84" s="15" t="s">
        <v>287</v>
      </c>
      <c r="AB84" s="145"/>
      <c r="AC84" s="145"/>
      <c r="AD84" s="145"/>
      <c r="AE84" s="3"/>
      <c r="AF84" s="1"/>
    </row>
    <row r="85" spans="1:32" ht="15" customHeight="1" thickBot="1" x14ac:dyDescent="0.35">
      <c r="A85" s="29"/>
      <c r="B85" s="146" t="s">
        <v>292</v>
      </c>
      <c r="C85" s="146"/>
      <c r="D85" s="146"/>
      <c r="E85" s="151"/>
      <c r="F85" s="151"/>
      <c r="G85" s="151"/>
      <c r="H85" s="151"/>
      <c r="I85" s="151"/>
      <c r="J85" s="151"/>
      <c r="K85" s="151"/>
      <c r="L85" s="151"/>
      <c r="M85" s="28">
        <v>203</v>
      </c>
      <c r="N85" s="27"/>
      <c r="O85" s="26" t="s">
        <v>292</v>
      </c>
      <c r="P85" s="60">
        <v>810</v>
      </c>
      <c r="Q85" s="59">
        <v>2</v>
      </c>
      <c r="R85" s="58">
        <v>3</v>
      </c>
      <c r="S85" s="22">
        <v>203</v>
      </c>
      <c r="T85" s="21" t="s">
        <v>3</v>
      </c>
      <c r="U85" s="20" t="s">
        <v>3</v>
      </c>
      <c r="V85" s="19">
        <v>0</v>
      </c>
      <c r="W85" s="18"/>
      <c r="X85" s="17"/>
      <c r="Y85" s="57">
        <v>1391000</v>
      </c>
      <c r="Z85" s="56">
        <v>1444700</v>
      </c>
      <c r="AA85" s="15" t="s">
        <v>287</v>
      </c>
      <c r="AB85" s="145"/>
      <c r="AC85" s="145"/>
      <c r="AD85" s="145"/>
      <c r="AE85" s="3"/>
      <c r="AF85" s="1"/>
    </row>
    <row r="86" spans="1:32" ht="28.2" customHeight="1" thickBot="1" x14ac:dyDescent="0.35">
      <c r="A86" s="29"/>
      <c r="B86" s="67"/>
      <c r="C86" s="66"/>
      <c r="D86" s="65"/>
      <c r="E86" s="147" t="s">
        <v>13</v>
      </c>
      <c r="F86" s="147"/>
      <c r="G86" s="147"/>
      <c r="H86" s="147"/>
      <c r="I86" s="148"/>
      <c r="J86" s="148"/>
      <c r="K86" s="148"/>
      <c r="L86" s="148"/>
      <c r="M86" s="28">
        <v>203</v>
      </c>
      <c r="N86" s="27"/>
      <c r="O86" s="26" t="s">
        <v>12</v>
      </c>
      <c r="P86" s="60">
        <v>810</v>
      </c>
      <c r="Q86" s="59">
        <v>2</v>
      </c>
      <c r="R86" s="58">
        <v>3</v>
      </c>
      <c r="S86" s="22">
        <v>203</v>
      </c>
      <c r="T86" s="21" t="s">
        <v>11</v>
      </c>
      <c r="U86" s="20" t="s">
        <v>3</v>
      </c>
      <c r="V86" s="19" t="s">
        <v>1</v>
      </c>
      <c r="W86" s="18"/>
      <c r="X86" s="17"/>
      <c r="Y86" s="57">
        <v>1391000</v>
      </c>
      <c r="Z86" s="56">
        <v>1444700</v>
      </c>
      <c r="AA86" s="15" t="s">
        <v>287</v>
      </c>
      <c r="AB86" s="145"/>
      <c r="AC86" s="145"/>
      <c r="AD86" s="145"/>
      <c r="AE86" s="3"/>
      <c r="AF86" s="1"/>
    </row>
    <row r="87" spans="1:32" ht="42" customHeight="1" thickBot="1" x14ac:dyDescent="0.35">
      <c r="A87" s="29"/>
      <c r="B87" s="64"/>
      <c r="C87" s="63"/>
      <c r="D87" s="63"/>
      <c r="E87" s="62"/>
      <c r="F87" s="62"/>
      <c r="G87" s="62"/>
      <c r="H87" s="61"/>
      <c r="I87" s="149" t="s">
        <v>291</v>
      </c>
      <c r="J87" s="149"/>
      <c r="K87" s="149"/>
      <c r="L87" s="149"/>
      <c r="M87" s="28">
        <v>203</v>
      </c>
      <c r="N87" s="27"/>
      <c r="O87" s="26" t="s">
        <v>290</v>
      </c>
      <c r="P87" s="60">
        <v>810</v>
      </c>
      <c r="Q87" s="59">
        <v>2</v>
      </c>
      <c r="R87" s="58">
        <v>3</v>
      </c>
      <c r="S87" s="22">
        <v>203</v>
      </c>
      <c r="T87" s="21" t="s">
        <v>288</v>
      </c>
      <c r="U87" s="20" t="s">
        <v>3</v>
      </c>
      <c r="V87" s="19" t="s">
        <v>1</v>
      </c>
      <c r="W87" s="18"/>
      <c r="X87" s="17"/>
      <c r="Y87" s="57">
        <v>1391000</v>
      </c>
      <c r="Z87" s="56">
        <v>1444700</v>
      </c>
      <c r="AA87" s="15" t="s">
        <v>287</v>
      </c>
      <c r="AB87" s="145"/>
      <c r="AC87" s="145"/>
      <c r="AD87" s="145"/>
      <c r="AE87" s="3"/>
      <c r="AF87" s="1"/>
    </row>
    <row r="88" spans="1:32" ht="15" customHeight="1" thickBot="1" x14ac:dyDescent="0.35">
      <c r="A88" s="29"/>
      <c r="B88" s="150">
        <v>500</v>
      </c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28">
        <v>203</v>
      </c>
      <c r="N88" s="27"/>
      <c r="O88" s="54" t="s">
        <v>8</v>
      </c>
      <c r="P88" s="53">
        <v>810</v>
      </c>
      <c r="Q88" s="52">
        <v>2</v>
      </c>
      <c r="R88" s="51">
        <v>3</v>
      </c>
      <c r="S88" s="22">
        <v>203</v>
      </c>
      <c r="T88" s="50" t="s">
        <v>288</v>
      </c>
      <c r="U88" s="49">
        <v>500</v>
      </c>
      <c r="V88" s="19" t="s">
        <v>1</v>
      </c>
      <c r="W88" s="18"/>
      <c r="X88" s="17"/>
      <c r="Y88" s="48">
        <v>1391000</v>
      </c>
      <c r="Z88" s="47">
        <v>1444700</v>
      </c>
      <c r="AA88" s="15" t="s">
        <v>287</v>
      </c>
      <c r="AB88" s="143"/>
      <c r="AC88" s="143"/>
      <c r="AD88" s="143"/>
      <c r="AE88" s="3"/>
      <c r="AF88" s="1"/>
    </row>
    <row r="89" spans="1:32" ht="15" customHeight="1" thickBot="1" x14ac:dyDescent="0.35">
      <c r="A89" s="29"/>
      <c r="B89" s="142">
        <v>530</v>
      </c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28">
        <v>203</v>
      </c>
      <c r="N89" s="27"/>
      <c r="O89" s="45" t="s">
        <v>289</v>
      </c>
      <c r="P89" s="44">
        <v>810</v>
      </c>
      <c r="Q89" s="43">
        <v>2</v>
      </c>
      <c r="R89" s="42">
        <v>3</v>
      </c>
      <c r="S89" s="22">
        <v>203</v>
      </c>
      <c r="T89" s="41" t="s">
        <v>288</v>
      </c>
      <c r="U89" s="40">
        <v>530</v>
      </c>
      <c r="V89" s="19" t="s">
        <v>1</v>
      </c>
      <c r="W89" s="18"/>
      <c r="X89" s="17"/>
      <c r="Y89" s="39">
        <v>1391000</v>
      </c>
      <c r="Z89" s="38">
        <v>1444700</v>
      </c>
      <c r="AA89" s="15" t="s">
        <v>287</v>
      </c>
      <c r="AB89" s="143"/>
      <c r="AC89" s="143"/>
      <c r="AD89" s="143"/>
      <c r="AE89" s="3"/>
      <c r="AF89" s="1"/>
    </row>
    <row r="90" spans="1:32" ht="28.2" customHeight="1" thickBot="1" x14ac:dyDescent="0.35">
      <c r="A90" s="29"/>
      <c r="B90" s="144" t="s">
        <v>286</v>
      </c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28">
        <v>314</v>
      </c>
      <c r="N90" s="27"/>
      <c r="O90" s="36" t="s">
        <v>286</v>
      </c>
      <c r="P90" s="35">
        <v>810</v>
      </c>
      <c r="Q90" s="34">
        <v>3</v>
      </c>
      <c r="R90" s="33">
        <v>0</v>
      </c>
      <c r="S90" s="22">
        <v>314</v>
      </c>
      <c r="T90" s="32" t="s">
        <v>3</v>
      </c>
      <c r="U90" s="31" t="s">
        <v>3</v>
      </c>
      <c r="V90" s="19">
        <v>0</v>
      </c>
      <c r="W90" s="18"/>
      <c r="X90" s="17"/>
      <c r="Y90" s="30">
        <v>2323000</v>
      </c>
      <c r="Z90" s="13">
        <v>2201000</v>
      </c>
      <c r="AA90" s="15" t="s">
        <v>2</v>
      </c>
      <c r="AB90" s="145"/>
      <c r="AC90" s="145"/>
      <c r="AD90" s="145"/>
      <c r="AE90" s="3"/>
      <c r="AF90" s="1"/>
    </row>
    <row r="91" spans="1:32" ht="42" customHeight="1" thickBot="1" x14ac:dyDescent="0.35">
      <c r="A91" s="29"/>
      <c r="B91" s="146" t="s">
        <v>285</v>
      </c>
      <c r="C91" s="146"/>
      <c r="D91" s="146"/>
      <c r="E91" s="151"/>
      <c r="F91" s="151"/>
      <c r="G91" s="151"/>
      <c r="H91" s="151"/>
      <c r="I91" s="151"/>
      <c r="J91" s="151"/>
      <c r="K91" s="151"/>
      <c r="L91" s="151"/>
      <c r="M91" s="28">
        <v>309</v>
      </c>
      <c r="N91" s="27"/>
      <c r="O91" s="26" t="s">
        <v>285</v>
      </c>
      <c r="P91" s="60">
        <v>810</v>
      </c>
      <c r="Q91" s="59">
        <v>3</v>
      </c>
      <c r="R91" s="58">
        <v>9</v>
      </c>
      <c r="S91" s="22">
        <v>309</v>
      </c>
      <c r="T91" s="21" t="s">
        <v>3</v>
      </c>
      <c r="U91" s="20" t="s">
        <v>3</v>
      </c>
      <c r="V91" s="19">
        <v>0</v>
      </c>
      <c r="W91" s="18"/>
      <c r="X91" s="17"/>
      <c r="Y91" s="57">
        <v>2000000</v>
      </c>
      <c r="Z91" s="56">
        <v>2000000</v>
      </c>
      <c r="AA91" s="15" t="s">
        <v>2</v>
      </c>
      <c r="AB91" s="145"/>
      <c r="AC91" s="145"/>
      <c r="AD91" s="145"/>
      <c r="AE91" s="3"/>
      <c r="AF91" s="1"/>
    </row>
    <row r="92" spans="1:32" ht="28.2" customHeight="1" thickBot="1" x14ac:dyDescent="0.35">
      <c r="A92" s="29"/>
      <c r="B92" s="67"/>
      <c r="C92" s="66"/>
      <c r="D92" s="65"/>
      <c r="E92" s="147" t="s">
        <v>13</v>
      </c>
      <c r="F92" s="147"/>
      <c r="G92" s="147"/>
      <c r="H92" s="147"/>
      <c r="I92" s="148"/>
      <c r="J92" s="148"/>
      <c r="K92" s="148"/>
      <c r="L92" s="148"/>
      <c r="M92" s="28">
        <v>309</v>
      </c>
      <c r="N92" s="27"/>
      <c r="O92" s="26" t="s">
        <v>12</v>
      </c>
      <c r="P92" s="60">
        <v>810</v>
      </c>
      <c r="Q92" s="59">
        <v>3</v>
      </c>
      <c r="R92" s="58">
        <v>9</v>
      </c>
      <c r="S92" s="22">
        <v>309</v>
      </c>
      <c r="T92" s="21" t="s">
        <v>11</v>
      </c>
      <c r="U92" s="20" t="s">
        <v>3</v>
      </c>
      <c r="V92" s="19" t="s">
        <v>1</v>
      </c>
      <c r="W92" s="18"/>
      <c r="X92" s="17"/>
      <c r="Y92" s="57">
        <v>2000000</v>
      </c>
      <c r="Z92" s="56">
        <v>2000000</v>
      </c>
      <c r="AA92" s="15" t="s">
        <v>2</v>
      </c>
      <c r="AB92" s="145"/>
      <c r="AC92" s="145"/>
      <c r="AD92" s="145"/>
      <c r="AE92" s="3"/>
      <c r="AF92" s="1"/>
    </row>
    <row r="93" spans="1:32" ht="55.8" customHeight="1" thickBot="1" x14ac:dyDescent="0.35">
      <c r="A93" s="29"/>
      <c r="B93" s="64"/>
      <c r="C93" s="63"/>
      <c r="D93" s="63"/>
      <c r="E93" s="62"/>
      <c r="F93" s="62"/>
      <c r="G93" s="62"/>
      <c r="H93" s="61"/>
      <c r="I93" s="149" t="s">
        <v>284</v>
      </c>
      <c r="J93" s="149"/>
      <c r="K93" s="149"/>
      <c r="L93" s="149"/>
      <c r="M93" s="28">
        <v>309</v>
      </c>
      <c r="N93" s="27"/>
      <c r="O93" s="26" t="s">
        <v>283</v>
      </c>
      <c r="P93" s="60">
        <v>810</v>
      </c>
      <c r="Q93" s="59">
        <v>3</v>
      </c>
      <c r="R93" s="58">
        <v>9</v>
      </c>
      <c r="S93" s="22">
        <v>309</v>
      </c>
      <c r="T93" s="21" t="s">
        <v>282</v>
      </c>
      <c r="U93" s="20" t="s">
        <v>3</v>
      </c>
      <c r="V93" s="19" t="s">
        <v>1</v>
      </c>
      <c r="W93" s="18"/>
      <c r="X93" s="17"/>
      <c r="Y93" s="57">
        <v>2000000</v>
      </c>
      <c r="Z93" s="56">
        <v>2000000</v>
      </c>
      <c r="AA93" s="15" t="s">
        <v>154</v>
      </c>
      <c r="AB93" s="145"/>
      <c r="AC93" s="145"/>
      <c r="AD93" s="145"/>
      <c r="AE93" s="3"/>
      <c r="AF93" s="1"/>
    </row>
    <row r="94" spans="1:32" ht="27" customHeight="1" thickBot="1" x14ac:dyDescent="0.35">
      <c r="A94" s="29"/>
      <c r="B94" s="150">
        <v>200</v>
      </c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28">
        <v>309</v>
      </c>
      <c r="N94" s="27"/>
      <c r="O94" s="54" t="s">
        <v>19</v>
      </c>
      <c r="P94" s="53">
        <v>810</v>
      </c>
      <c r="Q94" s="52">
        <v>3</v>
      </c>
      <c r="R94" s="51">
        <v>9</v>
      </c>
      <c r="S94" s="22">
        <v>309</v>
      </c>
      <c r="T94" s="50" t="s">
        <v>282</v>
      </c>
      <c r="U94" s="49">
        <v>200</v>
      </c>
      <c r="V94" s="19" t="s">
        <v>1</v>
      </c>
      <c r="W94" s="18"/>
      <c r="X94" s="17"/>
      <c r="Y94" s="48">
        <v>2000000</v>
      </c>
      <c r="Z94" s="47">
        <v>2000000</v>
      </c>
      <c r="AA94" s="15" t="s">
        <v>154</v>
      </c>
      <c r="AB94" s="143"/>
      <c r="AC94" s="143"/>
      <c r="AD94" s="143"/>
      <c r="AE94" s="3"/>
      <c r="AF94" s="1"/>
    </row>
    <row r="95" spans="1:32" ht="40.200000000000003" customHeight="1" thickBot="1" x14ac:dyDescent="0.35">
      <c r="A95" s="29"/>
      <c r="B95" s="142">
        <v>240</v>
      </c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28">
        <v>309</v>
      </c>
      <c r="N95" s="27"/>
      <c r="O95" s="45" t="s">
        <v>18</v>
      </c>
      <c r="P95" s="44">
        <v>810</v>
      </c>
      <c r="Q95" s="43">
        <v>3</v>
      </c>
      <c r="R95" s="42">
        <v>9</v>
      </c>
      <c r="S95" s="22">
        <v>309</v>
      </c>
      <c r="T95" s="41" t="s">
        <v>282</v>
      </c>
      <c r="U95" s="40">
        <v>240</v>
      </c>
      <c r="V95" s="19" t="s">
        <v>1</v>
      </c>
      <c r="W95" s="18"/>
      <c r="X95" s="17"/>
      <c r="Y95" s="39">
        <v>2000000</v>
      </c>
      <c r="Z95" s="38">
        <v>2000000</v>
      </c>
      <c r="AA95" s="15" t="s">
        <v>154</v>
      </c>
      <c r="AB95" s="143"/>
      <c r="AC95" s="143"/>
      <c r="AD95" s="143"/>
      <c r="AE95" s="3"/>
      <c r="AF95" s="1"/>
    </row>
    <row r="96" spans="1:32" ht="42" customHeight="1" thickBot="1" x14ac:dyDescent="0.35">
      <c r="A96" s="29"/>
      <c r="B96" s="82" t="s">
        <v>281</v>
      </c>
      <c r="C96" s="82"/>
      <c r="D96" s="82"/>
      <c r="E96" s="37"/>
      <c r="F96" s="37"/>
      <c r="G96" s="144"/>
      <c r="H96" s="144"/>
      <c r="I96" s="144"/>
      <c r="J96" s="144"/>
      <c r="K96" s="144"/>
      <c r="L96" s="144"/>
      <c r="M96" s="28">
        <v>314</v>
      </c>
      <c r="N96" s="27"/>
      <c r="O96" s="36" t="s">
        <v>281</v>
      </c>
      <c r="P96" s="35">
        <v>810</v>
      </c>
      <c r="Q96" s="34">
        <v>3</v>
      </c>
      <c r="R96" s="33">
        <v>14</v>
      </c>
      <c r="S96" s="22">
        <v>314</v>
      </c>
      <c r="T96" s="32" t="s">
        <v>3</v>
      </c>
      <c r="U96" s="31" t="s">
        <v>3</v>
      </c>
      <c r="V96" s="19">
        <v>0</v>
      </c>
      <c r="W96" s="18"/>
      <c r="X96" s="17"/>
      <c r="Y96" s="30">
        <v>323000</v>
      </c>
      <c r="Z96" s="13">
        <v>201000</v>
      </c>
      <c r="AA96" s="15" t="s">
        <v>154</v>
      </c>
      <c r="AB96" s="145"/>
      <c r="AC96" s="145"/>
      <c r="AD96" s="145"/>
      <c r="AE96" s="3"/>
      <c r="AF96" s="1"/>
    </row>
    <row r="97" spans="1:32" ht="69.599999999999994" customHeight="1" thickBot="1" x14ac:dyDescent="0.35">
      <c r="A97" s="29"/>
      <c r="B97" s="67"/>
      <c r="C97" s="66"/>
      <c r="D97" s="65"/>
      <c r="E97" s="147" t="s">
        <v>280</v>
      </c>
      <c r="F97" s="147"/>
      <c r="G97" s="147"/>
      <c r="H97" s="147"/>
      <c r="I97" s="148"/>
      <c r="J97" s="148"/>
      <c r="K97" s="148"/>
      <c r="L97" s="148"/>
      <c r="M97" s="28">
        <v>314</v>
      </c>
      <c r="N97" s="27"/>
      <c r="O97" s="26" t="s">
        <v>279</v>
      </c>
      <c r="P97" s="60">
        <v>810</v>
      </c>
      <c r="Q97" s="59">
        <v>3</v>
      </c>
      <c r="R97" s="58">
        <v>14</v>
      </c>
      <c r="S97" s="22">
        <v>314</v>
      </c>
      <c r="T97" s="21" t="s">
        <v>278</v>
      </c>
      <c r="U97" s="20" t="s">
        <v>3</v>
      </c>
      <c r="V97" s="19" t="s">
        <v>1</v>
      </c>
      <c r="W97" s="18"/>
      <c r="X97" s="17"/>
      <c r="Y97" s="57">
        <v>323000</v>
      </c>
      <c r="Z97" s="56">
        <v>201000</v>
      </c>
      <c r="AA97" s="15" t="s">
        <v>154</v>
      </c>
      <c r="AB97" s="145"/>
      <c r="AC97" s="145"/>
      <c r="AD97" s="145"/>
      <c r="AE97" s="3"/>
      <c r="AF97" s="1"/>
    </row>
    <row r="98" spans="1:32" ht="83.4" customHeight="1" thickBot="1" x14ac:dyDescent="0.35">
      <c r="A98" s="29"/>
      <c r="B98" s="64"/>
      <c r="C98" s="63"/>
      <c r="D98" s="63"/>
      <c r="E98" s="62"/>
      <c r="F98" s="62"/>
      <c r="G98" s="62"/>
      <c r="H98" s="61"/>
      <c r="I98" s="149" t="s">
        <v>277</v>
      </c>
      <c r="J98" s="149"/>
      <c r="K98" s="149"/>
      <c r="L98" s="149"/>
      <c r="M98" s="28">
        <v>314</v>
      </c>
      <c r="N98" s="27"/>
      <c r="O98" s="26" t="s">
        <v>276</v>
      </c>
      <c r="P98" s="60">
        <v>810</v>
      </c>
      <c r="Q98" s="59">
        <v>3</v>
      </c>
      <c r="R98" s="58">
        <v>14</v>
      </c>
      <c r="S98" s="22">
        <v>314</v>
      </c>
      <c r="T98" s="21" t="s">
        <v>275</v>
      </c>
      <c r="U98" s="20" t="s">
        <v>3</v>
      </c>
      <c r="V98" s="19" t="s">
        <v>1</v>
      </c>
      <c r="W98" s="18"/>
      <c r="X98" s="17"/>
      <c r="Y98" s="57">
        <v>323000</v>
      </c>
      <c r="Z98" s="56">
        <v>201000</v>
      </c>
      <c r="AA98" s="15" t="s">
        <v>154</v>
      </c>
      <c r="AB98" s="145"/>
      <c r="AC98" s="145"/>
      <c r="AD98" s="145"/>
      <c r="AE98" s="3"/>
      <c r="AF98" s="1"/>
    </row>
    <row r="99" spans="1:32" ht="27" customHeight="1" thickBot="1" x14ac:dyDescent="0.35">
      <c r="A99" s="29"/>
      <c r="B99" s="150">
        <v>200</v>
      </c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28">
        <v>314</v>
      </c>
      <c r="N99" s="27"/>
      <c r="O99" s="54" t="s">
        <v>19</v>
      </c>
      <c r="P99" s="53">
        <v>810</v>
      </c>
      <c r="Q99" s="52">
        <v>3</v>
      </c>
      <c r="R99" s="51">
        <v>14</v>
      </c>
      <c r="S99" s="22">
        <v>314</v>
      </c>
      <c r="T99" s="50" t="s">
        <v>275</v>
      </c>
      <c r="U99" s="49">
        <v>200</v>
      </c>
      <c r="V99" s="19" t="s">
        <v>1</v>
      </c>
      <c r="W99" s="18"/>
      <c r="X99" s="17"/>
      <c r="Y99" s="48">
        <v>323000</v>
      </c>
      <c r="Z99" s="47">
        <v>201000</v>
      </c>
      <c r="AA99" s="15" t="s">
        <v>154</v>
      </c>
      <c r="AB99" s="143"/>
      <c r="AC99" s="143"/>
      <c r="AD99" s="143"/>
      <c r="AE99" s="3"/>
      <c r="AF99" s="1"/>
    </row>
    <row r="100" spans="1:32" ht="40.200000000000003" customHeight="1" thickBot="1" x14ac:dyDescent="0.35">
      <c r="A100" s="29"/>
      <c r="B100" s="142">
        <v>240</v>
      </c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28">
        <v>314</v>
      </c>
      <c r="N100" s="27"/>
      <c r="O100" s="45" t="s">
        <v>18</v>
      </c>
      <c r="P100" s="44">
        <v>810</v>
      </c>
      <c r="Q100" s="43">
        <v>3</v>
      </c>
      <c r="R100" s="42">
        <v>14</v>
      </c>
      <c r="S100" s="22">
        <v>314</v>
      </c>
      <c r="T100" s="41" t="s">
        <v>275</v>
      </c>
      <c r="U100" s="40">
        <v>240</v>
      </c>
      <c r="V100" s="19" t="s">
        <v>1</v>
      </c>
      <c r="W100" s="18"/>
      <c r="X100" s="17"/>
      <c r="Y100" s="39">
        <v>323000</v>
      </c>
      <c r="Z100" s="38">
        <v>201000</v>
      </c>
      <c r="AA100" s="15" t="s">
        <v>154</v>
      </c>
      <c r="AB100" s="143"/>
      <c r="AC100" s="143"/>
      <c r="AD100" s="143"/>
      <c r="AE100" s="3"/>
      <c r="AF100" s="1"/>
    </row>
    <row r="101" spans="1:32" ht="15" customHeight="1" thickBot="1" x14ac:dyDescent="0.35">
      <c r="A101" s="29"/>
      <c r="B101" s="144" t="s">
        <v>274</v>
      </c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28">
        <v>412</v>
      </c>
      <c r="N101" s="27"/>
      <c r="O101" s="36" t="s">
        <v>274</v>
      </c>
      <c r="P101" s="35">
        <v>810</v>
      </c>
      <c r="Q101" s="34">
        <v>4</v>
      </c>
      <c r="R101" s="33">
        <v>0</v>
      </c>
      <c r="S101" s="22">
        <v>412</v>
      </c>
      <c r="T101" s="32" t="s">
        <v>3</v>
      </c>
      <c r="U101" s="31" t="s">
        <v>3</v>
      </c>
      <c r="V101" s="19">
        <v>0</v>
      </c>
      <c r="W101" s="18"/>
      <c r="X101" s="17"/>
      <c r="Y101" s="30">
        <v>120568452.65000001</v>
      </c>
      <c r="Z101" s="13">
        <v>96415766.090000004</v>
      </c>
      <c r="AA101" s="15" t="s">
        <v>2</v>
      </c>
      <c r="AB101" s="145"/>
      <c r="AC101" s="145"/>
      <c r="AD101" s="145"/>
      <c r="AE101" s="3"/>
      <c r="AF101" s="1"/>
    </row>
    <row r="102" spans="1:32" ht="15" customHeight="1" thickBot="1" x14ac:dyDescent="0.35">
      <c r="A102" s="29"/>
      <c r="B102" s="146" t="s">
        <v>273</v>
      </c>
      <c r="C102" s="146"/>
      <c r="D102" s="146"/>
      <c r="E102" s="151"/>
      <c r="F102" s="151"/>
      <c r="G102" s="151"/>
      <c r="H102" s="151"/>
      <c r="I102" s="151"/>
      <c r="J102" s="151"/>
      <c r="K102" s="151"/>
      <c r="L102" s="151"/>
      <c r="M102" s="28">
        <v>405</v>
      </c>
      <c r="N102" s="27"/>
      <c r="O102" s="26" t="s">
        <v>273</v>
      </c>
      <c r="P102" s="60">
        <v>810</v>
      </c>
      <c r="Q102" s="59">
        <v>4</v>
      </c>
      <c r="R102" s="58">
        <v>5</v>
      </c>
      <c r="S102" s="22">
        <v>405</v>
      </c>
      <c r="T102" s="21" t="s">
        <v>3</v>
      </c>
      <c r="U102" s="20" t="s">
        <v>3</v>
      </c>
      <c r="V102" s="19">
        <v>0</v>
      </c>
      <c r="W102" s="18"/>
      <c r="X102" s="17"/>
      <c r="Y102" s="57">
        <v>459600</v>
      </c>
      <c r="Z102" s="56">
        <v>459600</v>
      </c>
      <c r="AA102" s="15" t="s">
        <v>2</v>
      </c>
      <c r="AB102" s="145"/>
      <c r="AC102" s="145"/>
      <c r="AD102" s="145"/>
      <c r="AE102" s="3"/>
      <c r="AF102" s="1"/>
    </row>
    <row r="103" spans="1:32" ht="28.2" customHeight="1" thickBot="1" x14ac:dyDescent="0.35">
      <c r="A103" s="29"/>
      <c r="B103" s="67"/>
      <c r="C103" s="66"/>
      <c r="D103" s="65"/>
      <c r="E103" s="152" t="s">
        <v>13</v>
      </c>
      <c r="F103" s="152"/>
      <c r="G103" s="152"/>
      <c r="H103" s="152"/>
      <c r="I103" s="153"/>
      <c r="J103" s="153"/>
      <c r="K103" s="153"/>
      <c r="L103" s="153"/>
      <c r="M103" s="28">
        <v>405</v>
      </c>
      <c r="N103" s="27"/>
      <c r="O103" s="36" t="s">
        <v>12</v>
      </c>
      <c r="P103" s="35">
        <v>810</v>
      </c>
      <c r="Q103" s="34">
        <v>4</v>
      </c>
      <c r="R103" s="33">
        <v>5</v>
      </c>
      <c r="S103" s="22">
        <v>405</v>
      </c>
      <c r="T103" s="32" t="s">
        <v>11</v>
      </c>
      <c r="U103" s="31" t="s">
        <v>3</v>
      </c>
      <c r="V103" s="19" t="s">
        <v>1</v>
      </c>
      <c r="W103" s="18"/>
      <c r="X103" s="17"/>
      <c r="Y103" s="30">
        <v>459600</v>
      </c>
      <c r="Z103" s="13">
        <v>459600</v>
      </c>
      <c r="AA103" s="15" t="s">
        <v>2</v>
      </c>
      <c r="AB103" s="145"/>
      <c r="AC103" s="145"/>
      <c r="AD103" s="145"/>
      <c r="AE103" s="3"/>
      <c r="AF103" s="1"/>
    </row>
    <row r="104" spans="1:32" ht="28.2" customHeight="1" thickBot="1" x14ac:dyDescent="0.35">
      <c r="A104" s="29"/>
      <c r="B104" s="69"/>
      <c r="C104" s="68"/>
      <c r="D104" s="68"/>
      <c r="E104" s="62"/>
      <c r="F104" s="62"/>
      <c r="G104" s="62"/>
      <c r="H104" s="61"/>
      <c r="I104" s="154" t="s">
        <v>271</v>
      </c>
      <c r="J104" s="154"/>
      <c r="K104" s="154"/>
      <c r="L104" s="154"/>
      <c r="M104" s="28">
        <v>405</v>
      </c>
      <c r="N104" s="27"/>
      <c r="O104" s="36" t="s">
        <v>270</v>
      </c>
      <c r="P104" s="35">
        <v>810</v>
      </c>
      <c r="Q104" s="34">
        <v>4</v>
      </c>
      <c r="R104" s="33">
        <v>5</v>
      </c>
      <c r="S104" s="22">
        <v>405</v>
      </c>
      <c r="T104" s="32" t="s">
        <v>269</v>
      </c>
      <c r="U104" s="31" t="s">
        <v>3</v>
      </c>
      <c r="V104" s="19" t="s">
        <v>1</v>
      </c>
      <c r="W104" s="18"/>
      <c r="X104" s="17"/>
      <c r="Y104" s="30">
        <v>459600</v>
      </c>
      <c r="Z104" s="13">
        <v>459600</v>
      </c>
      <c r="AA104" s="15" t="s">
        <v>5</v>
      </c>
      <c r="AB104" s="145"/>
      <c r="AC104" s="145"/>
      <c r="AD104" s="145"/>
      <c r="AE104" s="3"/>
      <c r="AF104" s="1"/>
    </row>
    <row r="105" spans="1:32" ht="27" customHeight="1" thickBot="1" x14ac:dyDescent="0.35">
      <c r="A105" s="29"/>
      <c r="B105" s="150">
        <v>200</v>
      </c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28">
        <v>405</v>
      </c>
      <c r="N105" s="27"/>
      <c r="O105" s="54" t="s">
        <v>19</v>
      </c>
      <c r="P105" s="53">
        <v>810</v>
      </c>
      <c r="Q105" s="52">
        <v>4</v>
      </c>
      <c r="R105" s="51">
        <v>5</v>
      </c>
      <c r="S105" s="22">
        <v>405</v>
      </c>
      <c r="T105" s="50" t="s">
        <v>269</v>
      </c>
      <c r="U105" s="49">
        <v>200</v>
      </c>
      <c r="V105" s="19" t="s">
        <v>1</v>
      </c>
      <c r="W105" s="18"/>
      <c r="X105" s="17"/>
      <c r="Y105" s="48">
        <v>459600</v>
      </c>
      <c r="Z105" s="47">
        <v>459600</v>
      </c>
      <c r="AA105" s="15" t="s">
        <v>5</v>
      </c>
      <c r="AB105" s="143"/>
      <c r="AC105" s="143"/>
      <c r="AD105" s="143"/>
      <c r="AE105" s="3"/>
      <c r="AF105" s="1"/>
    </row>
    <row r="106" spans="1:32" ht="40.200000000000003" customHeight="1" thickBot="1" x14ac:dyDescent="0.35">
      <c r="A106" s="29"/>
      <c r="B106" s="142">
        <v>240</v>
      </c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28">
        <v>405</v>
      </c>
      <c r="N106" s="27"/>
      <c r="O106" s="45" t="s">
        <v>18</v>
      </c>
      <c r="P106" s="44">
        <v>810</v>
      </c>
      <c r="Q106" s="43">
        <v>4</v>
      </c>
      <c r="R106" s="42">
        <v>5</v>
      </c>
      <c r="S106" s="22">
        <v>405</v>
      </c>
      <c r="T106" s="41" t="s">
        <v>269</v>
      </c>
      <c r="U106" s="40">
        <v>240</v>
      </c>
      <c r="V106" s="19" t="s">
        <v>1</v>
      </c>
      <c r="W106" s="18"/>
      <c r="X106" s="17"/>
      <c r="Y106" s="39">
        <v>459600</v>
      </c>
      <c r="Z106" s="38">
        <v>459600</v>
      </c>
      <c r="AA106" s="15" t="s">
        <v>5</v>
      </c>
      <c r="AB106" s="143"/>
      <c r="AC106" s="143"/>
      <c r="AD106" s="143"/>
      <c r="AE106" s="3"/>
      <c r="AF106" s="1"/>
    </row>
    <row r="107" spans="1:32" ht="15" customHeight="1" thickBot="1" x14ac:dyDescent="0.35">
      <c r="A107" s="29"/>
      <c r="B107" s="155" t="s">
        <v>268</v>
      </c>
      <c r="C107" s="155"/>
      <c r="D107" s="155"/>
      <c r="E107" s="144"/>
      <c r="F107" s="144"/>
      <c r="G107" s="144"/>
      <c r="H107" s="144"/>
      <c r="I107" s="144"/>
      <c r="J107" s="144"/>
      <c r="K107" s="144"/>
      <c r="L107" s="144"/>
      <c r="M107" s="28">
        <v>408</v>
      </c>
      <c r="N107" s="27"/>
      <c r="O107" s="36" t="s">
        <v>268</v>
      </c>
      <c r="P107" s="35">
        <v>810</v>
      </c>
      <c r="Q107" s="34">
        <v>4</v>
      </c>
      <c r="R107" s="33">
        <v>8</v>
      </c>
      <c r="S107" s="22">
        <v>408</v>
      </c>
      <c r="T107" s="32" t="s">
        <v>3</v>
      </c>
      <c r="U107" s="31" t="s">
        <v>3</v>
      </c>
      <c r="V107" s="19">
        <v>0</v>
      </c>
      <c r="W107" s="18"/>
      <c r="X107" s="17"/>
      <c r="Y107" s="30">
        <v>23805609.300000001</v>
      </c>
      <c r="Z107" s="13">
        <v>19858961.109999999</v>
      </c>
      <c r="AA107" s="15" t="s">
        <v>2</v>
      </c>
      <c r="AB107" s="145"/>
      <c r="AC107" s="145"/>
      <c r="AD107" s="145"/>
      <c r="AE107" s="3"/>
      <c r="AF107" s="1"/>
    </row>
    <row r="108" spans="1:32" ht="28.2" customHeight="1" thickBot="1" x14ac:dyDescent="0.35">
      <c r="A108" s="29"/>
      <c r="B108" s="67"/>
      <c r="C108" s="66"/>
      <c r="D108" s="65"/>
      <c r="E108" s="147" t="s">
        <v>13</v>
      </c>
      <c r="F108" s="147"/>
      <c r="G108" s="147"/>
      <c r="H108" s="147"/>
      <c r="I108" s="148"/>
      <c r="J108" s="148"/>
      <c r="K108" s="148"/>
      <c r="L108" s="148"/>
      <c r="M108" s="28">
        <v>408</v>
      </c>
      <c r="N108" s="27"/>
      <c r="O108" s="26" t="s">
        <v>12</v>
      </c>
      <c r="P108" s="60">
        <v>810</v>
      </c>
      <c r="Q108" s="59">
        <v>4</v>
      </c>
      <c r="R108" s="58">
        <v>8</v>
      </c>
      <c r="S108" s="22">
        <v>408</v>
      </c>
      <c r="T108" s="21" t="s">
        <v>11</v>
      </c>
      <c r="U108" s="20" t="s">
        <v>3</v>
      </c>
      <c r="V108" s="19" t="s">
        <v>1</v>
      </c>
      <c r="W108" s="18"/>
      <c r="X108" s="17"/>
      <c r="Y108" s="57">
        <v>23805609.300000001</v>
      </c>
      <c r="Z108" s="56">
        <v>19858961.109999999</v>
      </c>
      <c r="AA108" s="15" t="s">
        <v>2</v>
      </c>
      <c r="AB108" s="145"/>
      <c r="AC108" s="145"/>
      <c r="AD108" s="145"/>
      <c r="AE108" s="3"/>
      <c r="AF108" s="1"/>
    </row>
    <row r="109" spans="1:32" ht="28.2" customHeight="1" thickBot="1" x14ac:dyDescent="0.35">
      <c r="A109" s="29"/>
      <c r="B109" s="64"/>
      <c r="C109" s="63"/>
      <c r="D109" s="63"/>
      <c r="E109" s="62"/>
      <c r="F109" s="62"/>
      <c r="G109" s="62"/>
      <c r="H109" s="61"/>
      <c r="I109" s="149" t="s">
        <v>267</v>
      </c>
      <c r="J109" s="149"/>
      <c r="K109" s="149"/>
      <c r="L109" s="149"/>
      <c r="M109" s="28">
        <v>408</v>
      </c>
      <c r="N109" s="27"/>
      <c r="O109" s="26" t="s">
        <v>266</v>
      </c>
      <c r="P109" s="60">
        <v>810</v>
      </c>
      <c r="Q109" s="59">
        <v>4</v>
      </c>
      <c r="R109" s="58">
        <v>8</v>
      </c>
      <c r="S109" s="22">
        <v>408</v>
      </c>
      <c r="T109" s="21" t="s">
        <v>265</v>
      </c>
      <c r="U109" s="20" t="s">
        <v>3</v>
      </c>
      <c r="V109" s="19" t="s">
        <v>1</v>
      </c>
      <c r="W109" s="18"/>
      <c r="X109" s="17"/>
      <c r="Y109" s="57">
        <v>23805609.300000001</v>
      </c>
      <c r="Z109" s="56">
        <v>19858961.109999999</v>
      </c>
      <c r="AA109" s="15" t="s">
        <v>233</v>
      </c>
      <c r="AB109" s="145"/>
      <c r="AC109" s="145"/>
      <c r="AD109" s="145"/>
      <c r="AE109" s="3"/>
      <c r="AF109" s="1"/>
    </row>
    <row r="110" spans="1:32" ht="66.599999999999994" customHeight="1" thickBot="1" x14ac:dyDescent="0.35">
      <c r="A110" s="29"/>
      <c r="B110" s="150">
        <v>100</v>
      </c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28">
        <v>408</v>
      </c>
      <c r="N110" s="27"/>
      <c r="O110" s="54" t="s">
        <v>31</v>
      </c>
      <c r="P110" s="53">
        <v>810</v>
      </c>
      <c r="Q110" s="52">
        <v>4</v>
      </c>
      <c r="R110" s="51">
        <v>8</v>
      </c>
      <c r="S110" s="22">
        <v>408</v>
      </c>
      <c r="T110" s="50" t="s">
        <v>265</v>
      </c>
      <c r="U110" s="49">
        <v>100</v>
      </c>
      <c r="V110" s="19" t="s">
        <v>1</v>
      </c>
      <c r="W110" s="18"/>
      <c r="X110" s="17"/>
      <c r="Y110" s="48">
        <v>12825399.369999999</v>
      </c>
      <c r="Z110" s="47">
        <v>8878751.1799999997</v>
      </c>
      <c r="AA110" s="15" t="s">
        <v>233</v>
      </c>
      <c r="AB110" s="143"/>
      <c r="AC110" s="143"/>
      <c r="AD110" s="143"/>
      <c r="AE110" s="3"/>
      <c r="AF110" s="1"/>
    </row>
    <row r="111" spans="1:32" ht="27" customHeight="1" thickBot="1" x14ac:dyDescent="0.35">
      <c r="A111" s="29"/>
      <c r="B111" s="142">
        <v>110</v>
      </c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28">
        <v>408</v>
      </c>
      <c r="N111" s="27"/>
      <c r="O111" s="45" t="s">
        <v>30</v>
      </c>
      <c r="P111" s="44">
        <v>810</v>
      </c>
      <c r="Q111" s="43">
        <v>4</v>
      </c>
      <c r="R111" s="42">
        <v>8</v>
      </c>
      <c r="S111" s="22">
        <v>408</v>
      </c>
      <c r="T111" s="41" t="s">
        <v>265</v>
      </c>
      <c r="U111" s="40">
        <v>110</v>
      </c>
      <c r="V111" s="19" t="s">
        <v>1</v>
      </c>
      <c r="W111" s="18"/>
      <c r="X111" s="17"/>
      <c r="Y111" s="39">
        <v>12825399.369999999</v>
      </c>
      <c r="Z111" s="38">
        <v>8878751.1799999997</v>
      </c>
      <c r="AA111" s="15" t="s">
        <v>233</v>
      </c>
      <c r="AB111" s="143"/>
      <c r="AC111" s="143"/>
      <c r="AD111" s="143"/>
      <c r="AE111" s="3"/>
      <c r="AF111" s="1"/>
    </row>
    <row r="112" spans="1:32" ht="27" customHeight="1" thickBot="1" x14ac:dyDescent="0.35">
      <c r="A112" s="29"/>
      <c r="B112" s="156">
        <v>200</v>
      </c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28">
        <v>408</v>
      </c>
      <c r="N112" s="27"/>
      <c r="O112" s="80" t="s">
        <v>19</v>
      </c>
      <c r="P112" s="79">
        <v>810</v>
      </c>
      <c r="Q112" s="78">
        <v>4</v>
      </c>
      <c r="R112" s="77">
        <v>8</v>
      </c>
      <c r="S112" s="22">
        <v>408</v>
      </c>
      <c r="T112" s="76" t="s">
        <v>265</v>
      </c>
      <c r="U112" s="75">
        <v>200</v>
      </c>
      <c r="V112" s="19" t="s">
        <v>1</v>
      </c>
      <c r="W112" s="18"/>
      <c r="X112" s="17"/>
      <c r="Y112" s="74">
        <v>10630409.93</v>
      </c>
      <c r="Z112" s="73">
        <v>10630409.93</v>
      </c>
      <c r="AA112" s="15" t="s">
        <v>233</v>
      </c>
      <c r="AB112" s="143"/>
      <c r="AC112" s="143"/>
      <c r="AD112" s="143"/>
      <c r="AE112" s="3"/>
      <c r="AF112" s="1"/>
    </row>
    <row r="113" spans="1:32" ht="40.200000000000003" customHeight="1" thickBot="1" x14ac:dyDescent="0.35">
      <c r="A113" s="29"/>
      <c r="B113" s="46">
        <v>240</v>
      </c>
      <c r="C113" s="46"/>
      <c r="D113" s="46"/>
      <c r="E113" s="142"/>
      <c r="F113" s="142"/>
      <c r="G113" s="142"/>
      <c r="H113" s="142"/>
      <c r="I113" s="142"/>
      <c r="J113" s="142"/>
      <c r="K113" s="142"/>
      <c r="L113" s="142"/>
      <c r="M113" s="28">
        <v>408</v>
      </c>
      <c r="N113" s="27"/>
      <c r="O113" s="45" t="s">
        <v>18</v>
      </c>
      <c r="P113" s="44">
        <v>810</v>
      </c>
      <c r="Q113" s="43">
        <v>4</v>
      </c>
      <c r="R113" s="42">
        <v>8</v>
      </c>
      <c r="S113" s="22">
        <v>408</v>
      </c>
      <c r="T113" s="41" t="s">
        <v>265</v>
      </c>
      <c r="U113" s="40">
        <v>240</v>
      </c>
      <c r="V113" s="19" t="s">
        <v>1</v>
      </c>
      <c r="W113" s="18"/>
      <c r="X113" s="17"/>
      <c r="Y113" s="39">
        <v>10630409.93</v>
      </c>
      <c r="Z113" s="38">
        <v>10630409.93</v>
      </c>
      <c r="AA113" s="15" t="s">
        <v>233</v>
      </c>
      <c r="AB113" s="143"/>
      <c r="AC113" s="143"/>
      <c r="AD113" s="143"/>
      <c r="AE113" s="3"/>
      <c r="AF113" s="1"/>
    </row>
    <row r="114" spans="1:32" ht="15" customHeight="1" thickBot="1" x14ac:dyDescent="0.35">
      <c r="A114" s="29"/>
      <c r="B114" s="156">
        <v>800</v>
      </c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28">
        <v>408</v>
      </c>
      <c r="N114" s="27"/>
      <c r="O114" s="80" t="s">
        <v>37</v>
      </c>
      <c r="P114" s="79">
        <v>810</v>
      </c>
      <c r="Q114" s="78">
        <v>4</v>
      </c>
      <c r="R114" s="77">
        <v>8</v>
      </c>
      <c r="S114" s="22">
        <v>408</v>
      </c>
      <c r="T114" s="76" t="s">
        <v>265</v>
      </c>
      <c r="U114" s="75">
        <v>800</v>
      </c>
      <c r="V114" s="19" t="s">
        <v>1</v>
      </c>
      <c r="W114" s="18"/>
      <c r="X114" s="17"/>
      <c r="Y114" s="74">
        <v>349800</v>
      </c>
      <c r="Z114" s="73">
        <v>349800</v>
      </c>
      <c r="AA114" s="15" t="s">
        <v>233</v>
      </c>
      <c r="AB114" s="143"/>
      <c r="AC114" s="143"/>
      <c r="AD114" s="143"/>
      <c r="AE114" s="3"/>
      <c r="AF114" s="1"/>
    </row>
    <row r="115" spans="1:32" ht="15" customHeight="1" thickBot="1" x14ac:dyDescent="0.35">
      <c r="A115" s="29"/>
      <c r="B115" s="142">
        <v>850</v>
      </c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28">
        <v>408</v>
      </c>
      <c r="N115" s="27"/>
      <c r="O115" s="45" t="s">
        <v>36</v>
      </c>
      <c r="P115" s="44">
        <v>810</v>
      </c>
      <c r="Q115" s="43">
        <v>4</v>
      </c>
      <c r="R115" s="42">
        <v>8</v>
      </c>
      <c r="S115" s="22">
        <v>408</v>
      </c>
      <c r="T115" s="41" t="s">
        <v>265</v>
      </c>
      <c r="U115" s="40">
        <v>850</v>
      </c>
      <c r="V115" s="19" t="s">
        <v>1</v>
      </c>
      <c r="W115" s="18"/>
      <c r="X115" s="17"/>
      <c r="Y115" s="39">
        <v>349800</v>
      </c>
      <c r="Z115" s="38">
        <v>349800</v>
      </c>
      <c r="AA115" s="15" t="s">
        <v>233</v>
      </c>
      <c r="AB115" s="143"/>
      <c r="AC115" s="143"/>
      <c r="AD115" s="143"/>
      <c r="AE115" s="3"/>
      <c r="AF115" s="1"/>
    </row>
    <row r="116" spans="1:32" ht="15" customHeight="1" thickBot="1" x14ac:dyDescent="0.35">
      <c r="A116" s="29"/>
      <c r="B116" s="155" t="s">
        <v>264</v>
      </c>
      <c r="C116" s="155"/>
      <c r="D116" s="155"/>
      <c r="E116" s="144"/>
      <c r="F116" s="144"/>
      <c r="G116" s="144"/>
      <c r="H116" s="144"/>
      <c r="I116" s="144"/>
      <c r="J116" s="144"/>
      <c r="K116" s="144"/>
      <c r="L116" s="144"/>
      <c r="M116" s="28">
        <v>409</v>
      </c>
      <c r="N116" s="27"/>
      <c r="O116" s="36" t="s">
        <v>264</v>
      </c>
      <c r="P116" s="35">
        <v>810</v>
      </c>
      <c r="Q116" s="34">
        <v>4</v>
      </c>
      <c r="R116" s="33">
        <v>9</v>
      </c>
      <c r="S116" s="22">
        <v>409</v>
      </c>
      <c r="T116" s="32" t="s">
        <v>3</v>
      </c>
      <c r="U116" s="31" t="s">
        <v>3</v>
      </c>
      <c r="V116" s="19">
        <v>0</v>
      </c>
      <c r="W116" s="18"/>
      <c r="X116" s="17"/>
      <c r="Y116" s="30">
        <v>80339600</v>
      </c>
      <c r="Z116" s="13">
        <v>66735100</v>
      </c>
      <c r="AA116" s="15" t="s">
        <v>2</v>
      </c>
      <c r="AB116" s="145"/>
      <c r="AC116" s="145"/>
      <c r="AD116" s="145"/>
      <c r="AE116" s="3"/>
      <c r="AF116" s="1"/>
    </row>
    <row r="117" spans="1:32" ht="28.2" customHeight="1" thickBot="1" x14ac:dyDescent="0.35">
      <c r="A117" s="29"/>
      <c r="B117" s="67"/>
      <c r="C117" s="66"/>
      <c r="D117" s="65"/>
      <c r="E117" s="147" t="s">
        <v>13</v>
      </c>
      <c r="F117" s="147"/>
      <c r="G117" s="147"/>
      <c r="H117" s="147"/>
      <c r="I117" s="148"/>
      <c r="J117" s="148"/>
      <c r="K117" s="148"/>
      <c r="L117" s="148"/>
      <c r="M117" s="28">
        <v>409</v>
      </c>
      <c r="N117" s="27"/>
      <c r="O117" s="26" t="s">
        <v>12</v>
      </c>
      <c r="P117" s="60">
        <v>810</v>
      </c>
      <c r="Q117" s="59">
        <v>4</v>
      </c>
      <c r="R117" s="58">
        <v>9</v>
      </c>
      <c r="S117" s="22">
        <v>409</v>
      </c>
      <c r="T117" s="21" t="s">
        <v>11</v>
      </c>
      <c r="U117" s="20" t="s">
        <v>3</v>
      </c>
      <c r="V117" s="19" t="s">
        <v>1</v>
      </c>
      <c r="W117" s="18"/>
      <c r="X117" s="17"/>
      <c r="Y117" s="57">
        <v>80339600</v>
      </c>
      <c r="Z117" s="56">
        <v>66735100</v>
      </c>
      <c r="AA117" s="15" t="s">
        <v>2</v>
      </c>
      <c r="AB117" s="145"/>
      <c r="AC117" s="145"/>
      <c r="AD117" s="145"/>
      <c r="AE117" s="3"/>
      <c r="AF117" s="1"/>
    </row>
    <row r="118" spans="1:32" ht="69.599999999999994" customHeight="1" thickBot="1" x14ac:dyDescent="0.35">
      <c r="A118" s="29"/>
      <c r="B118" s="64"/>
      <c r="C118" s="63"/>
      <c r="D118" s="63"/>
      <c r="E118" s="62"/>
      <c r="F118" s="62"/>
      <c r="G118" s="62"/>
      <c r="H118" s="61"/>
      <c r="I118" s="149" t="s">
        <v>263</v>
      </c>
      <c r="J118" s="149"/>
      <c r="K118" s="149"/>
      <c r="L118" s="149"/>
      <c r="M118" s="28">
        <v>409</v>
      </c>
      <c r="N118" s="27"/>
      <c r="O118" s="26" t="s">
        <v>262</v>
      </c>
      <c r="P118" s="60">
        <v>810</v>
      </c>
      <c r="Q118" s="59">
        <v>4</v>
      </c>
      <c r="R118" s="58">
        <v>9</v>
      </c>
      <c r="S118" s="22">
        <v>409</v>
      </c>
      <c r="T118" s="21" t="s">
        <v>261</v>
      </c>
      <c r="U118" s="20" t="s">
        <v>3</v>
      </c>
      <c r="V118" s="19" t="s">
        <v>1</v>
      </c>
      <c r="W118" s="18"/>
      <c r="X118" s="17"/>
      <c r="Y118" s="57">
        <v>16115800</v>
      </c>
      <c r="Z118" s="56">
        <v>19148000</v>
      </c>
      <c r="AA118" s="15" t="s">
        <v>233</v>
      </c>
      <c r="AB118" s="145"/>
      <c r="AC118" s="145"/>
      <c r="AD118" s="145"/>
      <c r="AE118" s="3"/>
      <c r="AF118" s="1"/>
    </row>
    <row r="119" spans="1:32" ht="27" customHeight="1" thickBot="1" x14ac:dyDescent="0.35">
      <c r="A119" s="29"/>
      <c r="B119" s="55">
        <v>200</v>
      </c>
      <c r="C119" s="55"/>
      <c r="D119" s="55"/>
      <c r="E119" s="55"/>
      <c r="F119" s="55"/>
      <c r="G119" s="55"/>
      <c r="H119" s="55"/>
      <c r="I119" s="150"/>
      <c r="J119" s="150"/>
      <c r="K119" s="150"/>
      <c r="L119" s="150"/>
      <c r="M119" s="28">
        <v>409</v>
      </c>
      <c r="N119" s="27"/>
      <c r="O119" s="54" t="s">
        <v>19</v>
      </c>
      <c r="P119" s="53">
        <v>810</v>
      </c>
      <c r="Q119" s="52">
        <v>4</v>
      </c>
      <c r="R119" s="51">
        <v>9</v>
      </c>
      <c r="S119" s="22">
        <v>409</v>
      </c>
      <c r="T119" s="50" t="s">
        <v>261</v>
      </c>
      <c r="U119" s="49">
        <v>200</v>
      </c>
      <c r="V119" s="19" t="s">
        <v>1</v>
      </c>
      <c r="W119" s="18"/>
      <c r="X119" s="17"/>
      <c r="Y119" s="48">
        <v>16115800</v>
      </c>
      <c r="Z119" s="47">
        <v>19148000</v>
      </c>
      <c r="AA119" s="15" t="s">
        <v>233</v>
      </c>
      <c r="AB119" s="143"/>
      <c r="AC119" s="143"/>
      <c r="AD119" s="143"/>
      <c r="AE119" s="3"/>
      <c r="AF119" s="1"/>
    </row>
    <row r="120" spans="1:32" ht="40.200000000000003" customHeight="1" thickBot="1" x14ac:dyDescent="0.35">
      <c r="A120" s="29"/>
      <c r="B120" s="142">
        <v>240</v>
      </c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28">
        <v>409</v>
      </c>
      <c r="N120" s="27"/>
      <c r="O120" s="45" t="s">
        <v>18</v>
      </c>
      <c r="P120" s="44">
        <v>810</v>
      </c>
      <c r="Q120" s="43">
        <v>4</v>
      </c>
      <c r="R120" s="42">
        <v>9</v>
      </c>
      <c r="S120" s="22">
        <v>409</v>
      </c>
      <c r="T120" s="41" t="s">
        <v>261</v>
      </c>
      <c r="U120" s="40">
        <v>240</v>
      </c>
      <c r="V120" s="19" t="s">
        <v>1</v>
      </c>
      <c r="W120" s="18"/>
      <c r="X120" s="17"/>
      <c r="Y120" s="39">
        <v>16115800</v>
      </c>
      <c r="Z120" s="38">
        <v>19148000</v>
      </c>
      <c r="AA120" s="15" t="s">
        <v>233</v>
      </c>
      <c r="AB120" s="143"/>
      <c r="AC120" s="143"/>
      <c r="AD120" s="143"/>
      <c r="AE120" s="3"/>
      <c r="AF120" s="1"/>
    </row>
    <row r="121" spans="1:32" ht="97.2" customHeight="1" thickBot="1" x14ac:dyDescent="0.35">
      <c r="A121" s="29"/>
      <c r="B121" s="69"/>
      <c r="C121" s="68"/>
      <c r="D121" s="68"/>
      <c r="E121" s="62"/>
      <c r="F121" s="62"/>
      <c r="G121" s="62"/>
      <c r="H121" s="61"/>
      <c r="I121" s="154" t="s">
        <v>260</v>
      </c>
      <c r="J121" s="154"/>
      <c r="K121" s="154"/>
      <c r="L121" s="154"/>
      <c r="M121" s="28">
        <v>409</v>
      </c>
      <c r="N121" s="27"/>
      <c r="O121" s="36" t="s">
        <v>259</v>
      </c>
      <c r="P121" s="35">
        <v>810</v>
      </c>
      <c r="Q121" s="34">
        <v>4</v>
      </c>
      <c r="R121" s="33">
        <v>9</v>
      </c>
      <c r="S121" s="22">
        <v>409</v>
      </c>
      <c r="T121" s="32" t="s">
        <v>258</v>
      </c>
      <c r="U121" s="31" t="s">
        <v>3</v>
      </c>
      <c r="V121" s="19" t="s">
        <v>1</v>
      </c>
      <c r="W121" s="18"/>
      <c r="X121" s="17"/>
      <c r="Y121" s="30">
        <v>2131000</v>
      </c>
      <c r="Z121" s="13">
        <v>0</v>
      </c>
      <c r="AA121" s="15" t="s">
        <v>233</v>
      </c>
      <c r="AB121" s="145"/>
      <c r="AC121" s="145"/>
      <c r="AD121" s="145"/>
      <c r="AE121" s="3"/>
      <c r="AF121" s="1"/>
    </row>
    <row r="122" spans="1:32" ht="15" customHeight="1" thickBot="1" x14ac:dyDescent="0.35">
      <c r="A122" s="29"/>
      <c r="B122" s="150">
        <v>500</v>
      </c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28">
        <v>409</v>
      </c>
      <c r="N122" s="27"/>
      <c r="O122" s="54" t="s">
        <v>8</v>
      </c>
      <c r="P122" s="53">
        <v>810</v>
      </c>
      <c r="Q122" s="52">
        <v>4</v>
      </c>
      <c r="R122" s="51">
        <v>9</v>
      </c>
      <c r="S122" s="22">
        <v>409</v>
      </c>
      <c r="T122" s="50" t="s">
        <v>258</v>
      </c>
      <c r="U122" s="49">
        <v>500</v>
      </c>
      <c r="V122" s="19" t="s">
        <v>1</v>
      </c>
      <c r="W122" s="18"/>
      <c r="X122" s="17"/>
      <c r="Y122" s="48">
        <v>2131000</v>
      </c>
      <c r="Z122" s="47">
        <v>0</v>
      </c>
      <c r="AA122" s="15" t="s">
        <v>233</v>
      </c>
      <c r="AB122" s="143"/>
      <c r="AC122" s="143"/>
      <c r="AD122" s="143"/>
      <c r="AE122" s="3"/>
      <c r="AF122" s="1"/>
    </row>
    <row r="123" spans="1:32" ht="15" customHeight="1" thickBot="1" x14ac:dyDescent="0.35">
      <c r="A123" s="29"/>
      <c r="B123" s="142">
        <v>520</v>
      </c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28">
        <v>409</v>
      </c>
      <c r="N123" s="27"/>
      <c r="O123" s="45" t="s">
        <v>197</v>
      </c>
      <c r="P123" s="44">
        <v>810</v>
      </c>
      <c r="Q123" s="43">
        <v>4</v>
      </c>
      <c r="R123" s="42">
        <v>9</v>
      </c>
      <c r="S123" s="22">
        <v>409</v>
      </c>
      <c r="T123" s="41" t="s">
        <v>258</v>
      </c>
      <c r="U123" s="40">
        <v>520</v>
      </c>
      <c r="V123" s="19" t="s">
        <v>1</v>
      </c>
      <c r="W123" s="18"/>
      <c r="X123" s="17"/>
      <c r="Y123" s="39">
        <v>2131000</v>
      </c>
      <c r="Z123" s="38">
        <v>0</v>
      </c>
      <c r="AA123" s="15" t="s">
        <v>233</v>
      </c>
      <c r="AB123" s="143"/>
      <c r="AC123" s="143"/>
      <c r="AD123" s="143"/>
      <c r="AE123" s="3"/>
      <c r="AF123" s="1"/>
    </row>
    <row r="124" spans="1:32" ht="166.2" customHeight="1" thickBot="1" x14ac:dyDescent="0.35">
      <c r="A124" s="29"/>
      <c r="B124" s="163"/>
      <c r="C124" s="164"/>
      <c r="D124" s="164"/>
      <c r="E124" s="153"/>
      <c r="F124" s="153"/>
      <c r="G124" s="153"/>
      <c r="H124" s="159"/>
      <c r="I124" s="154" t="s">
        <v>257</v>
      </c>
      <c r="J124" s="154"/>
      <c r="K124" s="154"/>
      <c r="L124" s="154"/>
      <c r="M124" s="28">
        <v>409</v>
      </c>
      <c r="N124" s="27"/>
      <c r="O124" s="36" t="s">
        <v>256</v>
      </c>
      <c r="P124" s="35">
        <v>810</v>
      </c>
      <c r="Q124" s="34">
        <v>4</v>
      </c>
      <c r="R124" s="33">
        <v>9</v>
      </c>
      <c r="S124" s="22">
        <v>409</v>
      </c>
      <c r="T124" s="32" t="s">
        <v>255</v>
      </c>
      <c r="U124" s="31" t="s">
        <v>3</v>
      </c>
      <c r="V124" s="19" t="s">
        <v>1</v>
      </c>
      <c r="W124" s="18"/>
      <c r="X124" s="17"/>
      <c r="Y124" s="30">
        <v>62092800</v>
      </c>
      <c r="Z124" s="13">
        <v>47587100</v>
      </c>
      <c r="AA124" s="15" t="s">
        <v>5</v>
      </c>
      <c r="AB124" s="145"/>
      <c r="AC124" s="145"/>
      <c r="AD124" s="145"/>
      <c r="AE124" s="3"/>
      <c r="AF124" s="1"/>
    </row>
    <row r="125" spans="1:32" ht="15" customHeight="1" thickBot="1" x14ac:dyDescent="0.35">
      <c r="A125" s="29"/>
      <c r="B125" s="150">
        <v>500</v>
      </c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28">
        <v>409</v>
      </c>
      <c r="N125" s="27"/>
      <c r="O125" s="54" t="s">
        <v>8</v>
      </c>
      <c r="P125" s="53">
        <v>810</v>
      </c>
      <c r="Q125" s="52">
        <v>4</v>
      </c>
      <c r="R125" s="51">
        <v>9</v>
      </c>
      <c r="S125" s="22">
        <v>409</v>
      </c>
      <c r="T125" s="50" t="s">
        <v>255</v>
      </c>
      <c r="U125" s="49">
        <v>500</v>
      </c>
      <c r="V125" s="19" t="s">
        <v>1</v>
      </c>
      <c r="W125" s="18"/>
      <c r="X125" s="17"/>
      <c r="Y125" s="48">
        <v>62092800</v>
      </c>
      <c r="Z125" s="47">
        <v>47587100</v>
      </c>
      <c r="AA125" s="15" t="s">
        <v>5</v>
      </c>
      <c r="AB125" s="143"/>
      <c r="AC125" s="143"/>
      <c r="AD125" s="143"/>
      <c r="AE125" s="3"/>
      <c r="AF125" s="1"/>
    </row>
    <row r="126" spans="1:32" ht="15" customHeight="1" thickBot="1" x14ac:dyDescent="0.35">
      <c r="A126" s="29"/>
      <c r="B126" s="142">
        <v>520</v>
      </c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28">
        <v>409</v>
      </c>
      <c r="N126" s="27"/>
      <c r="O126" s="45" t="s">
        <v>197</v>
      </c>
      <c r="P126" s="44">
        <v>810</v>
      </c>
      <c r="Q126" s="43">
        <v>4</v>
      </c>
      <c r="R126" s="42">
        <v>9</v>
      </c>
      <c r="S126" s="22">
        <v>409</v>
      </c>
      <c r="T126" s="41" t="s">
        <v>255</v>
      </c>
      <c r="U126" s="40">
        <v>520</v>
      </c>
      <c r="V126" s="19" t="s">
        <v>1</v>
      </c>
      <c r="W126" s="18"/>
      <c r="X126" s="17"/>
      <c r="Y126" s="39">
        <v>62092800</v>
      </c>
      <c r="Z126" s="38">
        <v>47587100</v>
      </c>
      <c r="AA126" s="15" t="s">
        <v>5</v>
      </c>
      <c r="AB126" s="143"/>
      <c r="AC126" s="143"/>
      <c r="AD126" s="143"/>
      <c r="AE126" s="3"/>
      <c r="AF126" s="1"/>
    </row>
    <row r="127" spans="1:32" ht="15" customHeight="1" thickBot="1" x14ac:dyDescent="0.35">
      <c r="A127" s="29"/>
      <c r="B127" s="155" t="s">
        <v>254</v>
      </c>
      <c r="C127" s="155"/>
      <c r="D127" s="155"/>
      <c r="E127" s="144"/>
      <c r="F127" s="144"/>
      <c r="G127" s="144"/>
      <c r="H127" s="144"/>
      <c r="I127" s="144"/>
      <c r="J127" s="144"/>
      <c r="K127" s="144"/>
      <c r="L127" s="144"/>
      <c r="M127" s="28">
        <v>410</v>
      </c>
      <c r="N127" s="27"/>
      <c r="O127" s="36" t="s">
        <v>254</v>
      </c>
      <c r="P127" s="35">
        <v>810</v>
      </c>
      <c r="Q127" s="34">
        <v>4</v>
      </c>
      <c r="R127" s="33">
        <v>10</v>
      </c>
      <c r="S127" s="22">
        <v>410</v>
      </c>
      <c r="T127" s="32" t="s">
        <v>3</v>
      </c>
      <c r="U127" s="31" t="s">
        <v>3</v>
      </c>
      <c r="V127" s="19">
        <v>0</v>
      </c>
      <c r="W127" s="18"/>
      <c r="X127" s="17"/>
      <c r="Y127" s="30">
        <v>6315790</v>
      </c>
      <c r="Z127" s="13">
        <v>0</v>
      </c>
      <c r="AA127" s="15" t="s">
        <v>247</v>
      </c>
      <c r="AB127" s="145"/>
      <c r="AC127" s="145"/>
      <c r="AD127" s="145"/>
      <c r="AE127" s="3"/>
      <c r="AF127" s="1"/>
    </row>
    <row r="128" spans="1:32" ht="28.2" customHeight="1" thickBot="1" x14ac:dyDescent="0.35">
      <c r="A128" s="29"/>
      <c r="B128" s="67"/>
      <c r="C128" s="66"/>
      <c r="D128" s="65"/>
      <c r="E128" s="147" t="s">
        <v>13</v>
      </c>
      <c r="F128" s="147"/>
      <c r="G128" s="148"/>
      <c r="H128" s="148"/>
      <c r="I128" s="148"/>
      <c r="J128" s="148"/>
      <c r="K128" s="148"/>
      <c r="L128" s="148"/>
      <c r="M128" s="28">
        <v>410</v>
      </c>
      <c r="N128" s="27"/>
      <c r="O128" s="26" t="s">
        <v>12</v>
      </c>
      <c r="P128" s="60">
        <v>810</v>
      </c>
      <c r="Q128" s="59">
        <v>4</v>
      </c>
      <c r="R128" s="58">
        <v>10</v>
      </c>
      <c r="S128" s="22">
        <v>410</v>
      </c>
      <c r="T128" s="21" t="s">
        <v>11</v>
      </c>
      <c r="U128" s="20" t="s">
        <v>3</v>
      </c>
      <c r="V128" s="19" t="s">
        <v>1</v>
      </c>
      <c r="W128" s="18"/>
      <c r="X128" s="17"/>
      <c r="Y128" s="57">
        <v>6315790</v>
      </c>
      <c r="Z128" s="56">
        <v>0</v>
      </c>
      <c r="AA128" s="15" t="s">
        <v>247</v>
      </c>
      <c r="AB128" s="145"/>
      <c r="AC128" s="145"/>
      <c r="AD128" s="145"/>
      <c r="AE128" s="3"/>
      <c r="AF128" s="1"/>
    </row>
    <row r="129" spans="1:32" ht="28.2" customHeight="1" thickBot="1" x14ac:dyDescent="0.35">
      <c r="A129" s="29"/>
      <c r="B129" s="84"/>
      <c r="C129" s="83"/>
      <c r="D129" s="83"/>
      <c r="E129" s="72"/>
      <c r="F129" s="71"/>
      <c r="G129" s="147" t="s">
        <v>253</v>
      </c>
      <c r="H129" s="147"/>
      <c r="I129" s="148"/>
      <c r="J129" s="148"/>
      <c r="K129" s="148"/>
      <c r="L129" s="148"/>
      <c r="M129" s="28">
        <v>410</v>
      </c>
      <c r="N129" s="27"/>
      <c r="O129" s="26" t="s">
        <v>252</v>
      </c>
      <c r="P129" s="60">
        <v>810</v>
      </c>
      <c r="Q129" s="59">
        <v>4</v>
      </c>
      <c r="R129" s="58">
        <v>10</v>
      </c>
      <c r="S129" s="22">
        <v>410</v>
      </c>
      <c r="T129" s="21" t="s">
        <v>251</v>
      </c>
      <c r="U129" s="20" t="s">
        <v>3</v>
      </c>
      <c r="V129" s="19" t="s">
        <v>1</v>
      </c>
      <c r="W129" s="18"/>
      <c r="X129" s="17"/>
      <c r="Y129" s="57">
        <v>6315790</v>
      </c>
      <c r="Z129" s="56">
        <v>0</v>
      </c>
      <c r="AA129" s="15" t="s">
        <v>247</v>
      </c>
      <c r="AB129" s="145"/>
      <c r="AC129" s="145"/>
      <c r="AD129" s="145"/>
      <c r="AE129" s="3"/>
      <c r="AF129" s="1"/>
    </row>
    <row r="130" spans="1:32" ht="83.4" customHeight="1" thickBot="1" x14ac:dyDescent="0.35">
      <c r="A130" s="29"/>
      <c r="B130" s="64"/>
      <c r="C130" s="63"/>
      <c r="D130" s="63"/>
      <c r="E130" s="70"/>
      <c r="F130" s="70"/>
      <c r="G130" s="62"/>
      <c r="H130" s="61"/>
      <c r="I130" s="149" t="s">
        <v>250</v>
      </c>
      <c r="J130" s="149"/>
      <c r="K130" s="149"/>
      <c r="L130" s="149"/>
      <c r="M130" s="28">
        <v>410</v>
      </c>
      <c r="N130" s="27"/>
      <c r="O130" s="26" t="s">
        <v>249</v>
      </c>
      <c r="P130" s="60">
        <v>810</v>
      </c>
      <c r="Q130" s="59">
        <v>4</v>
      </c>
      <c r="R130" s="58">
        <v>10</v>
      </c>
      <c r="S130" s="22">
        <v>410</v>
      </c>
      <c r="T130" s="21" t="s">
        <v>248</v>
      </c>
      <c r="U130" s="20" t="s">
        <v>3</v>
      </c>
      <c r="V130" s="19" t="s">
        <v>1</v>
      </c>
      <c r="W130" s="18"/>
      <c r="X130" s="17"/>
      <c r="Y130" s="57">
        <v>6315790</v>
      </c>
      <c r="Z130" s="56">
        <v>0</v>
      </c>
      <c r="AA130" s="15" t="s">
        <v>247</v>
      </c>
      <c r="AB130" s="145"/>
      <c r="AC130" s="145"/>
      <c r="AD130" s="145"/>
      <c r="AE130" s="3"/>
      <c r="AF130" s="1"/>
    </row>
    <row r="131" spans="1:32" ht="27" customHeight="1" thickBot="1" x14ac:dyDescent="0.35">
      <c r="A131" s="29"/>
      <c r="B131" s="150">
        <v>200</v>
      </c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28">
        <v>410</v>
      </c>
      <c r="N131" s="27"/>
      <c r="O131" s="54" t="s">
        <v>19</v>
      </c>
      <c r="P131" s="53">
        <v>810</v>
      </c>
      <c r="Q131" s="52">
        <v>4</v>
      </c>
      <c r="R131" s="51">
        <v>10</v>
      </c>
      <c r="S131" s="22">
        <v>410</v>
      </c>
      <c r="T131" s="50" t="s">
        <v>248</v>
      </c>
      <c r="U131" s="49">
        <v>200</v>
      </c>
      <c r="V131" s="19" t="s">
        <v>1</v>
      </c>
      <c r="W131" s="18"/>
      <c r="X131" s="17"/>
      <c r="Y131" s="48">
        <v>6315790</v>
      </c>
      <c r="Z131" s="47">
        <v>0</v>
      </c>
      <c r="AA131" s="15" t="s">
        <v>247</v>
      </c>
      <c r="AB131" s="143"/>
      <c r="AC131" s="143"/>
      <c r="AD131" s="143"/>
      <c r="AE131" s="3"/>
      <c r="AF131" s="1"/>
    </row>
    <row r="132" spans="1:32" ht="40.200000000000003" customHeight="1" thickBot="1" x14ac:dyDescent="0.35">
      <c r="A132" s="29"/>
      <c r="B132" s="142">
        <v>240</v>
      </c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28">
        <v>410</v>
      </c>
      <c r="N132" s="27"/>
      <c r="O132" s="45" t="s">
        <v>18</v>
      </c>
      <c r="P132" s="44">
        <v>810</v>
      </c>
      <c r="Q132" s="43">
        <v>4</v>
      </c>
      <c r="R132" s="42">
        <v>10</v>
      </c>
      <c r="S132" s="22">
        <v>410</v>
      </c>
      <c r="T132" s="41" t="s">
        <v>248</v>
      </c>
      <c r="U132" s="40">
        <v>240</v>
      </c>
      <c r="V132" s="19" t="s">
        <v>1</v>
      </c>
      <c r="W132" s="18"/>
      <c r="X132" s="17"/>
      <c r="Y132" s="39">
        <v>6315790</v>
      </c>
      <c r="Z132" s="38">
        <v>0</v>
      </c>
      <c r="AA132" s="15" t="s">
        <v>247</v>
      </c>
      <c r="AB132" s="143"/>
      <c r="AC132" s="143"/>
      <c r="AD132" s="143"/>
      <c r="AE132" s="3"/>
      <c r="AF132" s="1"/>
    </row>
    <row r="133" spans="1:32" ht="28.2" customHeight="1" thickBot="1" x14ac:dyDescent="0.35">
      <c r="A133" s="29"/>
      <c r="B133" s="155" t="s">
        <v>246</v>
      </c>
      <c r="C133" s="155"/>
      <c r="D133" s="155"/>
      <c r="E133" s="144"/>
      <c r="F133" s="144"/>
      <c r="G133" s="144"/>
      <c r="H133" s="144"/>
      <c r="I133" s="144"/>
      <c r="J133" s="144"/>
      <c r="K133" s="144"/>
      <c r="L133" s="144"/>
      <c r="M133" s="28">
        <v>412</v>
      </c>
      <c r="N133" s="27"/>
      <c r="O133" s="36" t="s">
        <v>246</v>
      </c>
      <c r="P133" s="35">
        <v>810</v>
      </c>
      <c r="Q133" s="34">
        <v>4</v>
      </c>
      <c r="R133" s="33">
        <v>12</v>
      </c>
      <c r="S133" s="22">
        <v>412</v>
      </c>
      <c r="T133" s="32" t="s">
        <v>3</v>
      </c>
      <c r="U133" s="31" t="s">
        <v>3</v>
      </c>
      <c r="V133" s="19">
        <v>0</v>
      </c>
      <c r="W133" s="18"/>
      <c r="X133" s="17"/>
      <c r="Y133" s="30">
        <v>9647853.3499999996</v>
      </c>
      <c r="Z133" s="13">
        <v>9362104.9800000004</v>
      </c>
      <c r="AA133" s="15" t="s">
        <v>2</v>
      </c>
      <c r="AB133" s="145"/>
      <c r="AC133" s="145"/>
      <c r="AD133" s="145"/>
      <c r="AE133" s="3"/>
      <c r="AF133" s="1"/>
    </row>
    <row r="134" spans="1:32" ht="42" customHeight="1" thickBot="1" x14ac:dyDescent="0.35">
      <c r="A134" s="29"/>
      <c r="B134" s="67"/>
      <c r="C134" s="66"/>
      <c r="D134" s="65"/>
      <c r="E134" s="152" t="s">
        <v>245</v>
      </c>
      <c r="F134" s="152"/>
      <c r="G134" s="152"/>
      <c r="H134" s="152"/>
      <c r="I134" s="153"/>
      <c r="J134" s="153"/>
      <c r="K134" s="153"/>
      <c r="L134" s="153"/>
      <c r="M134" s="28">
        <v>412</v>
      </c>
      <c r="N134" s="27"/>
      <c r="O134" s="36" t="s">
        <v>244</v>
      </c>
      <c r="P134" s="35">
        <v>810</v>
      </c>
      <c r="Q134" s="34">
        <v>4</v>
      </c>
      <c r="R134" s="33">
        <v>12</v>
      </c>
      <c r="S134" s="22">
        <v>412</v>
      </c>
      <c r="T134" s="32" t="s">
        <v>243</v>
      </c>
      <c r="U134" s="31" t="s">
        <v>3</v>
      </c>
      <c r="V134" s="19" t="s">
        <v>1</v>
      </c>
      <c r="W134" s="18"/>
      <c r="X134" s="17"/>
      <c r="Y134" s="30">
        <v>1952400</v>
      </c>
      <c r="Z134" s="13">
        <v>1952400</v>
      </c>
      <c r="AA134" s="15" t="s">
        <v>2</v>
      </c>
      <c r="AB134" s="145"/>
      <c r="AC134" s="145"/>
      <c r="AD134" s="145"/>
      <c r="AE134" s="3"/>
      <c r="AF134" s="1"/>
    </row>
    <row r="135" spans="1:32" ht="55.8" customHeight="1" thickBot="1" x14ac:dyDescent="0.35">
      <c r="A135" s="29"/>
      <c r="B135" s="64"/>
      <c r="C135" s="63"/>
      <c r="D135" s="63"/>
      <c r="E135" s="62"/>
      <c r="F135" s="62"/>
      <c r="G135" s="62"/>
      <c r="H135" s="61"/>
      <c r="I135" s="149" t="s">
        <v>242</v>
      </c>
      <c r="J135" s="149"/>
      <c r="K135" s="149"/>
      <c r="L135" s="149"/>
      <c r="M135" s="28">
        <v>412</v>
      </c>
      <c r="N135" s="27"/>
      <c r="O135" s="26" t="s">
        <v>241</v>
      </c>
      <c r="P135" s="60">
        <v>810</v>
      </c>
      <c r="Q135" s="59">
        <v>4</v>
      </c>
      <c r="R135" s="58">
        <v>12</v>
      </c>
      <c r="S135" s="22">
        <v>412</v>
      </c>
      <c r="T135" s="21" t="s">
        <v>240</v>
      </c>
      <c r="U135" s="20" t="s">
        <v>3</v>
      </c>
      <c r="V135" s="19" t="s">
        <v>1</v>
      </c>
      <c r="W135" s="18"/>
      <c r="X135" s="17"/>
      <c r="Y135" s="57">
        <v>1000000</v>
      </c>
      <c r="Z135" s="56">
        <v>1000000</v>
      </c>
      <c r="AA135" s="15" t="s">
        <v>233</v>
      </c>
      <c r="AB135" s="145"/>
      <c r="AC135" s="145"/>
      <c r="AD135" s="145"/>
      <c r="AE135" s="3"/>
      <c r="AF135" s="1"/>
    </row>
    <row r="136" spans="1:32" ht="15" customHeight="1" thickBot="1" x14ac:dyDescent="0.35">
      <c r="A136" s="29"/>
      <c r="B136" s="150">
        <v>800</v>
      </c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28">
        <v>412</v>
      </c>
      <c r="N136" s="27"/>
      <c r="O136" s="54" t="s">
        <v>37</v>
      </c>
      <c r="P136" s="53">
        <v>810</v>
      </c>
      <c r="Q136" s="52">
        <v>4</v>
      </c>
      <c r="R136" s="51">
        <v>12</v>
      </c>
      <c r="S136" s="22">
        <v>412</v>
      </c>
      <c r="T136" s="50" t="s">
        <v>240</v>
      </c>
      <c r="U136" s="49">
        <v>800</v>
      </c>
      <c r="V136" s="19" t="s">
        <v>1</v>
      </c>
      <c r="W136" s="18"/>
      <c r="X136" s="17"/>
      <c r="Y136" s="48">
        <v>1000000</v>
      </c>
      <c r="Z136" s="47">
        <v>1000000</v>
      </c>
      <c r="AA136" s="15" t="s">
        <v>233</v>
      </c>
      <c r="AB136" s="143"/>
      <c r="AC136" s="143"/>
      <c r="AD136" s="143"/>
      <c r="AE136" s="3"/>
      <c r="AF136" s="1"/>
    </row>
    <row r="137" spans="1:32" ht="53.4" customHeight="1" thickBot="1" x14ac:dyDescent="0.35">
      <c r="A137" s="29"/>
      <c r="B137" s="142">
        <v>810</v>
      </c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28">
        <v>412</v>
      </c>
      <c r="N137" s="27"/>
      <c r="O137" s="45" t="s">
        <v>54</v>
      </c>
      <c r="P137" s="44">
        <v>810</v>
      </c>
      <c r="Q137" s="43">
        <v>4</v>
      </c>
      <c r="R137" s="42">
        <v>12</v>
      </c>
      <c r="S137" s="22">
        <v>412</v>
      </c>
      <c r="T137" s="41" t="s">
        <v>240</v>
      </c>
      <c r="U137" s="40">
        <v>810</v>
      </c>
      <c r="V137" s="19" t="s">
        <v>1</v>
      </c>
      <c r="W137" s="18"/>
      <c r="X137" s="17"/>
      <c r="Y137" s="39">
        <v>1000000</v>
      </c>
      <c r="Z137" s="38">
        <v>1000000</v>
      </c>
      <c r="AA137" s="15" t="s">
        <v>233</v>
      </c>
      <c r="AB137" s="143"/>
      <c r="AC137" s="143"/>
      <c r="AD137" s="143"/>
      <c r="AE137" s="3"/>
      <c r="AF137" s="1"/>
    </row>
    <row r="138" spans="1:32" ht="97.2" customHeight="1" thickBot="1" x14ac:dyDescent="0.35">
      <c r="A138" s="29"/>
      <c r="B138" s="69"/>
      <c r="C138" s="68"/>
      <c r="D138" s="68"/>
      <c r="E138" s="62"/>
      <c r="F138" s="62"/>
      <c r="G138" s="62"/>
      <c r="H138" s="61"/>
      <c r="I138" s="154" t="s">
        <v>239</v>
      </c>
      <c r="J138" s="154"/>
      <c r="K138" s="154"/>
      <c r="L138" s="154"/>
      <c r="M138" s="28">
        <v>412</v>
      </c>
      <c r="N138" s="27"/>
      <c r="O138" s="36" t="s">
        <v>238</v>
      </c>
      <c r="P138" s="35">
        <v>810</v>
      </c>
      <c r="Q138" s="34">
        <v>4</v>
      </c>
      <c r="R138" s="33">
        <v>12</v>
      </c>
      <c r="S138" s="22">
        <v>412</v>
      </c>
      <c r="T138" s="32" t="s">
        <v>237</v>
      </c>
      <c r="U138" s="31" t="s">
        <v>3</v>
      </c>
      <c r="V138" s="19" t="s">
        <v>1</v>
      </c>
      <c r="W138" s="18"/>
      <c r="X138" s="17"/>
      <c r="Y138" s="30">
        <v>952400</v>
      </c>
      <c r="Z138" s="13">
        <v>952400</v>
      </c>
      <c r="AA138" s="15" t="s">
        <v>5</v>
      </c>
      <c r="AB138" s="145"/>
      <c r="AC138" s="145"/>
      <c r="AD138" s="145"/>
      <c r="AE138" s="3"/>
      <c r="AF138" s="1"/>
    </row>
    <row r="139" spans="1:32" ht="15" customHeight="1" thickBot="1" x14ac:dyDescent="0.35">
      <c r="A139" s="29"/>
      <c r="B139" s="150">
        <v>800</v>
      </c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28">
        <v>412</v>
      </c>
      <c r="N139" s="27"/>
      <c r="O139" s="54" t="s">
        <v>37</v>
      </c>
      <c r="P139" s="53">
        <v>810</v>
      </c>
      <c r="Q139" s="52">
        <v>4</v>
      </c>
      <c r="R139" s="51">
        <v>12</v>
      </c>
      <c r="S139" s="22">
        <v>412</v>
      </c>
      <c r="T139" s="50" t="s">
        <v>237</v>
      </c>
      <c r="U139" s="49">
        <v>800</v>
      </c>
      <c r="V139" s="19" t="s">
        <v>1</v>
      </c>
      <c r="W139" s="18"/>
      <c r="X139" s="17"/>
      <c r="Y139" s="48">
        <v>952400</v>
      </c>
      <c r="Z139" s="47">
        <v>952400</v>
      </c>
      <c r="AA139" s="15" t="s">
        <v>5</v>
      </c>
      <c r="AB139" s="143"/>
      <c r="AC139" s="143"/>
      <c r="AD139" s="143"/>
      <c r="AE139" s="3"/>
      <c r="AF139" s="1"/>
    </row>
    <row r="140" spans="1:32" ht="53.4" customHeight="1" thickBot="1" x14ac:dyDescent="0.35">
      <c r="A140" s="29"/>
      <c r="B140" s="142">
        <v>810</v>
      </c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28">
        <v>412</v>
      </c>
      <c r="N140" s="27"/>
      <c r="O140" s="45" t="s">
        <v>54</v>
      </c>
      <c r="P140" s="44">
        <v>810</v>
      </c>
      <c r="Q140" s="43">
        <v>4</v>
      </c>
      <c r="R140" s="42">
        <v>12</v>
      </c>
      <c r="S140" s="22">
        <v>412</v>
      </c>
      <c r="T140" s="41" t="s">
        <v>237</v>
      </c>
      <c r="U140" s="40">
        <v>810</v>
      </c>
      <c r="V140" s="19" t="s">
        <v>1</v>
      </c>
      <c r="W140" s="18"/>
      <c r="X140" s="17"/>
      <c r="Y140" s="39">
        <v>952400</v>
      </c>
      <c r="Z140" s="38">
        <v>952400</v>
      </c>
      <c r="AA140" s="15" t="s">
        <v>5</v>
      </c>
      <c r="AB140" s="143"/>
      <c r="AC140" s="143"/>
      <c r="AD140" s="143"/>
      <c r="AE140" s="3"/>
      <c r="AF140" s="1"/>
    </row>
    <row r="141" spans="1:32" ht="28.2" customHeight="1" thickBot="1" x14ac:dyDescent="0.35">
      <c r="A141" s="29"/>
      <c r="B141" s="67"/>
      <c r="C141" s="66"/>
      <c r="D141" s="65"/>
      <c r="E141" s="152" t="s">
        <v>13</v>
      </c>
      <c r="F141" s="152"/>
      <c r="G141" s="152"/>
      <c r="H141" s="152"/>
      <c r="I141" s="153"/>
      <c r="J141" s="153"/>
      <c r="K141" s="153"/>
      <c r="L141" s="153"/>
      <c r="M141" s="28">
        <v>412</v>
      </c>
      <c r="N141" s="27"/>
      <c r="O141" s="36" t="s">
        <v>12</v>
      </c>
      <c r="P141" s="35">
        <v>810</v>
      </c>
      <c r="Q141" s="34">
        <v>4</v>
      </c>
      <c r="R141" s="33">
        <v>12</v>
      </c>
      <c r="S141" s="22">
        <v>412</v>
      </c>
      <c r="T141" s="32" t="s">
        <v>11</v>
      </c>
      <c r="U141" s="31" t="s">
        <v>3</v>
      </c>
      <c r="V141" s="19" t="s">
        <v>1</v>
      </c>
      <c r="W141" s="18"/>
      <c r="X141" s="17"/>
      <c r="Y141" s="30">
        <v>7695453.3499999996</v>
      </c>
      <c r="Z141" s="13">
        <v>7409704.9800000004</v>
      </c>
      <c r="AA141" s="15" t="s">
        <v>2</v>
      </c>
      <c r="AB141" s="145"/>
      <c r="AC141" s="145"/>
      <c r="AD141" s="145"/>
      <c r="AE141" s="3"/>
      <c r="AF141" s="1"/>
    </row>
    <row r="142" spans="1:32" ht="42" customHeight="1" thickBot="1" x14ac:dyDescent="0.35">
      <c r="A142" s="29"/>
      <c r="B142" s="64"/>
      <c r="C142" s="63"/>
      <c r="D142" s="63"/>
      <c r="E142" s="62"/>
      <c r="F142" s="62"/>
      <c r="G142" s="62"/>
      <c r="H142" s="61"/>
      <c r="I142" s="149" t="s">
        <v>236</v>
      </c>
      <c r="J142" s="149"/>
      <c r="K142" s="149"/>
      <c r="L142" s="149"/>
      <c r="M142" s="28">
        <v>412</v>
      </c>
      <c r="N142" s="27"/>
      <c r="O142" s="26" t="s">
        <v>235</v>
      </c>
      <c r="P142" s="60">
        <v>810</v>
      </c>
      <c r="Q142" s="59">
        <v>4</v>
      </c>
      <c r="R142" s="58">
        <v>12</v>
      </c>
      <c r="S142" s="22">
        <v>412</v>
      </c>
      <c r="T142" s="21" t="s">
        <v>234</v>
      </c>
      <c r="U142" s="20" t="s">
        <v>3</v>
      </c>
      <c r="V142" s="19" t="s">
        <v>1</v>
      </c>
      <c r="W142" s="18"/>
      <c r="X142" s="17"/>
      <c r="Y142" s="57">
        <v>7695453.3499999996</v>
      </c>
      <c r="Z142" s="56">
        <v>7409704.9800000004</v>
      </c>
      <c r="AA142" s="15" t="s">
        <v>233</v>
      </c>
      <c r="AB142" s="145"/>
      <c r="AC142" s="145"/>
      <c r="AD142" s="145"/>
      <c r="AE142" s="3"/>
      <c r="AF142" s="1"/>
    </row>
    <row r="143" spans="1:32" ht="66.599999999999994" customHeight="1" thickBot="1" x14ac:dyDescent="0.35">
      <c r="A143" s="29"/>
      <c r="B143" s="150">
        <v>100</v>
      </c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28">
        <v>412</v>
      </c>
      <c r="N143" s="27"/>
      <c r="O143" s="54" t="s">
        <v>31</v>
      </c>
      <c r="P143" s="53">
        <v>810</v>
      </c>
      <c r="Q143" s="52">
        <v>4</v>
      </c>
      <c r="R143" s="51">
        <v>12</v>
      </c>
      <c r="S143" s="22">
        <v>412</v>
      </c>
      <c r="T143" s="50" t="s">
        <v>234</v>
      </c>
      <c r="U143" s="49">
        <v>100</v>
      </c>
      <c r="V143" s="19" t="s">
        <v>1</v>
      </c>
      <c r="W143" s="18"/>
      <c r="X143" s="17"/>
      <c r="Y143" s="48">
        <v>6723793.6500000004</v>
      </c>
      <c r="Z143" s="47">
        <v>6340879.3099999996</v>
      </c>
      <c r="AA143" s="15" t="s">
        <v>233</v>
      </c>
      <c r="AB143" s="143"/>
      <c r="AC143" s="143"/>
      <c r="AD143" s="143"/>
      <c r="AE143" s="3"/>
      <c r="AF143" s="1"/>
    </row>
    <row r="144" spans="1:32" ht="27" customHeight="1" thickBot="1" x14ac:dyDescent="0.35">
      <c r="A144" s="29"/>
      <c r="B144" s="142">
        <v>110</v>
      </c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28">
        <v>412</v>
      </c>
      <c r="N144" s="27"/>
      <c r="O144" s="45" t="s">
        <v>30</v>
      </c>
      <c r="P144" s="44">
        <v>810</v>
      </c>
      <c r="Q144" s="43">
        <v>4</v>
      </c>
      <c r="R144" s="42">
        <v>12</v>
      </c>
      <c r="S144" s="22">
        <v>412</v>
      </c>
      <c r="T144" s="41" t="s">
        <v>234</v>
      </c>
      <c r="U144" s="40">
        <v>110</v>
      </c>
      <c r="V144" s="19" t="s">
        <v>1</v>
      </c>
      <c r="W144" s="18"/>
      <c r="X144" s="17"/>
      <c r="Y144" s="39">
        <v>6723793.6500000004</v>
      </c>
      <c r="Z144" s="38">
        <v>6340879.3099999996</v>
      </c>
      <c r="AA144" s="15" t="s">
        <v>233</v>
      </c>
      <c r="AB144" s="143"/>
      <c r="AC144" s="143"/>
      <c r="AD144" s="143"/>
      <c r="AE144" s="3"/>
      <c r="AF144" s="1"/>
    </row>
    <row r="145" spans="1:32" ht="27" customHeight="1" thickBot="1" x14ac:dyDescent="0.35">
      <c r="A145" s="29"/>
      <c r="B145" s="156">
        <v>200</v>
      </c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28">
        <v>412</v>
      </c>
      <c r="N145" s="27"/>
      <c r="O145" s="80" t="s">
        <v>19</v>
      </c>
      <c r="P145" s="79">
        <v>810</v>
      </c>
      <c r="Q145" s="78">
        <v>4</v>
      </c>
      <c r="R145" s="77">
        <v>12</v>
      </c>
      <c r="S145" s="22">
        <v>412</v>
      </c>
      <c r="T145" s="76" t="s">
        <v>234</v>
      </c>
      <c r="U145" s="75">
        <v>200</v>
      </c>
      <c r="V145" s="19" t="s">
        <v>1</v>
      </c>
      <c r="W145" s="18"/>
      <c r="X145" s="17"/>
      <c r="Y145" s="74">
        <v>971659.7</v>
      </c>
      <c r="Z145" s="73">
        <v>1068825.67</v>
      </c>
      <c r="AA145" s="15" t="s">
        <v>233</v>
      </c>
      <c r="AB145" s="143"/>
      <c r="AC145" s="143"/>
      <c r="AD145" s="143"/>
      <c r="AE145" s="3"/>
      <c r="AF145" s="1"/>
    </row>
    <row r="146" spans="1:32" ht="40.200000000000003" customHeight="1" thickBot="1" x14ac:dyDescent="0.35">
      <c r="A146" s="29"/>
      <c r="B146" s="142">
        <v>240</v>
      </c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28">
        <v>412</v>
      </c>
      <c r="N146" s="27"/>
      <c r="O146" s="45" t="s">
        <v>18</v>
      </c>
      <c r="P146" s="44">
        <v>810</v>
      </c>
      <c r="Q146" s="43">
        <v>4</v>
      </c>
      <c r="R146" s="42">
        <v>12</v>
      </c>
      <c r="S146" s="22">
        <v>412</v>
      </c>
      <c r="T146" s="41" t="s">
        <v>234</v>
      </c>
      <c r="U146" s="40">
        <v>240</v>
      </c>
      <c r="V146" s="19" t="s">
        <v>1</v>
      </c>
      <c r="W146" s="18"/>
      <c r="X146" s="17"/>
      <c r="Y146" s="39">
        <v>971659.7</v>
      </c>
      <c r="Z146" s="38">
        <v>1068825.67</v>
      </c>
      <c r="AA146" s="15" t="s">
        <v>233</v>
      </c>
      <c r="AB146" s="143"/>
      <c r="AC146" s="143"/>
      <c r="AD146" s="143"/>
      <c r="AE146" s="3"/>
      <c r="AF146" s="1"/>
    </row>
    <row r="147" spans="1:32" ht="28.2" customHeight="1" thickBot="1" x14ac:dyDescent="0.35">
      <c r="A147" s="29"/>
      <c r="B147" s="144" t="s">
        <v>232</v>
      </c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28">
        <v>503</v>
      </c>
      <c r="N147" s="27"/>
      <c r="O147" s="36" t="s">
        <v>232</v>
      </c>
      <c r="P147" s="35">
        <v>810</v>
      </c>
      <c r="Q147" s="34">
        <v>5</v>
      </c>
      <c r="R147" s="33">
        <v>0</v>
      </c>
      <c r="S147" s="22">
        <v>503</v>
      </c>
      <c r="T147" s="32" t="s">
        <v>3</v>
      </c>
      <c r="U147" s="31" t="s">
        <v>3</v>
      </c>
      <c r="V147" s="19">
        <v>0</v>
      </c>
      <c r="W147" s="18"/>
      <c r="X147" s="17"/>
      <c r="Y147" s="30">
        <v>102039679</v>
      </c>
      <c r="Z147" s="13">
        <v>38879200</v>
      </c>
      <c r="AA147" s="15" t="s">
        <v>2</v>
      </c>
      <c r="AB147" s="145"/>
      <c r="AC147" s="145"/>
      <c r="AD147" s="145"/>
      <c r="AE147" s="3"/>
      <c r="AF147" s="1"/>
    </row>
    <row r="148" spans="1:32" ht="15" customHeight="1" thickBot="1" x14ac:dyDescent="0.35">
      <c r="A148" s="29"/>
      <c r="B148" s="146" t="s">
        <v>231</v>
      </c>
      <c r="C148" s="146"/>
      <c r="D148" s="146"/>
      <c r="E148" s="151"/>
      <c r="F148" s="151"/>
      <c r="G148" s="151"/>
      <c r="H148" s="151"/>
      <c r="I148" s="151"/>
      <c r="J148" s="151"/>
      <c r="K148" s="151"/>
      <c r="L148" s="151"/>
      <c r="M148" s="28">
        <v>501</v>
      </c>
      <c r="N148" s="27"/>
      <c r="O148" s="26" t="s">
        <v>231</v>
      </c>
      <c r="P148" s="60">
        <v>810</v>
      </c>
      <c r="Q148" s="59">
        <v>5</v>
      </c>
      <c r="R148" s="58">
        <v>1</v>
      </c>
      <c r="S148" s="22">
        <v>501</v>
      </c>
      <c r="T148" s="21" t="s">
        <v>3</v>
      </c>
      <c r="U148" s="20" t="s">
        <v>3</v>
      </c>
      <c r="V148" s="19">
        <v>0</v>
      </c>
      <c r="W148" s="18"/>
      <c r="X148" s="17"/>
      <c r="Y148" s="57">
        <v>9563600</v>
      </c>
      <c r="Z148" s="56">
        <v>19127200</v>
      </c>
      <c r="AA148" s="15" t="s">
        <v>2</v>
      </c>
      <c r="AB148" s="145"/>
      <c r="AC148" s="145"/>
      <c r="AD148" s="145"/>
      <c r="AE148" s="3"/>
      <c r="AF148" s="1"/>
    </row>
    <row r="149" spans="1:32" ht="28.2" customHeight="1" thickBot="1" x14ac:dyDescent="0.35">
      <c r="A149" s="29"/>
      <c r="B149" s="67"/>
      <c r="C149" s="66"/>
      <c r="D149" s="65"/>
      <c r="E149" s="147" t="s">
        <v>13</v>
      </c>
      <c r="F149" s="147"/>
      <c r="G149" s="147"/>
      <c r="H149" s="147"/>
      <c r="I149" s="148"/>
      <c r="J149" s="148"/>
      <c r="K149" s="148"/>
      <c r="L149" s="148"/>
      <c r="M149" s="28">
        <v>501</v>
      </c>
      <c r="N149" s="27"/>
      <c r="O149" s="26" t="s">
        <v>12</v>
      </c>
      <c r="P149" s="60">
        <v>810</v>
      </c>
      <c r="Q149" s="59">
        <v>5</v>
      </c>
      <c r="R149" s="58">
        <v>1</v>
      </c>
      <c r="S149" s="22">
        <v>501</v>
      </c>
      <c r="T149" s="21" t="s">
        <v>11</v>
      </c>
      <c r="U149" s="20" t="s">
        <v>3</v>
      </c>
      <c r="V149" s="19" t="s">
        <v>1</v>
      </c>
      <c r="W149" s="18"/>
      <c r="X149" s="17"/>
      <c r="Y149" s="57">
        <v>9563600</v>
      </c>
      <c r="Z149" s="56">
        <v>19127200</v>
      </c>
      <c r="AA149" s="15" t="s">
        <v>2</v>
      </c>
      <c r="AB149" s="145"/>
      <c r="AC149" s="145"/>
      <c r="AD149" s="145"/>
      <c r="AE149" s="3"/>
      <c r="AF149" s="1"/>
    </row>
    <row r="150" spans="1:32" ht="69.599999999999994" customHeight="1" thickBot="1" x14ac:dyDescent="0.35">
      <c r="A150" s="29"/>
      <c r="B150" s="69"/>
      <c r="C150" s="68"/>
      <c r="D150" s="68"/>
      <c r="E150" s="62"/>
      <c r="F150" s="62"/>
      <c r="G150" s="62"/>
      <c r="H150" s="61"/>
      <c r="I150" s="154" t="s">
        <v>230</v>
      </c>
      <c r="J150" s="154"/>
      <c r="K150" s="154"/>
      <c r="L150" s="154"/>
      <c r="M150" s="28">
        <v>501</v>
      </c>
      <c r="N150" s="27"/>
      <c r="O150" s="36" t="s">
        <v>229</v>
      </c>
      <c r="P150" s="35">
        <v>810</v>
      </c>
      <c r="Q150" s="34">
        <v>5</v>
      </c>
      <c r="R150" s="33">
        <v>1</v>
      </c>
      <c r="S150" s="22">
        <v>501</v>
      </c>
      <c r="T150" s="32" t="s">
        <v>228</v>
      </c>
      <c r="U150" s="31" t="s">
        <v>3</v>
      </c>
      <c r="V150" s="19" t="s">
        <v>1</v>
      </c>
      <c r="W150" s="18"/>
      <c r="X150" s="17"/>
      <c r="Y150" s="30">
        <v>9212900</v>
      </c>
      <c r="Z150" s="13">
        <v>18776500</v>
      </c>
      <c r="AA150" s="15" t="s">
        <v>5</v>
      </c>
      <c r="AB150" s="145"/>
      <c r="AC150" s="145"/>
      <c r="AD150" s="145"/>
      <c r="AE150" s="3"/>
      <c r="AF150" s="1"/>
    </row>
    <row r="151" spans="1:32" ht="40.200000000000003" customHeight="1" thickBot="1" x14ac:dyDescent="0.35">
      <c r="A151" s="29"/>
      <c r="B151" s="150">
        <v>400</v>
      </c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28">
        <v>501</v>
      </c>
      <c r="N151" s="27"/>
      <c r="O151" s="54" t="s">
        <v>101</v>
      </c>
      <c r="P151" s="53">
        <v>810</v>
      </c>
      <c r="Q151" s="52">
        <v>5</v>
      </c>
      <c r="R151" s="51">
        <v>1</v>
      </c>
      <c r="S151" s="22">
        <v>501</v>
      </c>
      <c r="T151" s="50" t="s">
        <v>228</v>
      </c>
      <c r="U151" s="49">
        <v>400</v>
      </c>
      <c r="V151" s="19" t="s">
        <v>1</v>
      </c>
      <c r="W151" s="18"/>
      <c r="X151" s="17"/>
      <c r="Y151" s="48">
        <v>9212900</v>
      </c>
      <c r="Z151" s="47">
        <v>18776500</v>
      </c>
      <c r="AA151" s="15" t="s">
        <v>5</v>
      </c>
      <c r="AB151" s="143"/>
      <c r="AC151" s="143"/>
      <c r="AD151" s="143"/>
      <c r="AE151" s="3"/>
      <c r="AF151" s="1"/>
    </row>
    <row r="152" spans="1:32" ht="15" customHeight="1" thickBot="1" x14ac:dyDescent="0.35">
      <c r="A152" s="29"/>
      <c r="B152" s="142">
        <v>410</v>
      </c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28">
        <v>501</v>
      </c>
      <c r="N152" s="27"/>
      <c r="O152" s="45" t="s">
        <v>100</v>
      </c>
      <c r="P152" s="44">
        <v>810</v>
      </c>
      <c r="Q152" s="43">
        <v>5</v>
      </c>
      <c r="R152" s="42">
        <v>1</v>
      </c>
      <c r="S152" s="22">
        <v>501</v>
      </c>
      <c r="T152" s="41" t="s">
        <v>228</v>
      </c>
      <c r="U152" s="40">
        <v>410</v>
      </c>
      <c r="V152" s="19" t="s">
        <v>1</v>
      </c>
      <c r="W152" s="18"/>
      <c r="X152" s="17"/>
      <c r="Y152" s="39">
        <v>9212900</v>
      </c>
      <c r="Z152" s="38">
        <v>18776500</v>
      </c>
      <c r="AA152" s="15" t="s">
        <v>5</v>
      </c>
      <c r="AB152" s="143"/>
      <c r="AC152" s="143"/>
      <c r="AD152" s="143"/>
      <c r="AE152" s="3"/>
      <c r="AF152" s="1"/>
    </row>
    <row r="153" spans="1:32" ht="69.599999999999994" customHeight="1" thickBot="1" x14ac:dyDescent="0.35">
      <c r="A153" s="29"/>
      <c r="B153" s="69"/>
      <c r="C153" s="68"/>
      <c r="D153" s="68"/>
      <c r="E153" s="62"/>
      <c r="F153" s="62"/>
      <c r="G153" s="62"/>
      <c r="H153" s="61"/>
      <c r="I153" s="154" t="s">
        <v>227</v>
      </c>
      <c r="J153" s="154"/>
      <c r="K153" s="154"/>
      <c r="L153" s="154"/>
      <c r="M153" s="28">
        <v>501</v>
      </c>
      <c r="N153" s="27"/>
      <c r="O153" s="36" t="s">
        <v>226</v>
      </c>
      <c r="P153" s="35">
        <v>810</v>
      </c>
      <c r="Q153" s="34">
        <v>5</v>
      </c>
      <c r="R153" s="33">
        <v>1</v>
      </c>
      <c r="S153" s="22">
        <v>501</v>
      </c>
      <c r="T153" s="32" t="s">
        <v>225</v>
      </c>
      <c r="U153" s="31" t="s">
        <v>3</v>
      </c>
      <c r="V153" s="19" t="s">
        <v>1</v>
      </c>
      <c r="W153" s="18"/>
      <c r="X153" s="17"/>
      <c r="Y153" s="30">
        <v>350700</v>
      </c>
      <c r="Z153" s="13">
        <v>350700</v>
      </c>
      <c r="AA153" s="15" t="s">
        <v>224</v>
      </c>
      <c r="AB153" s="145"/>
      <c r="AC153" s="145"/>
      <c r="AD153" s="145"/>
      <c r="AE153" s="3"/>
      <c r="AF153" s="1"/>
    </row>
    <row r="154" spans="1:32" ht="40.200000000000003" customHeight="1" thickBot="1" x14ac:dyDescent="0.35">
      <c r="A154" s="29"/>
      <c r="B154" s="150">
        <v>400</v>
      </c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28">
        <v>501</v>
      </c>
      <c r="N154" s="27"/>
      <c r="O154" s="54" t="s">
        <v>101</v>
      </c>
      <c r="P154" s="53">
        <v>810</v>
      </c>
      <c r="Q154" s="52">
        <v>5</v>
      </c>
      <c r="R154" s="51">
        <v>1</v>
      </c>
      <c r="S154" s="22">
        <v>501</v>
      </c>
      <c r="T154" s="50" t="s">
        <v>225</v>
      </c>
      <c r="U154" s="49">
        <v>400</v>
      </c>
      <c r="V154" s="19" t="s">
        <v>1</v>
      </c>
      <c r="W154" s="18"/>
      <c r="X154" s="17"/>
      <c r="Y154" s="48">
        <v>350700</v>
      </c>
      <c r="Z154" s="47">
        <v>350700</v>
      </c>
      <c r="AA154" s="15" t="s">
        <v>224</v>
      </c>
      <c r="AB154" s="143"/>
      <c r="AC154" s="143"/>
      <c r="AD154" s="143"/>
      <c r="AE154" s="3"/>
      <c r="AF154" s="1"/>
    </row>
    <row r="155" spans="1:32" ht="15" customHeight="1" thickBot="1" x14ac:dyDescent="0.35">
      <c r="A155" s="29"/>
      <c r="B155" s="142">
        <v>410</v>
      </c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28">
        <v>501</v>
      </c>
      <c r="N155" s="27"/>
      <c r="O155" s="45" t="s">
        <v>100</v>
      </c>
      <c r="P155" s="44">
        <v>810</v>
      </c>
      <c r="Q155" s="43">
        <v>5</v>
      </c>
      <c r="R155" s="42">
        <v>1</v>
      </c>
      <c r="S155" s="22">
        <v>501</v>
      </c>
      <c r="T155" s="41" t="s">
        <v>225</v>
      </c>
      <c r="U155" s="40">
        <v>410</v>
      </c>
      <c r="V155" s="19" t="s">
        <v>1</v>
      </c>
      <c r="W155" s="18"/>
      <c r="X155" s="17"/>
      <c r="Y155" s="39">
        <v>350700</v>
      </c>
      <c r="Z155" s="38">
        <v>350700</v>
      </c>
      <c r="AA155" s="15" t="s">
        <v>224</v>
      </c>
      <c r="AB155" s="143"/>
      <c r="AC155" s="143"/>
      <c r="AD155" s="143"/>
      <c r="AE155" s="3"/>
      <c r="AF155" s="1"/>
    </row>
    <row r="156" spans="1:32" ht="15" customHeight="1" thickBot="1" x14ac:dyDescent="0.35">
      <c r="A156" s="29"/>
      <c r="B156" s="155" t="s">
        <v>223</v>
      </c>
      <c r="C156" s="155"/>
      <c r="D156" s="155"/>
      <c r="E156" s="144"/>
      <c r="F156" s="144"/>
      <c r="G156" s="144"/>
      <c r="H156" s="144"/>
      <c r="I156" s="144"/>
      <c r="J156" s="144"/>
      <c r="K156" s="144"/>
      <c r="L156" s="144"/>
      <c r="M156" s="28">
        <v>502</v>
      </c>
      <c r="N156" s="27"/>
      <c r="O156" s="36" t="s">
        <v>223</v>
      </c>
      <c r="P156" s="35">
        <v>810</v>
      </c>
      <c r="Q156" s="34">
        <v>5</v>
      </c>
      <c r="R156" s="33">
        <v>2</v>
      </c>
      <c r="S156" s="22">
        <v>502</v>
      </c>
      <c r="T156" s="32" t="s">
        <v>3</v>
      </c>
      <c r="U156" s="31" t="s">
        <v>3</v>
      </c>
      <c r="V156" s="19">
        <v>0</v>
      </c>
      <c r="W156" s="18"/>
      <c r="X156" s="17"/>
      <c r="Y156" s="30">
        <v>73288279</v>
      </c>
      <c r="Z156" s="13">
        <v>0</v>
      </c>
      <c r="AA156" s="15" t="s">
        <v>2</v>
      </c>
      <c r="AB156" s="145"/>
      <c r="AC156" s="145"/>
      <c r="AD156" s="145"/>
      <c r="AE156" s="3"/>
      <c r="AF156" s="1"/>
    </row>
    <row r="157" spans="1:32" ht="28.2" customHeight="1" thickBot="1" x14ac:dyDescent="0.35">
      <c r="A157" s="29"/>
      <c r="B157" s="67"/>
      <c r="C157" s="66"/>
      <c r="D157" s="65"/>
      <c r="E157" s="147" t="s">
        <v>13</v>
      </c>
      <c r="F157" s="147"/>
      <c r="G157" s="147"/>
      <c r="H157" s="147"/>
      <c r="I157" s="148"/>
      <c r="J157" s="148"/>
      <c r="K157" s="148"/>
      <c r="L157" s="148"/>
      <c r="M157" s="28">
        <v>502</v>
      </c>
      <c r="N157" s="27"/>
      <c r="O157" s="26" t="s">
        <v>12</v>
      </c>
      <c r="P157" s="60">
        <v>810</v>
      </c>
      <c r="Q157" s="59">
        <v>5</v>
      </c>
      <c r="R157" s="58">
        <v>2</v>
      </c>
      <c r="S157" s="22">
        <v>502</v>
      </c>
      <c r="T157" s="21" t="s">
        <v>11</v>
      </c>
      <c r="U157" s="20" t="s">
        <v>3</v>
      </c>
      <c r="V157" s="19" t="s">
        <v>1</v>
      </c>
      <c r="W157" s="18"/>
      <c r="X157" s="17"/>
      <c r="Y157" s="57">
        <v>73288279</v>
      </c>
      <c r="Z157" s="56">
        <v>0</v>
      </c>
      <c r="AA157" s="15" t="s">
        <v>2</v>
      </c>
      <c r="AB157" s="145"/>
      <c r="AC157" s="145"/>
      <c r="AD157" s="145"/>
      <c r="AE157" s="3"/>
      <c r="AF157" s="1"/>
    </row>
    <row r="158" spans="1:32" ht="97.2" customHeight="1" thickBot="1" x14ac:dyDescent="0.35">
      <c r="A158" s="29"/>
      <c r="B158" s="69"/>
      <c r="C158" s="68"/>
      <c r="D158" s="68"/>
      <c r="E158" s="62"/>
      <c r="F158" s="62"/>
      <c r="G158" s="62"/>
      <c r="H158" s="61"/>
      <c r="I158" s="154" t="s">
        <v>222</v>
      </c>
      <c r="J158" s="154"/>
      <c r="K158" s="154"/>
      <c r="L158" s="154"/>
      <c r="M158" s="28">
        <v>502</v>
      </c>
      <c r="N158" s="27"/>
      <c r="O158" s="36" t="s">
        <v>221</v>
      </c>
      <c r="P158" s="35">
        <v>810</v>
      </c>
      <c r="Q158" s="34">
        <v>5</v>
      </c>
      <c r="R158" s="33">
        <v>2</v>
      </c>
      <c r="S158" s="22">
        <v>502</v>
      </c>
      <c r="T158" s="32" t="s">
        <v>220</v>
      </c>
      <c r="U158" s="31" t="s">
        <v>3</v>
      </c>
      <c r="V158" s="19" t="s">
        <v>1</v>
      </c>
      <c r="W158" s="18"/>
      <c r="X158" s="17"/>
      <c r="Y158" s="30">
        <v>20170700</v>
      </c>
      <c r="Z158" s="13">
        <v>0</v>
      </c>
      <c r="AA158" s="15" t="s">
        <v>5</v>
      </c>
      <c r="AB158" s="145"/>
      <c r="AC158" s="145"/>
      <c r="AD158" s="145"/>
      <c r="AE158" s="3"/>
      <c r="AF158" s="1"/>
    </row>
    <row r="159" spans="1:32" ht="27" customHeight="1" thickBot="1" x14ac:dyDescent="0.35">
      <c r="A159" s="29"/>
      <c r="B159" s="150">
        <v>200</v>
      </c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28">
        <v>502</v>
      </c>
      <c r="N159" s="27"/>
      <c r="O159" s="54" t="s">
        <v>19</v>
      </c>
      <c r="P159" s="53">
        <v>810</v>
      </c>
      <c r="Q159" s="52">
        <v>5</v>
      </c>
      <c r="R159" s="51">
        <v>2</v>
      </c>
      <c r="S159" s="22">
        <v>502</v>
      </c>
      <c r="T159" s="50" t="s">
        <v>220</v>
      </c>
      <c r="U159" s="49">
        <v>200</v>
      </c>
      <c r="V159" s="19" t="s">
        <v>1</v>
      </c>
      <c r="W159" s="18"/>
      <c r="X159" s="17"/>
      <c r="Y159" s="48">
        <v>20170700</v>
      </c>
      <c r="Z159" s="47">
        <v>0</v>
      </c>
      <c r="AA159" s="15" t="s">
        <v>5</v>
      </c>
      <c r="AB159" s="143"/>
      <c r="AC159" s="143"/>
      <c r="AD159" s="143"/>
      <c r="AE159" s="3"/>
      <c r="AF159" s="1"/>
    </row>
    <row r="160" spans="1:32" ht="40.200000000000003" customHeight="1" thickBot="1" x14ac:dyDescent="0.35">
      <c r="A160" s="29"/>
      <c r="B160" s="142">
        <v>240</v>
      </c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  <c r="M160" s="28">
        <v>502</v>
      </c>
      <c r="N160" s="27"/>
      <c r="O160" s="45" t="s">
        <v>18</v>
      </c>
      <c r="P160" s="44">
        <v>810</v>
      </c>
      <c r="Q160" s="43">
        <v>5</v>
      </c>
      <c r="R160" s="42">
        <v>2</v>
      </c>
      <c r="S160" s="22">
        <v>502</v>
      </c>
      <c r="T160" s="41" t="s">
        <v>220</v>
      </c>
      <c r="U160" s="40">
        <v>240</v>
      </c>
      <c r="V160" s="19" t="s">
        <v>1</v>
      </c>
      <c r="W160" s="18"/>
      <c r="X160" s="17"/>
      <c r="Y160" s="39">
        <v>20170700</v>
      </c>
      <c r="Z160" s="38">
        <v>0</v>
      </c>
      <c r="AA160" s="15" t="s">
        <v>5</v>
      </c>
      <c r="AB160" s="143"/>
      <c r="AC160" s="143"/>
      <c r="AD160" s="143"/>
      <c r="AE160" s="3"/>
      <c r="AF160" s="1"/>
    </row>
    <row r="161" spans="1:32" ht="55.8" customHeight="1" thickBot="1" x14ac:dyDescent="0.35">
      <c r="A161" s="29"/>
      <c r="B161" s="69"/>
      <c r="C161" s="68"/>
      <c r="D161" s="68"/>
      <c r="E161" s="62"/>
      <c r="F161" s="62"/>
      <c r="G161" s="62"/>
      <c r="H161" s="61"/>
      <c r="I161" s="154" t="s">
        <v>60</v>
      </c>
      <c r="J161" s="154"/>
      <c r="K161" s="154"/>
      <c r="L161" s="154"/>
      <c r="M161" s="28">
        <v>502</v>
      </c>
      <c r="N161" s="27"/>
      <c r="O161" s="36" t="s">
        <v>59</v>
      </c>
      <c r="P161" s="35">
        <v>810</v>
      </c>
      <c r="Q161" s="34">
        <v>5</v>
      </c>
      <c r="R161" s="33">
        <v>2</v>
      </c>
      <c r="S161" s="22">
        <v>502</v>
      </c>
      <c r="T161" s="32" t="s">
        <v>58</v>
      </c>
      <c r="U161" s="31" t="s">
        <v>3</v>
      </c>
      <c r="V161" s="19" t="s">
        <v>1</v>
      </c>
      <c r="W161" s="18"/>
      <c r="X161" s="17"/>
      <c r="Y161" s="30">
        <v>1865000</v>
      </c>
      <c r="Z161" s="13">
        <v>0</v>
      </c>
      <c r="AA161" s="15" t="s">
        <v>57</v>
      </c>
      <c r="AB161" s="145"/>
      <c r="AC161" s="145"/>
      <c r="AD161" s="145"/>
      <c r="AE161" s="3"/>
      <c r="AF161" s="1"/>
    </row>
    <row r="162" spans="1:32" ht="27" customHeight="1" thickBot="1" x14ac:dyDescent="0.35">
      <c r="A162" s="29"/>
      <c r="B162" s="150">
        <v>200</v>
      </c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28">
        <v>502</v>
      </c>
      <c r="N162" s="27"/>
      <c r="O162" s="54" t="s">
        <v>19</v>
      </c>
      <c r="P162" s="53">
        <v>810</v>
      </c>
      <c r="Q162" s="52">
        <v>5</v>
      </c>
      <c r="R162" s="51">
        <v>2</v>
      </c>
      <c r="S162" s="22">
        <v>502</v>
      </c>
      <c r="T162" s="50" t="s">
        <v>58</v>
      </c>
      <c r="U162" s="49">
        <v>200</v>
      </c>
      <c r="V162" s="19" t="s">
        <v>1</v>
      </c>
      <c r="W162" s="18"/>
      <c r="X162" s="17"/>
      <c r="Y162" s="48">
        <v>1865000</v>
      </c>
      <c r="Z162" s="47">
        <v>0</v>
      </c>
      <c r="AA162" s="15" t="s">
        <v>57</v>
      </c>
      <c r="AB162" s="143"/>
      <c r="AC162" s="143"/>
      <c r="AD162" s="143"/>
      <c r="AE162" s="3"/>
      <c r="AF162" s="1"/>
    </row>
    <row r="163" spans="1:32" ht="40.200000000000003" customHeight="1" thickBot="1" x14ac:dyDescent="0.35">
      <c r="A163" s="29"/>
      <c r="B163" s="46">
        <v>240</v>
      </c>
      <c r="C163" s="46"/>
      <c r="D163" s="46"/>
      <c r="E163" s="46"/>
      <c r="F163" s="46"/>
      <c r="G163" s="46"/>
      <c r="H163" s="46"/>
      <c r="I163" s="142"/>
      <c r="J163" s="142"/>
      <c r="K163" s="142"/>
      <c r="L163" s="142"/>
      <c r="M163" s="28">
        <v>502</v>
      </c>
      <c r="N163" s="27"/>
      <c r="O163" s="45" t="s">
        <v>18</v>
      </c>
      <c r="P163" s="44">
        <v>810</v>
      </c>
      <c r="Q163" s="43">
        <v>5</v>
      </c>
      <c r="R163" s="42">
        <v>2</v>
      </c>
      <c r="S163" s="22">
        <v>502</v>
      </c>
      <c r="T163" s="41" t="s">
        <v>58</v>
      </c>
      <c r="U163" s="40">
        <v>240</v>
      </c>
      <c r="V163" s="19" t="s">
        <v>1</v>
      </c>
      <c r="W163" s="18"/>
      <c r="X163" s="17"/>
      <c r="Y163" s="39">
        <v>1865000</v>
      </c>
      <c r="Z163" s="38">
        <v>0</v>
      </c>
      <c r="AA163" s="15" t="s">
        <v>57</v>
      </c>
      <c r="AB163" s="143"/>
      <c r="AC163" s="143"/>
      <c r="AD163" s="143"/>
      <c r="AE163" s="3"/>
      <c r="AF163" s="1"/>
    </row>
    <row r="164" spans="1:32" ht="28.2" customHeight="1" thickBot="1" x14ac:dyDescent="0.35">
      <c r="A164" s="29"/>
      <c r="B164" s="69"/>
      <c r="C164" s="68"/>
      <c r="D164" s="68"/>
      <c r="E164" s="62"/>
      <c r="F164" s="62"/>
      <c r="G164" s="62"/>
      <c r="H164" s="61"/>
      <c r="I164" s="154" t="s">
        <v>219</v>
      </c>
      <c r="J164" s="154"/>
      <c r="K164" s="154"/>
      <c r="L164" s="154"/>
      <c r="M164" s="28">
        <v>502</v>
      </c>
      <c r="N164" s="27"/>
      <c r="O164" s="36" t="s">
        <v>218</v>
      </c>
      <c r="P164" s="35">
        <v>810</v>
      </c>
      <c r="Q164" s="34">
        <v>5</v>
      </c>
      <c r="R164" s="33">
        <v>2</v>
      </c>
      <c r="S164" s="22">
        <v>502</v>
      </c>
      <c r="T164" s="32" t="s">
        <v>217</v>
      </c>
      <c r="U164" s="31" t="s">
        <v>3</v>
      </c>
      <c r="V164" s="19" t="s">
        <v>1</v>
      </c>
      <c r="W164" s="18"/>
      <c r="X164" s="17"/>
      <c r="Y164" s="30">
        <v>11947163</v>
      </c>
      <c r="Z164" s="13">
        <v>0</v>
      </c>
      <c r="AA164" s="15" t="s">
        <v>57</v>
      </c>
      <c r="AB164" s="145"/>
      <c r="AC164" s="145"/>
      <c r="AD164" s="145"/>
      <c r="AE164" s="3"/>
      <c r="AF164" s="1"/>
    </row>
    <row r="165" spans="1:32" ht="27" customHeight="1" thickBot="1" x14ac:dyDescent="0.35">
      <c r="A165" s="29"/>
      <c r="B165" s="150">
        <v>200</v>
      </c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28">
        <v>502</v>
      </c>
      <c r="N165" s="27"/>
      <c r="O165" s="54" t="s">
        <v>19</v>
      </c>
      <c r="P165" s="53">
        <v>810</v>
      </c>
      <c r="Q165" s="52">
        <v>5</v>
      </c>
      <c r="R165" s="51">
        <v>2</v>
      </c>
      <c r="S165" s="22">
        <v>502</v>
      </c>
      <c r="T165" s="50" t="s">
        <v>217</v>
      </c>
      <c r="U165" s="49">
        <v>200</v>
      </c>
      <c r="V165" s="19" t="s">
        <v>1</v>
      </c>
      <c r="W165" s="18"/>
      <c r="X165" s="17"/>
      <c r="Y165" s="48">
        <v>231663</v>
      </c>
      <c r="Z165" s="47">
        <v>0</v>
      </c>
      <c r="AA165" s="15" t="s">
        <v>57</v>
      </c>
      <c r="AB165" s="143"/>
      <c r="AC165" s="143"/>
      <c r="AD165" s="143"/>
      <c r="AE165" s="3"/>
      <c r="AF165" s="1"/>
    </row>
    <row r="166" spans="1:32" ht="40.200000000000003" customHeight="1" thickBot="1" x14ac:dyDescent="0.35">
      <c r="A166" s="29"/>
      <c r="B166" s="142">
        <v>240</v>
      </c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28">
        <v>502</v>
      </c>
      <c r="N166" s="27"/>
      <c r="O166" s="45" t="s">
        <v>18</v>
      </c>
      <c r="P166" s="44">
        <v>810</v>
      </c>
      <c r="Q166" s="43">
        <v>5</v>
      </c>
      <c r="R166" s="42">
        <v>2</v>
      </c>
      <c r="S166" s="22">
        <v>502</v>
      </c>
      <c r="T166" s="41" t="s">
        <v>217</v>
      </c>
      <c r="U166" s="40">
        <v>240</v>
      </c>
      <c r="V166" s="19" t="s">
        <v>1</v>
      </c>
      <c r="W166" s="18"/>
      <c r="X166" s="17"/>
      <c r="Y166" s="39">
        <v>231663</v>
      </c>
      <c r="Z166" s="38">
        <v>0</v>
      </c>
      <c r="AA166" s="15" t="s">
        <v>57</v>
      </c>
      <c r="AB166" s="143"/>
      <c r="AC166" s="143"/>
      <c r="AD166" s="143"/>
      <c r="AE166" s="3"/>
      <c r="AF166" s="1"/>
    </row>
    <row r="167" spans="1:32" ht="40.200000000000003" customHeight="1" thickBot="1" x14ac:dyDescent="0.35">
      <c r="A167" s="29"/>
      <c r="B167" s="156">
        <v>400</v>
      </c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28">
        <v>502</v>
      </c>
      <c r="N167" s="27"/>
      <c r="O167" s="80" t="s">
        <v>101</v>
      </c>
      <c r="P167" s="79">
        <v>810</v>
      </c>
      <c r="Q167" s="78">
        <v>5</v>
      </c>
      <c r="R167" s="77">
        <v>2</v>
      </c>
      <c r="S167" s="22">
        <v>502</v>
      </c>
      <c r="T167" s="76" t="s">
        <v>217</v>
      </c>
      <c r="U167" s="75">
        <v>400</v>
      </c>
      <c r="V167" s="19" t="s">
        <v>1</v>
      </c>
      <c r="W167" s="18"/>
      <c r="X167" s="17"/>
      <c r="Y167" s="74">
        <v>11715500</v>
      </c>
      <c r="Z167" s="73">
        <v>0</v>
      </c>
      <c r="AA167" s="15" t="s">
        <v>57</v>
      </c>
      <c r="AB167" s="143"/>
      <c r="AC167" s="143"/>
      <c r="AD167" s="143"/>
      <c r="AE167" s="3"/>
      <c r="AF167" s="1"/>
    </row>
    <row r="168" spans="1:32" ht="15" customHeight="1" thickBot="1" x14ac:dyDescent="0.35">
      <c r="A168" s="29"/>
      <c r="B168" s="46">
        <v>410</v>
      </c>
      <c r="C168" s="46"/>
      <c r="D168" s="46"/>
      <c r="E168" s="46"/>
      <c r="F168" s="46"/>
      <c r="G168" s="46"/>
      <c r="H168" s="46"/>
      <c r="I168" s="142"/>
      <c r="J168" s="142"/>
      <c r="K168" s="142"/>
      <c r="L168" s="142"/>
      <c r="M168" s="28">
        <v>502</v>
      </c>
      <c r="N168" s="27"/>
      <c r="O168" s="45" t="s">
        <v>100</v>
      </c>
      <c r="P168" s="44">
        <v>810</v>
      </c>
      <c r="Q168" s="43">
        <v>5</v>
      </c>
      <c r="R168" s="42">
        <v>2</v>
      </c>
      <c r="S168" s="22">
        <v>502</v>
      </c>
      <c r="T168" s="41" t="s">
        <v>217</v>
      </c>
      <c r="U168" s="40">
        <v>410</v>
      </c>
      <c r="V168" s="19" t="s">
        <v>1</v>
      </c>
      <c r="W168" s="18"/>
      <c r="X168" s="17"/>
      <c r="Y168" s="39">
        <v>11715500</v>
      </c>
      <c r="Z168" s="38">
        <v>0</v>
      </c>
      <c r="AA168" s="15" t="s">
        <v>57</v>
      </c>
      <c r="AB168" s="143"/>
      <c r="AC168" s="143"/>
      <c r="AD168" s="143"/>
      <c r="AE168" s="3"/>
      <c r="AF168" s="1"/>
    </row>
    <row r="169" spans="1:32" ht="111" customHeight="1" thickBot="1" x14ac:dyDescent="0.35">
      <c r="A169" s="29"/>
      <c r="B169" s="69"/>
      <c r="C169" s="68"/>
      <c r="D169" s="68"/>
      <c r="E169" s="62"/>
      <c r="F169" s="62"/>
      <c r="G169" s="62"/>
      <c r="H169" s="61"/>
      <c r="I169" s="154" t="s">
        <v>216</v>
      </c>
      <c r="J169" s="154"/>
      <c r="K169" s="154"/>
      <c r="L169" s="154"/>
      <c r="M169" s="28">
        <v>502</v>
      </c>
      <c r="N169" s="27"/>
      <c r="O169" s="36" t="s">
        <v>215</v>
      </c>
      <c r="P169" s="35">
        <v>810</v>
      </c>
      <c r="Q169" s="34">
        <v>5</v>
      </c>
      <c r="R169" s="33">
        <v>2</v>
      </c>
      <c r="S169" s="22">
        <v>502</v>
      </c>
      <c r="T169" s="32" t="s">
        <v>214</v>
      </c>
      <c r="U169" s="31" t="s">
        <v>3</v>
      </c>
      <c r="V169" s="19" t="s">
        <v>1</v>
      </c>
      <c r="W169" s="18"/>
      <c r="X169" s="17"/>
      <c r="Y169" s="30">
        <v>1061616</v>
      </c>
      <c r="Z169" s="13">
        <v>0</v>
      </c>
      <c r="AA169" s="15" t="s">
        <v>52</v>
      </c>
      <c r="AB169" s="145"/>
      <c r="AC169" s="145"/>
      <c r="AD169" s="145"/>
      <c r="AE169" s="3"/>
      <c r="AF169" s="1"/>
    </row>
    <row r="170" spans="1:32" ht="27" customHeight="1" thickBot="1" x14ac:dyDescent="0.35">
      <c r="A170" s="29"/>
      <c r="B170" s="150">
        <v>200</v>
      </c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28">
        <v>502</v>
      </c>
      <c r="N170" s="27"/>
      <c r="O170" s="54" t="s">
        <v>19</v>
      </c>
      <c r="P170" s="53">
        <v>810</v>
      </c>
      <c r="Q170" s="52">
        <v>5</v>
      </c>
      <c r="R170" s="51">
        <v>2</v>
      </c>
      <c r="S170" s="22">
        <v>502</v>
      </c>
      <c r="T170" s="50" t="s">
        <v>214</v>
      </c>
      <c r="U170" s="49">
        <v>200</v>
      </c>
      <c r="V170" s="19" t="s">
        <v>1</v>
      </c>
      <c r="W170" s="18"/>
      <c r="X170" s="17"/>
      <c r="Y170" s="48">
        <v>1061616</v>
      </c>
      <c r="Z170" s="47">
        <v>0</v>
      </c>
      <c r="AA170" s="15" t="s">
        <v>52</v>
      </c>
      <c r="AB170" s="143"/>
      <c r="AC170" s="143"/>
      <c r="AD170" s="143"/>
      <c r="AE170" s="3"/>
      <c r="AF170" s="1"/>
    </row>
    <row r="171" spans="1:32" ht="40.200000000000003" customHeight="1" thickBot="1" x14ac:dyDescent="0.35">
      <c r="A171" s="29"/>
      <c r="B171" s="142">
        <v>240</v>
      </c>
      <c r="C171" s="142"/>
      <c r="D171" s="142"/>
      <c r="E171" s="142"/>
      <c r="F171" s="142"/>
      <c r="G171" s="142"/>
      <c r="H171" s="142"/>
      <c r="I171" s="142"/>
      <c r="J171" s="142"/>
      <c r="K171" s="142"/>
      <c r="L171" s="142"/>
      <c r="M171" s="28">
        <v>502</v>
      </c>
      <c r="N171" s="27"/>
      <c r="O171" s="45" t="s">
        <v>18</v>
      </c>
      <c r="P171" s="44">
        <v>810</v>
      </c>
      <c r="Q171" s="43">
        <v>5</v>
      </c>
      <c r="R171" s="42">
        <v>2</v>
      </c>
      <c r="S171" s="22">
        <v>502</v>
      </c>
      <c r="T171" s="41" t="s">
        <v>214</v>
      </c>
      <c r="U171" s="40">
        <v>240</v>
      </c>
      <c r="V171" s="19" t="s">
        <v>1</v>
      </c>
      <c r="W171" s="18"/>
      <c r="X171" s="17"/>
      <c r="Y171" s="39">
        <v>1061616</v>
      </c>
      <c r="Z171" s="38">
        <v>0</v>
      </c>
      <c r="AA171" s="15" t="s">
        <v>52</v>
      </c>
      <c r="AB171" s="143"/>
      <c r="AC171" s="143"/>
      <c r="AD171" s="143"/>
      <c r="AE171" s="3"/>
      <c r="AF171" s="1"/>
    </row>
    <row r="172" spans="1:32" ht="15" customHeight="1" thickBot="1" x14ac:dyDescent="0.35">
      <c r="A172" s="29"/>
      <c r="B172" s="67"/>
      <c r="C172" s="66"/>
      <c r="D172" s="66"/>
      <c r="E172" s="72"/>
      <c r="F172" s="71"/>
      <c r="G172" s="152" t="s">
        <v>213</v>
      </c>
      <c r="H172" s="152"/>
      <c r="I172" s="153"/>
      <c r="J172" s="153"/>
      <c r="K172" s="153"/>
      <c r="L172" s="153"/>
      <c r="M172" s="28">
        <v>502</v>
      </c>
      <c r="N172" s="27"/>
      <c r="O172" s="36" t="s">
        <v>212</v>
      </c>
      <c r="P172" s="35">
        <v>810</v>
      </c>
      <c r="Q172" s="34">
        <v>5</v>
      </c>
      <c r="R172" s="33">
        <v>2</v>
      </c>
      <c r="S172" s="22">
        <v>502</v>
      </c>
      <c r="T172" s="32" t="s">
        <v>211</v>
      </c>
      <c r="U172" s="31" t="s">
        <v>3</v>
      </c>
      <c r="V172" s="19" t="s">
        <v>1</v>
      </c>
      <c r="W172" s="18"/>
      <c r="X172" s="17"/>
      <c r="Y172" s="30">
        <v>38243800</v>
      </c>
      <c r="Z172" s="13">
        <v>0</v>
      </c>
      <c r="AA172" s="15" t="s">
        <v>207</v>
      </c>
      <c r="AB172" s="145"/>
      <c r="AC172" s="145"/>
      <c r="AD172" s="145"/>
      <c r="AE172" s="3"/>
      <c r="AF172" s="1"/>
    </row>
    <row r="173" spans="1:32" ht="97.2" customHeight="1" thickBot="1" x14ac:dyDescent="0.35">
      <c r="A173" s="29"/>
      <c r="B173" s="64"/>
      <c r="C173" s="63"/>
      <c r="D173" s="63"/>
      <c r="E173" s="70"/>
      <c r="F173" s="70"/>
      <c r="G173" s="62"/>
      <c r="H173" s="61"/>
      <c r="I173" s="149" t="s">
        <v>210</v>
      </c>
      <c r="J173" s="149"/>
      <c r="K173" s="149"/>
      <c r="L173" s="149"/>
      <c r="M173" s="28">
        <v>502</v>
      </c>
      <c r="N173" s="27"/>
      <c r="O173" s="26" t="s">
        <v>209</v>
      </c>
      <c r="P173" s="60">
        <v>810</v>
      </c>
      <c r="Q173" s="59">
        <v>5</v>
      </c>
      <c r="R173" s="58">
        <v>2</v>
      </c>
      <c r="S173" s="22">
        <v>502</v>
      </c>
      <c r="T173" s="21" t="s">
        <v>208</v>
      </c>
      <c r="U173" s="20" t="s">
        <v>3</v>
      </c>
      <c r="V173" s="19" t="s">
        <v>1</v>
      </c>
      <c r="W173" s="18"/>
      <c r="X173" s="17"/>
      <c r="Y173" s="57">
        <v>38243800</v>
      </c>
      <c r="Z173" s="56">
        <v>0</v>
      </c>
      <c r="AA173" s="15" t="s">
        <v>207</v>
      </c>
      <c r="AB173" s="145"/>
      <c r="AC173" s="145"/>
      <c r="AD173" s="145"/>
      <c r="AE173" s="3"/>
      <c r="AF173" s="1"/>
    </row>
    <row r="174" spans="1:32" ht="15" customHeight="1" thickBot="1" x14ac:dyDescent="0.35">
      <c r="A174" s="29"/>
      <c r="B174" s="150">
        <v>500</v>
      </c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28">
        <v>502</v>
      </c>
      <c r="N174" s="27"/>
      <c r="O174" s="54" t="s">
        <v>8</v>
      </c>
      <c r="P174" s="53">
        <v>810</v>
      </c>
      <c r="Q174" s="52">
        <v>5</v>
      </c>
      <c r="R174" s="51">
        <v>2</v>
      </c>
      <c r="S174" s="22">
        <v>502</v>
      </c>
      <c r="T174" s="50" t="s">
        <v>208</v>
      </c>
      <c r="U174" s="49">
        <v>500</v>
      </c>
      <c r="V174" s="19" t="s">
        <v>1</v>
      </c>
      <c r="W174" s="18"/>
      <c r="X174" s="17"/>
      <c r="Y174" s="48">
        <v>38243800</v>
      </c>
      <c r="Z174" s="47">
        <v>0</v>
      </c>
      <c r="AA174" s="15" t="s">
        <v>207</v>
      </c>
      <c r="AB174" s="143"/>
      <c r="AC174" s="143"/>
      <c r="AD174" s="143"/>
      <c r="AE174" s="3"/>
      <c r="AF174" s="1"/>
    </row>
    <row r="175" spans="1:32" ht="15" customHeight="1" thickBot="1" x14ac:dyDescent="0.35">
      <c r="A175" s="29"/>
      <c r="B175" s="142">
        <v>520</v>
      </c>
      <c r="C175" s="142"/>
      <c r="D175" s="142"/>
      <c r="E175" s="142"/>
      <c r="F175" s="142"/>
      <c r="G175" s="142"/>
      <c r="H175" s="142"/>
      <c r="I175" s="142"/>
      <c r="J175" s="142"/>
      <c r="K175" s="142"/>
      <c r="L175" s="142"/>
      <c r="M175" s="28">
        <v>502</v>
      </c>
      <c r="N175" s="27"/>
      <c r="O175" s="45" t="s">
        <v>197</v>
      </c>
      <c r="P175" s="44">
        <v>810</v>
      </c>
      <c r="Q175" s="43">
        <v>5</v>
      </c>
      <c r="R175" s="42">
        <v>2</v>
      </c>
      <c r="S175" s="22">
        <v>502</v>
      </c>
      <c r="T175" s="41" t="s">
        <v>208</v>
      </c>
      <c r="U175" s="40">
        <v>520</v>
      </c>
      <c r="V175" s="19" t="s">
        <v>1</v>
      </c>
      <c r="W175" s="18"/>
      <c r="X175" s="17"/>
      <c r="Y175" s="39">
        <v>38243800</v>
      </c>
      <c r="Z175" s="38">
        <v>0</v>
      </c>
      <c r="AA175" s="15" t="s">
        <v>207</v>
      </c>
      <c r="AB175" s="143"/>
      <c r="AC175" s="143"/>
      <c r="AD175" s="143"/>
      <c r="AE175" s="3"/>
      <c r="AF175" s="1"/>
    </row>
    <row r="176" spans="1:32" ht="15" customHeight="1" thickBot="1" x14ac:dyDescent="0.35">
      <c r="A176" s="29"/>
      <c r="B176" s="155" t="s">
        <v>206</v>
      </c>
      <c r="C176" s="155"/>
      <c r="D176" s="155"/>
      <c r="E176" s="144"/>
      <c r="F176" s="144"/>
      <c r="G176" s="144"/>
      <c r="H176" s="144"/>
      <c r="I176" s="144"/>
      <c r="J176" s="144"/>
      <c r="K176" s="144"/>
      <c r="L176" s="144"/>
      <c r="M176" s="28">
        <v>503</v>
      </c>
      <c r="N176" s="27"/>
      <c r="O176" s="36" t="s">
        <v>206</v>
      </c>
      <c r="P176" s="35">
        <v>810</v>
      </c>
      <c r="Q176" s="34">
        <v>5</v>
      </c>
      <c r="R176" s="33">
        <v>3</v>
      </c>
      <c r="S176" s="22">
        <v>503</v>
      </c>
      <c r="T176" s="32" t="s">
        <v>3</v>
      </c>
      <c r="U176" s="31" t="s">
        <v>3</v>
      </c>
      <c r="V176" s="19">
        <v>0</v>
      </c>
      <c r="W176" s="18"/>
      <c r="X176" s="17"/>
      <c r="Y176" s="30">
        <v>19187800</v>
      </c>
      <c r="Z176" s="13">
        <v>19752000</v>
      </c>
      <c r="AA176" s="15" t="s">
        <v>2</v>
      </c>
      <c r="AB176" s="145"/>
      <c r="AC176" s="145"/>
      <c r="AD176" s="145"/>
      <c r="AE176" s="3"/>
      <c r="AF176" s="1"/>
    </row>
    <row r="177" spans="1:32" ht="28.2" customHeight="1" thickBot="1" x14ac:dyDescent="0.35">
      <c r="A177" s="29"/>
      <c r="B177" s="67"/>
      <c r="C177" s="66"/>
      <c r="D177" s="65"/>
      <c r="E177" s="147" t="s">
        <v>13</v>
      </c>
      <c r="F177" s="147"/>
      <c r="G177" s="147"/>
      <c r="H177" s="147"/>
      <c r="I177" s="148"/>
      <c r="J177" s="148"/>
      <c r="K177" s="148"/>
      <c r="L177" s="148"/>
      <c r="M177" s="28">
        <v>503</v>
      </c>
      <c r="N177" s="27"/>
      <c r="O177" s="26" t="s">
        <v>12</v>
      </c>
      <c r="P177" s="60">
        <v>810</v>
      </c>
      <c r="Q177" s="59">
        <v>5</v>
      </c>
      <c r="R177" s="58">
        <v>3</v>
      </c>
      <c r="S177" s="22">
        <v>503</v>
      </c>
      <c r="T177" s="21" t="s">
        <v>11</v>
      </c>
      <c r="U177" s="20" t="s">
        <v>3</v>
      </c>
      <c r="V177" s="19" t="s">
        <v>1</v>
      </c>
      <c r="W177" s="18"/>
      <c r="X177" s="17"/>
      <c r="Y177" s="57">
        <v>19187800</v>
      </c>
      <c r="Z177" s="56">
        <v>19752000</v>
      </c>
      <c r="AA177" s="15" t="s">
        <v>2</v>
      </c>
      <c r="AB177" s="145"/>
      <c r="AC177" s="145"/>
      <c r="AD177" s="145"/>
      <c r="AE177" s="3"/>
      <c r="AF177" s="1"/>
    </row>
    <row r="178" spans="1:32" ht="28.2" customHeight="1" thickBot="1" x14ac:dyDescent="0.35">
      <c r="A178" s="29"/>
      <c r="B178" s="67"/>
      <c r="C178" s="66"/>
      <c r="D178" s="66"/>
      <c r="E178" s="72"/>
      <c r="F178" s="71"/>
      <c r="G178" s="152" t="s">
        <v>205</v>
      </c>
      <c r="H178" s="152"/>
      <c r="I178" s="153"/>
      <c r="J178" s="153"/>
      <c r="K178" s="153"/>
      <c r="L178" s="153"/>
      <c r="M178" s="28">
        <v>503</v>
      </c>
      <c r="N178" s="27"/>
      <c r="O178" s="36" t="s">
        <v>204</v>
      </c>
      <c r="P178" s="35">
        <v>810</v>
      </c>
      <c r="Q178" s="34">
        <v>5</v>
      </c>
      <c r="R178" s="33">
        <v>3</v>
      </c>
      <c r="S178" s="22">
        <v>503</v>
      </c>
      <c r="T178" s="32" t="s">
        <v>203</v>
      </c>
      <c r="U178" s="31" t="s">
        <v>3</v>
      </c>
      <c r="V178" s="19" t="s">
        <v>1</v>
      </c>
      <c r="W178" s="18"/>
      <c r="X178" s="17"/>
      <c r="Y178" s="30">
        <v>19187800</v>
      </c>
      <c r="Z178" s="13">
        <v>19752000</v>
      </c>
      <c r="AA178" s="15" t="s">
        <v>195</v>
      </c>
      <c r="AB178" s="145"/>
      <c r="AC178" s="145"/>
      <c r="AD178" s="145"/>
      <c r="AE178" s="3"/>
      <c r="AF178" s="1"/>
    </row>
    <row r="179" spans="1:32" ht="111" customHeight="1" thickBot="1" x14ac:dyDescent="0.35">
      <c r="A179" s="29"/>
      <c r="B179" s="64"/>
      <c r="C179" s="63"/>
      <c r="D179" s="63"/>
      <c r="E179" s="70"/>
      <c r="F179" s="70"/>
      <c r="G179" s="62"/>
      <c r="H179" s="61"/>
      <c r="I179" s="149" t="s">
        <v>202</v>
      </c>
      <c r="J179" s="149"/>
      <c r="K179" s="149"/>
      <c r="L179" s="149"/>
      <c r="M179" s="28">
        <v>503</v>
      </c>
      <c r="N179" s="27"/>
      <c r="O179" s="26" t="s">
        <v>201</v>
      </c>
      <c r="P179" s="60">
        <v>810</v>
      </c>
      <c r="Q179" s="59">
        <v>5</v>
      </c>
      <c r="R179" s="58">
        <v>3</v>
      </c>
      <c r="S179" s="22">
        <v>503</v>
      </c>
      <c r="T179" s="21" t="s">
        <v>200</v>
      </c>
      <c r="U179" s="20" t="s">
        <v>3</v>
      </c>
      <c r="V179" s="19" t="s">
        <v>1</v>
      </c>
      <c r="W179" s="18"/>
      <c r="X179" s="17"/>
      <c r="Y179" s="57">
        <v>5377800</v>
      </c>
      <c r="Z179" s="56">
        <v>5942000</v>
      </c>
      <c r="AA179" s="15" t="s">
        <v>195</v>
      </c>
      <c r="AB179" s="145"/>
      <c r="AC179" s="145"/>
      <c r="AD179" s="145"/>
      <c r="AE179" s="3"/>
      <c r="AF179" s="1"/>
    </row>
    <row r="180" spans="1:32" ht="27" customHeight="1" thickBot="1" x14ac:dyDescent="0.35">
      <c r="A180" s="29"/>
      <c r="B180" s="55">
        <v>200</v>
      </c>
      <c r="C180" s="55"/>
      <c r="D180" s="55"/>
      <c r="E180" s="55"/>
      <c r="F180" s="55"/>
      <c r="G180" s="55"/>
      <c r="H180" s="55"/>
      <c r="I180" s="150"/>
      <c r="J180" s="150"/>
      <c r="K180" s="150"/>
      <c r="L180" s="150"/>
      <c r="M180" s="28">
        <v>503</v>
      </c>
      <c r="N180" s="27"/>
      <c r="O180" s="54" t="s">
        <v>19</v>
      </c>
      <c r="P180" s="53">
        <v>810</v>
      </c>
      <c r="Q180" s="52">
        <v>5</v>
      </c>
      <c r="R180" s="51">
        <v>3</v>
      </c>
      <c r="S180" s="22">
        <v>503</v>
      </c>
      <c r="T180" s="50" t="s">
        <v>200</v>
      </c>
      <c r="U180" s="49">
        <v>200</v>
      </c>
      <c r="V180" s="19" t="s">
        <v>1</v>
      </c>
      <c r="W180" s="18"/>
      <c r="X180" s="17"/>
      <c r="Y180" s="48">
        <v>0</v>
      </c>
      <c r="Z180" s="47">
        <v>5942000</v>
      </c>
      <c r="AA180" s="15" t="s">
        <v>195</v>
      </c>
      <c r="AB180" s="143"/>
      <c r="AC180" s="143"/>
      <c r="AD180" s="143"/>
      <c r="AE180" s="3"/>
      <c r="AF180" s="1"/>
    </row>
    <row r="181" spans="1:32" ht="40.200000000000003" customHeight="1" thickBot="1" x14ac:dyDescent="0.35">
      <c r="A181" s="29"/>
      <c r="B181" s="46">
        <v>240</v>
      </c>
      <c r="C181" s="46"/>
      <c r="D181" s="46"/>
      <c r="E181" s="46"/>
      <c r="F181" s="46"/>
      <c r="G181" s="46"/>
      <c r="H181" s="46"/>
      <c r="I181" s="142"/>
      <c r="J181" s="142"/>
      <c r="K181" s="142"/>
      <c r="L181" s="142"/>
      <c r="M181" s="28">
        <v>503</v>
      </c>
      <c r="N181" s="27"/>
      <c r="O181" s="45" t="s">
        <v>18</v>
      </c>
      <c r="P181" s="44">
        <v>810</v>
      </c>
      <c r="Q181" s="43">
        <v>5</v>
      </c>
      <c r="R181" s="42">
        <v>3</v>
      </c>
      <c r="S181" s="22">
        <v>503</v>
      </c>
      <c r="T181" s="41" t="s">
        <v>200</v>
      </c>
      <c r="U181" s="40">
        <v>240</v>
      </c>
      <c r="V181" s="19" t="s">
        <v>1</v>
      </c>
      <c r="W181" s="18"/>
      <c r="X181" s="17"/>
      <c r="Y181" s="39">
        <v>0</v>
      </c>
      <c r="Z181" s="38">
        <v>5942000</v>
      </c>
      <c r="AA181" s="15" t="s">
        <v>195</v>
      </c>
      <c r="AB181" s="143"/>
      <c r="AC181" s="143"/>
      <c r="AD181" s="143"/>
      <c r="AE181" s="3"/>
      <c r="AF181" s="1"/>
    </row>
    <row r="182" spans="1:32" ht="15" customHeight="1" thickBot="1" x14ac:dyDescent="0.35">
      <c r="A182" s="29"/>
      <c r="B182" s="156">
        <v>500</v>
      </c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28">
        <v>503</v>
      </c>
      <c r="N182" s="27"/>
      <c r="O182" s="80" t="s">
        <v>8</v>
      </c>
      <c r="P182" s="79">
        <v>810</v>
      </c>
      <c r="Q182" s="78">
        <v>5</v>
      </c>
      <c r="R182" s="77">
        <v>3</v>
      </c>
      <c r="S182" s="22">
        <v>503</v>
      </c>
      <c r="T182" s="76" t="s">
        <v>200</v>
      </c>
      <c r="U182" s="75">
        <v>500</v>
      </c>
      <c r="V182" s="19" t="s">
        <v>1</v>
      </c>
      <c r="W182" s="18"/>
      <c r="X182" s="17"/>
      <c r="Y182" s="74">
        <v>5377800</v>
      </c>
      <c r="Z182" s="73">
        <v>0</v>
      </c>
      <c r="AA182" s="15" t="s">
        <v>195</v>
      </c>
      <c r="AB182" s="143"/>
      <c r="AC182" s="143"/>
      <c r="AD182" s="143"/>
      <c r="AE182" s="3"/>
      <c r="AF182" s="1"/>
    </row>
    <row r="183" spans="1:32" ht="15" customHeight="1" thickBot="1" x14ac:dyDescent="0.35">
      <c r="A183" s="29"/>
      <c r="B183" s="46">
        <v>520</v>
      </c>
      <c r="C183" s="46"/>
      <c r="D183" s="46"/>
      <c r="E183" s="46"/>
      <c r="F183" s="46"/>
      <c r="G183" s="46"/>
      <c r="H183" s="46"/>
      <c r="I183" s="142"/>
      <c r="J183" s="142"/>
      <c r="K183" s="142"/>
      <c r="L183" s="142"/>
      <c r="M183" s="28">
        <v>503</v>
      </c>
      <c r="N183" s="27"/>
      <c r="O183" s="45" t="s">
        <v>197</v>
      </c>
      <c r="P183" s="44">
        <v>810</v>
      </c>
      <c r="Q183" s="43">
        <v>5</v>
      </c>
      <c r="R183" s="42">
        <v>3</v>
      </c>
      <c r="S183" s="22">
        <v>503</v>
      </c>
      <c r="T183" s="41" t="s">
        <v>200</v>
      </c>
      <c r="U183" s="40">
        <v>520</v>
      </c>
      <c r="V183" s="19" t="s">
        <v>1</v>
      </c>
      <c r="W183" s="18"/>
      <c r="X183" s="17"/>
      <c r="Y183" s="39">
        <v>5377800</v>
      </c>
      <c r="Z183" s="38">
        <v>0</v>
      </c>
      <c r="AA183" s="15" t="s">
        <v>195</v>
      </c>
      <c r="AB183" s="143"/>
      <c r="AC183" s="143"/>
      <c r="AD183" s="143"/>
      <c r="AE183" s="3"/>
      <c r="AF183" s="1"/>
    </row>
    <row r="184" spans="1:32" ht="111" customHeight="1" thickBot="1" x14ac:dyDescent="0.35">
      <c r="A184" s="29"/>
      <c r="B184" s="69"/>
      <c r="C184" s="68"/>
      <c r="D184" s="68"/>
      <c r="E184" s="62"/>
      <c r="F184" s="62"/>
      <c r="G184" s="62"/>
      <c r="H184" s="61"/>
      <c r="I184" s="154" t="s">
        <v>199</v>
      </c>
      <c r="J184" s="154"/>
      <c r="K184" s="154"/>
      <c r="L184" s="154"/>
      <c r="M184" s="28">
        <v>503</v>
      </c>
      <c r="N184" s="27"/>
      <c r="O184" s="36" t="s">
        <v>198</v>
      </c>
      <c r="P184" s="35">
        <v>810</v>
      </c>
      <c r="Q184" s="34">
        <v>5</v>
      </c>
      <c r="R184" s="33">
        <v>3</v>
      </c>
      <c r="S184" s="22">
        <v>503</v>
      </c>
      <c r="T184" s="32" t="s">
        <v>196</v>
      </c>
      <c r="U184" s="31" t="s">
        <v>3</v>
      </c>
      <c r="V184" s="19" t="s">
        <v>1</v>
      </c>
      <c r="W184" s="18"/>
      <c r="X184" s="17"/>
      <c r="Y184" s="30">
        <v>13810000</v>
      </c>
      <c r="Z184" s="13">
        <v>13810000</v>
      </c>
      <c r="AA184" s="15" t="s">
        <v>195</v>
      </c>
      <c r="AB184" s="145"/>
      <c r="AC184" s="145"/>
      <c r="AD184" s="145"/>
      <c r="AE184" s="3"/>
      <c r="AF184" s="1"/>
    </row>
    <row r="185" spans="1:32" ht="15" customHeight="1" thickBot="1" x14ac:dyDescent="0.35">
      <c r="A185" s="29"/>
      <c r="B185" s="150">
        <v>500</v>
      </c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28">
        <v>503</v>
      </c>
      <c r="N185" s="27"/>
      <c r="O185" s="54" t="s">
        <v>8</v>
      </c>
      <c r="P185" s="53">
        <v>810</v>
      </c>
      <c r="Q185" s="52">
        <v>5</v>
      </c>
      <c r="R185" s="51">
        <v>3</v>
      </c>
      <c r="S185" s="22">
        <v>503</v>
      </c>
      <c r="T185" s="50" t="s">
        <v>196</v>
      </c>
      <c r="U185" s="49">
        <v>500</v>
      </c>
      <c r="V185" s="19" t="s">
        <v>1</v>
      </c>
      <c r="W185" s="18"/>
      <c r="X185" s="17"/>
      <c r="Y185" s="48">
        <v>13810000</v>
      </c>
      <c r="Z185" s="47">
        <v>13810000</v>
      </c>
      <c r="AA185" s="15" t="s">
        <v>195</v>
      </c>
      <c r="AB185" s="143"/>
      <c r="AC185" s="143"/>
      <c r="AD185" s="143"/>
      <c r="AE185" s="3"/>
      <c r="AF185" s="1"/>
    </row>
    <row r="186" spans="1:32" ht="15" customHeight="1" thickBot="1" x14ac:dyDescent="0.35">
      <c r="A186" s="29"/>
      <c r="B186" s="142">
        <v>520</v>
      </c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28">
        <v>503</v>
      </c>
      <c r="N186" s="27"/>
      <c r="O186" s="45" t="s">
        <v>197</v>
      </c>
      <c r="P186" s="44">
        <v>810</v>
      </c>
      <c r="Q186" s="43">
        <v>5</v>
      </c>
      <c r="R186" s="42">
        <v>3</v>
      </c>
      <c r="S186" s="22">
        <v>503</v>
      </c>
      <c r="T186" s="41" t="s">
        <v>196</v>
      </c>
      <c r="U186" s="40">
        <v>520</v>
      </c>
      <c r="V186" s="19" t="s">
        <v>1</v>
      </c>
      <c r="W186" s="18"/>
      <c r="X186" s="17"/>
      <c r="Y186" s="39">
        <v>13810000</v>
      </c>
      <c r="Z186" s="38">
        <v>13810000</v>
      </c>
      <c r="AA186" s="15" t="s">
        <v>195</v>
      </c>
      <c r="AB186" s="143"/>
      <c r="AC186" s="143"/>
      <c r="AD186" s="143"/>
      <c r="AE186" s="3"/>
      <c r="AF186" s="1"/>
    </row>
    <row r="187" spans="1:32" ht="15" customHeight="1" thickBot="1" x14ac:dyDescent="0.35">
      <c r="A187" s="29"/>
      <c r="B187" s="144" t="s">
        <v>194</v>
      </c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28">
        <v>709</v>
      </c>
      <c r="N187" s="27"/>
      <c r="O187" s="36" t="s">
        <v>194</v>
      </c>
      <c r="P187" s="35">
        <v>810</v>
      </c>
      <c r="Q187" s="34">
        <v>7</v>
      </c>
      <c r="R187" s="33">
        <v>0</v>
      </c>
      <c r="S187" s="22">
        <v>709</v>
      </c>
      <c r="T187" s="32" t="s">
        <v>3</v>
      </c>
      <c r="U187" s="31" t="s">
        <v>3</v>
      </c>
      <c r="V187" s="19">
        <v>0</v>
      </c>
      <c r="W187" s="18"/>
      <c r="X187" s="17"/>
      <c r="Y187" s="30">
        <v>561693025.04999995</v>
      </c>
      <c r="Z187" s="13">
        <v>593667167.99000001</v>
      </c>
      <c r="AA187" s="15" t="s">
        <v>2</v>
      </c>
      <c r="AB187" s="145"/>
      <c r="AC187" s="145"/>
      <c r="AD187" s="145"/>
      <c r="AE187" s="3"/>
      <c r="AF187" s="1"/>
    </row>
    <row r="188" spans="1:32" ht="15" customHeight="1" thickBot="1" x14ac:dyDescent="0.35">
      <c r="A188" s="29"/>
      <c r="B188" s="146" t="s">
        <v>193</v>
      </c>
      <c r="C188" s="146"/>
      <c r="D188" s="146"/>
      <c r="E188" s="151"/>
      <c r="F188" s="151"/>
      <c r="G188" s="151"/>
      <c r="H188" s="151"/>
      <c r="I188" s="151"/>
      <c r="J188" s="151"/>
      <c r="K188" s="151"/>
      <c r="L188" s="151"/>
      <c r="M188" s="28">
        <v>701</v>
      </c>
      <c r="N188" s="27"/>
      <c r="O188" s="26" t="s">
        <v>193</v>
      </c>
      <c r="P188" s="60">
        <v>810</v>
      </c>
      <c r="Q188" s="59">
        <v>7</v>
      </c>
      <c r="R188" s="58">
        <v>1</v>
      </c>
      <c r="S188" s="22">
        <v>701</v>
      </c>
      <c r="T188" s="21" t="s">
        <v>3</v>
      </c>
      <c r="U188" s="20" t="s">
        <v>3</v>
      </c>
      <c r="V188" s="19">
        <v>0</v>
      </c>
      <c r="W188" s="18"/>
      <c r="X188" s="17"/>
      <c r="Y188" s="57">
        <v>117792056.61</v>
      </c>
      <c r="Z188" s="56">
        <v>121852846.3</v>
      </c>
      <c r="AA188" s="15" t="s">
        <v>2</v>
      </c>
      <c r="AB188" s="145"/>
      <c r="AC188" s="145"/>
      <c r="AD188" s="145"/>
      <c r="AE188" s="3"/>
      <c r="AF188" s="1"/>
    </row>
    <row r="189" spans="1:32" ht="42" customHeight="1" thickBot="1" x14ac:dyDescent="0.35">
      <c r="A189" s="29"/>
      <c r="B189" s="67"/>
      <c r="C189" s="66"/>
      <c r="D189" s="65"/>
      <c r="E189" s="147" t="s">
        <v>133</v>
      </c>
      <c r="F189" s="147"/>
      <c r="G189" s="147"/>
      <c r="H189" s="147"/>
      <c r="I189" s="148"/>
      <c r="J189" s="148"/>
      <c r="K189" s="148"/>
      <c r="L189" s="148"/>
      <c r="M189" s="28">
        <v>701</v>
      </c>
      <c r="N189" s="27"/>
      <c r="O189" s="26" t="s">
        <v>132</v>
      </c>
      <c r="P189" s="60">
        <v>810</v>
      </c>
      <c r="Q189" s="59">
        <v>7</v>
      </c>
      <c r="R189" s="58">
        <v>1</v>
      </c>
      <c r="S189" s="22">
        <v>701</v>
      </c>
      <c r="T189" s="21" t="s">
        <v>131</v>
      </c>
      <c r="U189" s="20" t="s">
        <v>3</v>
      </c>
      <c r="V189" s="19" t="s">
        <v>1</v>
      </c>
      <c r="W189" s="18"/>
      <c r="X189" s="17"/>
      <c r="Y189" s="57">
        <v>117792056.61</v>
      </c>
      <c r="Z189" s="56">
        <v>121852846.3</v>
      </c>
      <c r="AA189" s="15" t="s">
        <v>2</v>
      </c>
      <c r="AB189" s="145"/>
      <c r="AC189" s="145"/>
      <c r="AD189" s="145"/>
      <c r="AE189" s="3"/>
      <c r="AF189" s="1"/>
    </row>
    <row r="190" spans="1:32" ht="15" customHeight="1" thickBot="1" x14ac:dyDescent="0.35">
      <c r="A190" s="29"/>
      <c r="B190" s="64"/>
      <c r="C190" s="63"/>
      <c r="D190" s="63"/>
      <c r="E190" s="62"/>
      <c r="F190" s="62"/>
      <c r="G190" s="62"/>
      <c r="H190" s="61"/>
      <c r="I190" s="149" t="s">
        <v>192</v>
      </c>
      <c r="J190" s="149"/>
      <c r="K190" s="149"/>
      <c r="L190" s="149"/>
      <c r="M190" s="28">
        <v>701</v>
      </c>
      <c r="N190" s="27"/>
      <c r="O190" s="26" t="s">
        <v>191</v>
      </c>
      <c r="P190" s="60">
        <v>810</v>
      </c>
      <c r="Q190" s="59">
        <v>7</v>
      </c>
      <c r="R190" s="58">
        <v>1</v>
      </c>
      <c r="S190" s="22">
        <v>701</v>
      </c>
      <c r="T190" s="21" t="s">
        <v>190</v>
      </c>
      <c r="U190" s="20" t="s">
        <v>3</v>
      </c>
      <c r="V190" s="19" t="s">
        <v>1</v>
      </c>
      <c r="W190" s="18"/>
      <c r="X190" s="17"/>
      <c r="Y190" s="57">
        <v>33340156.609999999</v>
      </c>
      <c r="Z190" s="56">
        <v>32366671.300000001</v>
      </c>
      <c r="AA190" s="15" t="s">
        <v>120</v>
      </c>
      <c r="AB190" s="145"/>
      <c r="AC190" s="145"/>
      <c r="AD190" s="145"/>
      <c r="AE190" s="3"/>
      <c r="AF190" s="1"/>
    </row>
    <row r="191" spans="1:32" ht="66.599999999999994" customHeight="1" thickBot="1" x14ac:dyDescent="0.35">
      <c r="A191" s="29"/>
      <c r="B191" s="150">
        <v>100</v>
      </c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28">
        <v>701</v>
      </c>
      <c r="N191" s="27"/>
      <c r="O191" s="54" t="s">
        <v>31</v>
      </c>
      <c r="P191" s="53">
        <v>810</v>
      </c>
      <c r="Q191" s="52">
        <v>7</v>
      </c>
      <c r="R191" s="51">
        <v>1</v>
      </c>
      <c r="S191" s="22">
        <v>701</v>
      </c>
      <c r="T191" s="50" t="s">
        <v>190</v>
      </c>
      <c r="U191" s="49">
        <v>100</v>
      </c>
      <c r="V191" s="19" t="s">
        <v>1</v>
      </c>
      <c r="W191" s="18"/>
      <c r="X191" s="17"/>
      <c r="Y191" s="48">
        <v>4949588.58</v>
      </c>
      <c r="Z191" s="47">
        <v>2744735.46</v>
      </c>
      <c r="AA191" s="15" t="s">
        <v>120</v>
      </c>
      <c r="AB191" s="143"/>
      <c r="AC191" s="143"/>
      <c r="AD191" s="143"/>
      <c r="AE191" s="3"/>
      <c r="AF191" s="1"/>
    </row>
    <row r="192" spans="1:32" ht="27" customHeight="1" thickBot="1" x14ac:dyDescent="0.35">
      <c r="A192" s="29"/>
      <c r="B192" s="142">
        <v>110</v>
      </c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28">
        <v>701</v>
      </c>
      <c r="N192" s="27"/>
      <c r="O192" s="45" t="s">
        <v>30</v>
      </c>
      <c r="P192" s="44">
        <v>810</v>
      </c>
      <c r="Q192" s="43">
        <v>7</v>
      </c>
      <c r="R192" s="42">
        <v>1</v>
      </c>
      <c r="S192" s="22">
        <v>701</v>
      </c>
      <c r="T192" s="41" t="s">
        <v>190</v>
      </c>
      <c r="U192" s="40">
        <v>110</v>
      </c>
      <c r="V192" s="19" t="s">
        <v>1</v>
      </c>
      <c r="W192" s="18"/>
      <c r="X192" s="17"/>
      <c r="Y192" s="39">
        <v>4949588.58</v>
      </c>
      <c r="Z192" s="38">
        <v>2744735.46</v>
      </c>
      <c r="AA192" s="15" t="s">
        <v>120</v>
      </c>
      <c r="AB192" s="143"/>
      <c r="AC192" s="143"/>
      <c r="AD192" s="143"/>
      <c r="AE192" s="3"/>
      <c r="AF192" s="1"/>
    </row>
    <row r="193" spans="1:32" ht="27" customHeight="1" thickBot="1" x14ac:dyDescent="0.35">
      <c r="A193" s="29"/>
      <c r="B193" s="156">
        <v>200</v>
      </c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28">
        <v>701</v>
      </c>
      <c r="N193" s="27"/>
      <c r="O193" s="80" t="s">
        <v>19</v>
      </c>
      <c r="P193" s="79">
        <v>810</v>
      </c>
      <c r="Q193" s="78">
        <v>7</v>
      </c>
      <c r="R193" s="77">
        <v>1</v>
      </c>
      <c r="S193" s="22">
        <v>701</v>
      </c>
      <c r="T193" s="76" t="s">
        <v>190</v>
      </c>
      <c r="U193" s="75">
        <v>200</v>
      </c>
      <c r="V193" s="19" t="s">
        <v>1</v>
      </c>
      <c r="W193" s="18"/>
      <c r="X193" s="17"/>
      <c r="Y193" s="74">
        <v>28390568.030000001</v>
      </c>
      <c r="Z193" s="73">
        <v>29621935.84</v>
      </c>
      <c r="AA193" s="15" t="s">
        <v>120</v>
      </c>
      <c r="AB193" s="143"/>
      <c r="AC193" s="143"/>
      <c r="AD193" s="143"/>
      <c r="AE193" s="3"/>
      <c r="AF193" s="1"/>
    </row>
    <row r="194" spans="1:32" ht="40.200000000000003" customHeight="1" thickBot="1" x14ac:dyDescent="0.35">
      <c r="A194" s="29"/>
      <c r="B194" s="142">
        <v>240</v>
      </c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28">
        <v>701</v>
      </c>
      <c r="N194" s="27"/>
      <c r="O194" s="45" t="s">
        <v>18</v>
      </c>
      <c r="P194" s="44">
        <v>810</v>
      </c>
      <c r="Q194" s="43">
        <v>7</v>
      </c>
      <c r="R194" s="42">
        <v>1</v>
      </c>
      <c r="S194" s="22">
        <v>701</v>
      </c>
      <c r="T194" s="41" t="s">
        <v>190</v>
      </c>
      <c r="U194" s="40">
        <v>240</v>
      </c>
      <c r="V194" s="19" t="s">
        <v>1</v>
      </c>
      <c r="W194" s="18"/>
      <c r="X194" s="17"/>
      <c r="Y194" s="39">
        <v>28390568.030000001</v>
      </c>
      <c r="Z194" s="38">
        <v>29621935.84</v>
      </c>
      <c r="AA194" s="15" t="s">
        <v>120</v>
      </c>
      <c r="AB194" s="143"/>
      <c r="AC194" s="143"/>
      <c r="AD194" s="143"/>
      <c r="AE194" s="3"/>
      <c r="AF194" s="1"/>
    </row>
    <row r="195" spans="1:32" ht="55.8" customHeight="1" thickBot="1" x14ac:dyDescent="0.35">
      <c r="A195" s="29"/>
      <c r="B195" s="69"/>
      <c r="C195" s="68"/>
      <c r="D195" s="68"/>
      <c r="E195" s="62"/>
      <c r="F195" s="62"/>
      <c r="G195" s="62"/>
      <c r="H195" s="61"/>
      <c r="I195" s="154" t="s">
        <v>185</v>
      </c>
      <c r="J195" s="154"/>
      <c r="K195" s="154"/>
      <c r="L195" s="154"/>
      <c r="M195" s="28">
        <v>701</v>
      </c>
      <c r="N195" s="27"/>
      <c r="O195" s="36" t="s">
        <v>184</v>
      </c>
      <c r="P195" s="35">
        <v>810</v>
      </c>
      <c r="Q195" s="34">
        <v>7</v>
      </c>
      <c r="R195" s="33">
        <v>1</v>
      </c>
      <c r="S195" s="22">
        <v>701</v>
      </c>
      <c r="T195" s="32" t="s">
        <v>183</v>
      </c>
      <c r="U195" s="31" t="s">
        <v>3</v>
      </c>
      <c r="V195" s="19" t="s">
        <v>1</v>
      </c>
      <c r="W195" s="18"/>
      <c r="X195" s="17"/>
      <c r="Y195" s="30">
        <v>84274400</v>
      </c>
      <c r="Z195" s="13">
        <v>89308675</v>
      </c>
      <c r="AA195" s="15" t="s">
        <v>5</v>
      </c>
      <c r="AB195" s="145"/>
      <c r="AC195" s="145"/>
      <c r="AD195" s="145"/>
      <c r="AE195" s="3"/>
      <c r="AF195" s="1"/>
    </row>
    <row r="196" spans="1:32" ht="66.599999999999994" customHeight="1" thickBot="1" x14ac:dyDescent="0.35">
      <c r="A196" s="29"/>
      <c r="B196" s="150">
        <v>100</v>
      </c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28">
        <v>701</v>
      </c>
      <c r="N196" s="27"/>
      <c r="O196" s="54" t="s">
        <v>31</v>
      </c>
      <c r="P196" s="53">
        <v>810</v>
      </c>
      <c r="Q196" s="52">
        <v>7</v>
      </c>
      <c r="R196" s="51">
        <v>1</v>
      </c>
      <c r="S196" s="22">
        <v>701</v>
      </c>
      <c r="T196" s="50" t="s">
        <v>183</v>
      </c>
      <c r="U196" s="49">
        <v>100</v>
      </c>
      <c r="V196" s="19" t="s">
        <v>1</v>
      </c>
      <c r="W196" s="18"/>
      <c r="X196" s="17"/>
      <c r="Y196" s="48">
        <v>83275000</v>
      </c>
      <c r="Z196" s="47">
        <v>88308675</v>
      </c>
      <c r="AA196" s="15" t="s">
        <v>5</v>
      </c>
      <c r="AB196" s="143"/>
      <c r="AC196" s="143"/>
      <c r="AD196" s="143"/>
      <c r="AE196" s="3"/>
      <c r="AF196" s="1"/>
    </row>
    <row r="197" spans="1:32" ht="27" customHeight="1" thickBot="1" x14ac:dyDescent="0.35">
      <c r="A197" s="29"/>
      <c r="B197" s="142">
        <v>110</v>
      </c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28">
        <v>701</v>
      </c>
      <c r="N197" s="27"/>
      <c r="O197" s="45" t="s">
        <v>30</v>
      </c>
      <c r="P197" s="44">
        <v>810</v>
      </c>
      <c r="Q197" s="43">
        <v>7</v>
      </c>
      <c r="R197" s="42">
        <v>1</v>
      </c>
      <c r="S197" s="22">
        <v>701</v>
      </c>
      <c r="T197" s="41" t="s">
        <v>183</v>
      </c>
      <c r="U197" s="40">
        <v>110</v>
      </c>
      <c r="V197" s="19" t="s">
        <v>1</v>
      </c>
      <c r="W197" s="18"/>
      <c r="X197" s="17"/>
      <c r="Y197" s="39">
        <v>83275000</v>
      </c>
      <c r="Z197" s="38">
        <v>88308675</v>
      </c>
      <c r="AA197" s="15" t="s">
        <v>5</v>
      </c>
      <c r="AB197" s="143"/>
      <c r="AC197" s="143"/>
      <c r="AD197" s="143"/>
      <c r="AE197" s="3"/>
      <c r="AF197" s="1"/>
    </row>
    <row r="198" spans="1:32" ht="27" customHeight="1" thickBot="1" x14ac:dyDescent="0.35">
      <c r="A198" s="29"/>
      <c r="B198" s="156">
        <v>200</v>
      </c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28">
        <v>701</v>
      </c>
      <c r="N198" s="27"/>
      <c r="O198" s="80" t="s">
        <v>19</v>
      </c>
      <c r="P198" s="79">
        <v>810</v>
      </c>
      <c r="Q198" s="78">
        <v>7</v>
      </c>
      <c r="R198" s="77">
        <v>1</v>
      </c>
      <c r="S198" s="22">
        <v>701</v>
      </c>
      <c r="T198" s="76" t="s">
        <v>183</v>
      </c>
      <c r="U198" s="75">
        <v>200</v>
      </c>
      <c r="V198" s="19" t="s">
        <v>1</v>
      </c>
      <c r="W198" s="18"/>
      <c r="X198" s="17"/>
      <c r="Y198" s="74">
        <v>999400</v>
      </c>
      <c r="Z198" s="73">
        <v>1000000</v>
      </c>
      <c r="AA198" s="15" t="s">
        <v>5</v>
      </c>
      <c r="AB198" s="143"/>
      <c r="AC198" s="143"/>
      <c r="AD198" s="143"/>
      <c r="AE198" s="3"/>
      <c r="AF198" s="1"/>
    </row>
    <row r="199" spans="1:32" ht="40.200000000000003" customHeight="1" thickBot="1" x14ac:dyDescent="0.35">
      <c r="A199" s="29"/>
      <c r="B199" s="142">
        <v>240</v>
      </c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28">
        <v>701</v>
      </c>
      <c r="N199" s="27"/>
      <c r="O199" s="45" t="s">
        <v>18</v>
      </c>
      <c r="P199" s="44">
        <v>810</v>
      </c>
      <c r="Q199" s="43">
        <v>7</v>
      </c>
      <c r="R199" s="42">
        <v>1</v>
      </c>
      <c r="S199" s="22">
        <v>701</v>
      </c>
      <c r="T199" s="41" t="s">
        <v>183</v>
      </c>
      <c r="U199" s="40">
        <v>240</v>
      </c>
      <c r="V199" s="19" t="s">
        <v>1</v>
      </c>
      <c r="W199" s="18"/>
      <c r="X199" s="17"/>
      <c r="Y199" s="39">
        <v>999400</v>
      </c>
      <c r="Z199" s="38">
        <v>1000000</v>
      </c>
      <c r="AA199" s="15" t="s">
        <v>5</v>
      </c>
      <c r="AB199" s="143"/>
      <c r="AC199" s="143"/>
      <c r="AD199" s="143"/>
      <c r="AE199" s="3"/>
      <c r="AF199" s="1"/>
    </row>
    <row r="200" spans="1:32" ht="42" customHeight="1" thickBot="1" x14ac:dyDescent="0.35">
      <c r="A200" s="29"/>
      <c r="B200" s="69"/>
      <c r="C200" s="68"/>
      <c r="D200" s="68"/>
      <c r="E200" s="62"/>
      <c r="F200" s="62"/>
      <c r="G200" s="62"/>
      <c r="H200" s="61"/>
      <c r="I200" s="154" t="s">
        <v>176</v>
      </c>
      <c r="J200" s="154"/>
      <c r="K200" s="154"/>
      <c r="L200" s="154"/>
      <c r="M200" s="28">
        <v>701</v>
      </c>
      <c r="N200" s="27"/>
      <c r="O200" s="36" t="s">
        <v>175</v>
      </c>
      <c r="P200" s="35">
        <v>810</v>
      </c>
      <c r="Q200" s="34">
        <v>7</v>
      </c>
      <c r="R200" s="33">
        <v>1</v>
      </c>
      <c r="S200" s="22">
        <v>701</v>
      </c>
      <c r="T200" s="32" t="s">
        <v>174</v>
      </c>
      <c r="U200" s="31" t="s">
        <v>3</v>
      </c>
      <c r="V200" s="19" t="s">
        <v>1</v>
      </c>
      <c r="W200" s="18"/>
      <c r="X200" s="17"/>
      <c r="Y200" s="30">
        <v>177500</v>
      </c>
      <c r="Z200" s="13">
        <v>177500</v>
      </c>
      <c r="AA200" s="15" t="s">
        <v>5</v>
      </c>
      <c r="AB200" s="145"/>
      <c r="AC200" s="145"/>
      <c r="AD200" s="145"/>
      <c r="AE200" s="3"/>
      <c r="AF200" s="1"/>
    </row>
    <row r="201" spans="1:32" ht="27" customHeight="1" thickBot="1" x14ac:dyDescent="0.35">
      <c r="A201" s="29"/>
      <c r="B201" s="150">
        <v>200</v>
      </c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28">
        <v>701</v>
      </c>
      <c r="N201" s="27"/>
      <c r="O201" s="54" t="s">
        <v>19</v>
      </c>
      <c r="P201" s="53">
        <v>810</v>
      </c>
      <c r="Q201" s="52">
        <v>7</v>
      </c>
      <c r="R201" s="51">
        <v>1</v>
      </c>
      <c r="S201" s="22">
        <v>701</v>
      </c>
      <c r="T201" s="50" t="s">
        <v>174</v>
      </c>
      <c r="U201" s="49">
        <v>200</v>
      </c>
      <c r="V201" s="19" t="s">
        <v>1</v>
      </c>
      <c r="W201" s="18"/>
      <c r="X201" s="17"/>
      <c r="Y201" s="48">
        <v>177500</v>
      </c>
      <c r="Z201" s="47">
        <v>177500</v>
      </c>
      <c r="AA201" s="15" t="s">
        <v>5</v>
      </c>
      <c r="AB201" s="143"/>
      <c r="AC201" s="143"/>
      <c r="AD201" s="143"/>
      <c r="AE201" s="3"/>
      <c r="AF201" s="1"/>
    </row>
    <row r="202" spans="1:32" ht="40.200000000000003" customHeight="1" thickBot="1" x14ac:dyDescent="0.35">
      <c r="A202" s="29"/>
      <c r="B202" s="142">
        <v>240</v>
      </c>
      <c r="C202" s="142"/>
      <c r="D202" s="142"/>
      <c r="E202" s="142"/>
      <c r="F202" s="142"/>
      <c r="G202" s="142"/>
      <c r="H202" s="142"/>
      <c r="I202" s="142"/>
      <c r="J202" s="142"/>
      <c r="K202" s="142"/>
      <c r="L202" s="142"/>
      <c r="M202" s="28">
        <v>701</v>
      </c>
      <c r="N202" s="27"/>
      <c r="O202" s="45" t="s">
        <v>18</v>
      </c>
      <c r="P202" s="44">
        <v>810</v>
      </c>
      <c r="Q202" s="43">
        <v>7</v>
      </c>
      <c r="R202" s="42">
        <v>1</v>
      </c>
      <c r="S202" s="22">
        <v>701</v>
      </c>
      <c r="T202" s="41" t="s">
        <v>174</v>
      </c>
      <c r="U202" s="40">
        <v>240</v>
      </c>
      <c r="V202" s="19" t="s">
        <v>1</v>
      </c>
      <c r="W202" s="18"/>
      <c r="X202" s="17"/>
      <c r="Y202" s="39">
        <v>177500</v>
      </c>
      <c r="Z202" s="38">
        <v>177500</v>
      </c>
      <c r="AA202" s="15" t="s">
        <v>5</v>
      </c>
      <c r="AB202" s="143"/>
      <c r="AC202" s="143"/>
      <c r="AD202" s="143"/>
      <c r="AE202" s="3"/>
      <c r="AF202" s="1"/>
    </row>
    <row r="203" spans="1:32" ht="15" customHeight="1" thickBot="1" x14ac:dyDescent="0.35">
      <c r="A203" s="29"/>
      <c r="B203" s="155" t="s">
        <v>189</v>
      </c>
      <c r="C203" s="155"/>
      <c r="D203" s="155"/>
      <c r="E203" s="144"/>
      <c r="F203" s="144"/>
      <c r="G203" s="144"/>
      <c r="H203" s="144"/>
      <c r="I203" s="144"/>
      <c r="J203" s="144"/>
      <c r="K203" s="144"/>
      <c r="L203" s="144"/>
      <c r="M203" s="28">
        <v>702</v>
      </c>
      <c r="N203" s="27"/>
      <c r="O203" s="36" t="s">
        <v>189</v>
      </c>
      <c r="P203" s="35">
        <v>810</v>
      </c>
      <c r="Q203" s="34">
        <v>7</v>
      </c>
      <c r="R203" s="33">
        <v>2</v>
      </c>
      <c r="S203" s="22">
        <v>702</v>
      </c>
      <c r="T203" s="32" t="s">
        <v>3</v>
      </c>
      <c r="U203" s="31" t="s">
        <v>3</v>
      </c>
      <c r="V203" s="19">
        <v>0</v>
      </c>
      <c r="W203" s="18"/>
      <c r="X203" s="17"/>
      <c r="Y203" s="30">
        <v>398587473.44999999</v>
      </c>
      <c r="Z203" s="13">
        <v>425879301.18000001</v>
      </c>
      <c r="AA203" s="15" t="s">
        <v>2</v>
      </c>
      <c r="AB203" s="145"/>
      <c r="AC203" s="145"/>
      <c r="AD203" s="145"/>
      <c r="AE203" s="3"/>
      <c r="AF203" s="1"/>
    </row>
    <row r="204" spans="1:32" ht="42" customHeight="1" thickBot="1" x14ac:dyDescent="0.35">
      <c r="A204" s="29"/>
      <c r="B204" s="67"/>
      <c r="C204" s="66"/>
      <c r="D204" s="65"/>
      <c r="E204" s="152" t="s">
        <v>133</v>
      </c>
      <c r="F204" s="152"/>
      <c r="G204" s="152"/>
      <c r="H204" s="152"/>
      <c r="I204" s="153"/>
      <c r="J204" s="153"/>
      <c r="K204" s="153"/>
      <c r="L204" s="153"/>
      <c r="M204" s="28">
        <v>702</v>
      </c>
      <c r="N204" s="27"/>
      <c r="O204" s="36" t="s">
        <v>132</v>
      </c>
      <c r="P204" s="35">
        <v>810</v>
      </c>
      <c r="Q204" s="34">
        <v>7</v>
      </c>
      <c r="R204" s="33">
        <v>2</v>
      </c>
      <c r="S204" s="22">
        <v>702</v>
      </c>
      <c r="T204" s="32" t="s">
        <v>131</v>
      </c>
      <c r="U204" s="31" t="s">
        <v>3</v>
      </c>
      <c r="V204" s="19" t="s">
        <v>1</v>
      </c>
      <c r="W204" s="18"/>
      <c r="X204" s="17"/>
      <c r="Y204" s="30">
        <v>398587473.44999999</v>
      </c>
      <c r="Z204" s="13">
        <v>425879301.18000001</v>
      </c>
      <c r="AA204" s="15" t="s">
        <v>2</v>
      </c>
      <c r="AB204" s="145"/>
      <c r="AC204" s="145"/>
      <c r="AD204" s="145"/>
      <c r="AE204" s="3"/>
      <c r="AF204" s="1"/>
    </row>
    <row r="205" spans="1:32" ht="15" customHeight="1" thickBot="1" x14ac:dyDescent="0.35">
      <c r="A205" s="29"/>
      <c r="B205" s="64"/>
      <c r="C205" s="63"/>
      <c r="D205" s="63"/>
      <c r="E205" s="153"/>
      <c r="F205" s="153"/>
      <c r="G205" s="153"/>
      <c r="H205" s="159"/>
      <c r="I205" s="149" t="s">
        <v>153</v>
      </c>
      <c r="J205" s="149"/>
      <c r="K205" s="149"/>
      <c r="L205" s="149"/>
      <c r="M205" s="28">
        <v>702</v>
      </c>
      <c r="N205" s="27"/>
      <c r="O205" s="26" t="s">
        <v>152</v>
      </c>
      <c r="P205" s="60">
        <v>810</v>
      </c>
      <c r="Q205" s="59">
        <v>7</v>
      </c>
      <c r="R205" s="58">
        <v>2</v>
      </c>
      <c r="S205" s="22">
        <v>702</v>
      </c>
      <c r="T205" s="21" t="s">
        <v>151</v>
      </c>
      <c r="U205" s="20" t="s">
        <v>3</v>
      </c>
      <c r="V205" s="19" t="s">
        <v>1</v>
      </c>
      <c r="W205" s="18"/>
      <c r="X205" s="17"/>
      <c r="Y205" s="57">
        <v>37376153.450000003</v>
      </c>
      <c r="Z205" s="56">
        <v>33192450.18</v>
      </c>
      <c r="AA205" s="15" t="s">
        <v>120</v>
      </c>
      <c r="AB205" s="145"/>
      <c r="AC205" s="145"/>
      <c r="AD205" s="145"/>
      <c r="AE205" s="3"/>
      <c r="AF205" s="1"/>
    </row>
    <row r="206" spans="1:32" ht="27" customHeight="1" thickBot="1" x14ac:dyDescent="0.35">
      <c r="A206" s="29"/>
      <c r="B206" s="81">
        <v>200</v>
      </c>
      <c r="C206" s="81"/>
      <c r="D206" s="81"/>
      <c r="E206" s="81"/>
      <c r="F206" s="81"/>
      <c r="G206" s="81"/>
      <c r="H206" s="81"/>
      <c r="I206" s="156"/>
      <c r="J206" s="156"/>
      <c r="K206" s="156"/>
      <c r="L206" s="156"/>
      <c r="M206" s="28">
        <v>702</v>
      </c>
      <c r="N206" s="27"/>
      <c r="O206" s="80" t="s">
        <v>19</v>
      </c>
      <c r="P206" s="79">
        <v>810</v>
      </c>
      <c r="Q206" s="78">
        <v>7</v>
      </c>
      <c r="R206" s="77">
        <v>2</v>
      </c>
      <c r="S206" s="22">
        <v>702</v>
      </c>
      <c r="T206" s="76" t="s">
        <v>151</v>
      </c>
      <c r="U206" s="75">
        <v>200</v>
      </c>
      <c r="V206" s="19" t="s">
        <v>1</v>
      </c>
      <c r="W206" s="18"/>
      <c r="X206" s="17"/>
      <c r="Y206" s="74">
        <v>34828153.450000003</v>
      </c>
      <c r="Z206" s="73">
        <v>30644450.18</v>
      </c>
      <c r="AA206" s="15" t="s">
        <v>120</v>
      </c>
      <c r="AB206" s="143"/>
      <c r="AC206" s="143"/>
      <c r="AD206" s="143"/>
      <c r="AE206" s="3"/>
      <c r="AF206" s="1"/>
    </row>
    <row r="207" spans="1:32" ht="40.200000000000003" customHeight="1" thickBot="1" x14ac:dyDescent="0.35">
      <c r="A207" s="29"/>
      <c r="B207" s="142">
        <v>240</v>
      </c>
      <c r="C207" s="142"/>
      <c r="D207" s="142"/>
      <c r="E207" s="142"/>
      <c r="F207" s="142"/>
      <c r="G207" s="142"/>
      <c r="H207" s="142"/>
      <c r="I207" s="142"/>
      <c r="J207" s="142"/>
      <c r="K207" s="142"/>
      <c r="L207" s="142"/>
      <c r="M207" s="28">
        <v>702</v>
      </c>
      <c r="N207" s="27"/>
      <c r="O207" s="45" t="s">
        <v>18</v>
      </c>
      <c r="P207" s="44">
        <v>810</v>
      </c>
      <c r="Q207" s="43">
        <v>7</v>
      </c>
      <c r="R207" s="42">
        <v>2</v>
      </c>
      <c r="S207" s="22">
        <v>702</v>
      </c>
      <c r="T207" s="41" t="s">
        <v>151</v>
      </c>
      <c r="U207" s="40">
        <v>240</v>
      </c>
      <c r="V207" s="19" t="s">
        <v>1</v>
      </c>
      <c r="W207" s="18"/>
      <c r="X207" s="17"/>
      <c r="Y207" s="39">
        <v>34828153.450000003</v>
      </c>
      <c r="Z207" s="38">
        <v>30644450.18</v>
      </c>
      <c r="AA207" s="15" t="s">
        <v>120</v>
      </c>
      <c r="AB207" s="143"/>
      <c r="AC207" s="143"/>
      <c r="AD207" s="143"/>
      <c r="AE207" s="3"/>
      <c r="AF207" s="1"/>
    </row>
    <row r="208" spans="1:32" ht="40.200000000000003" customHeight="1" thickBot="1" x14ac:dyDescent="0.35">
      <c r="A208" s="29"/>
      <c r="B208" s="156">
        <v>600</v>
      </c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28">
        <v>702</v>
      </c>
      <c r="N208" s="27"/>
      <c r="O208" s="80" t="s">
        <v>27</v>
      </c>
      <c r="P208" s="79">
        <v>810</v>
      </c>
      <c r="Q208" s="78">
        <v>7</v>
      </c>
      <c r="R208" s="77">
        <v>2</v>
      </c>
      <c r="S208" s="22">
        <v>702</v>
      </c>
      <c r="T208" s="76" t="s">
        <v>151</v>
      </c>
      <c r="U208" s="75">
        <v>600</v>
      </c>
      <c r="V208" s="19" t="s">
        <v>156</v>
      </c>
      <c r="W208" s="18"/>
      <c r="X208" s="17"/>
      <c r="Y208" s="74">
        <v>2548000</v>
      </c>
      <c r="Z208" s="73">
        <v>2548000</v>
      </c>
      <c r="AA208" s="15" t="s">
        <v>120</v>
      </c>
      <c r="AB208" s="143"/>
      <c r="AC208" s="143"/>
      <c r="AD208" s="143"/>
      <c r="AE208" s="3"/>
      <c r="AF208" s="1"/>
    </row>
    <row r="209" spans="1:32" ht="15" customHeight="1" thickBot="1" x14ac:dyDescent="0.35">
      <c r="A209" s="29"/>
      <c r="B209" s="46">
        <v>610</v>
      </c>
      <c r="C209" s="46"/>
      <c r="D209" s="46"/>
      <c r="E209" s="46"/>
      <c r="F209" s="46"/>
      <c r="G209" s="46"/>
      <c r="H209" s="46"/>
      <c r="I209" s="142"/>
      <c r="J209" s="142"/>
      <c r="K209" s="142"/>
      <c r="L209" s="142"/>
      <c r="M209" s="28">
        <v>702</v>
      </c>
      <c r="N209" s="27"/>
      <c r="O209" s="45" t="s">
        <v>26</v>
      </c>
      <c r="P209" s="44">
        <v>810</v>
      </c>
      <c r="Q209" s="43">
        <v>7</v>
      </c>
      <c r="R209" s="42">
        <v>2</v>
      </c>
      <c r="S209" s="22">
        <v>702</v>
      </c>
      <c r="T209" s="41" t="s">
        <v>151</v>
      </c>
      <c r="U209" s="40">
        <v>610</v>
      </c>
      <c r="V209" s="19" t="s">
        <v>156</v>
      </c>
      <c r="W209" s="18"/>
      <c r="X209" s="17"/>
      <c r="Y209" s="39">
        <v>2548000</v>
      </c>
      <c r="Z209" s="38">
        <v>2548000</v>
      </c>
      <c r="AA209" s="15" t="s">
        <v>120</v>
      </c>
      <c r="AB209" s="143"/>
      <c r="AC209" s="143"/>
      <c r="AD209" s="143"/>
      <c r="AE209" s="3"/>
      <c r="AF209" s="1"/>
    </row>
    <row r="210" spans="1:32" ht="83.4" customHeight="1" thickBot="1" x14ac:dyDescent="0.35">
      <c r="A210" s="29"/>
      <c r="B210" s="69"/>
      <c r="C210" s="68"/>
      <c r="D210" s="68"/>
      <c r="E210" s="62"/>
      <c r="F210" s="62"/>
      <c r="G210" s="62"/>
      <c r="H210" s="61"/>
      <c r="I210" s="154" t="s">
        <v>188</v>
      </c>
      <c r="J210" s="154"/>
      <c r="K210" s="154"/>
      <c r="L210" s="154"/>
      <c r="M210" s="28">
        <v>702</v>
      </c>
      <c r="N210" s="27"/>
      <c r="O210" s="36" t="s">
        <v>187</v>
      </c>
      <c r="P210" s="35">
        <v>810</v>
      </c>
      <c r="Q210" s="34">
        <v>7</v>
      </c>
      <c r="R210" s="33">
        <v>2</v>
      </c>
      <c r="S210" s="22">
        <v>702</v>
      </c>
      <c r="T210" s="32" t="s">
        <v>186</v>
      </c>
      <c r="U210" s="31" t="s">
        <v>3</v>
      </c>
      <c r="V210" s="19" t="s">
        <v>1</v>
      </c>
      <c r="W210" s="18"/>
      <c r="X210" s="17"/>
      <c r="Y210" s="30">
        <v>1104700</v>
      </c>
      <c r="Z210" s="13">
        <v>1186900</v>
      </c>
      <c r="AA210" s="15" t="s">
        <v>120</v>
      </c>
      <c r="AB210" s="145"/>
      <c r="AC210" s="145"/>
      <c r="AD210" s="145"/>
      <c r="AE210" s="3"/>
      <c r="AF210" s="1"/>
    </row>
    <row r="211" spans="1:32" ht="27" customHeight="1" thickBot="1" x14ac:dyDescent="0.35">
      <c r="A211" s="29"/>
      <c r="B211" s="150">
        <v>200</v>
      </c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28">
        <v>702</v>
      </c>
      <c r="N211" s="27"/>
      <c r="O211" s="54" t="s">
        <v>19</v>
      </c>
      <c r="P211" s="53">
        <v>810</v>
      </c>
      <c r="Q211" s="52">
        <v>7</v>
      </c>
      <c r="R211" s="51">
        <v>2</v>
      </c>
      <c r="S211" s="22">
        <v>702</v>
      </c>
      <c r="T211" s="50" t="s">
        <v>186</v>
      </c>
      <c r="U211" s="49">
        <v>200</v>
      </c>
      <c r="V211" s="19" t="s">
        <v>1</v>
      </c>
      <c r="W211" s="18"/>
      <c r="X211" s="17"/>
      <c r="Y211" s="48">
        <v>1104700</v>
      </c>
      <c r="Z211" s="47">
        <v>1186900</v>
      </c>
      <c r="AA211" s="15" t="s">
        <v>120</v>
      </c>
      <c r="AB211" s="143"/>
      <c r="AC211" s="143"/>
      <c r="AD211" s="143"/>
      <c r="AE211" s="3"/>
      <c r="AF211" s="1"/>
    </row>
    <row r="212" spans="1:32" ht="40.200000000000003" customHeight="1" thickBot="1" x14ac:dyDescent="0.35">
      <c r="A212" s="29"/>
      <c r="B212" s="142">
        <v>240</v>
      </c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28">
        <v>702</v>
      </c>
      <c r="N212" s="27"/>
      <c r="O212" s="45" t="s">
        <v>18</v>
      </c>
      <c r="P212" s="44">
        <v>810</v>
      </c>
      <c r="Q212" s="43">
        <v>7</v>
      </c>
      <c r="R212" s="42">
        <v>2</v>
      </c>
      <c r="S212" s="22">
        <v>702</v>
      </c>
      <c r="T212" s="41" t="s">
        <v>186</v>
      </c>
      <c r="U212" s="40">
        <v>240</v>
      </c>
      <c r="V212" s="19" t="s">
        <v>1</v>
      </c>
      <c r="W212" s="18"/>
      <c r="X212" s="17"/>
      <c r="Y212" s="39">
        <v>1104700</v>
      </c>
      <c r="Z212" s="38">
        <v>1186900</v>
      </c>
      <c r="AA212" s="15" t="s">
        <v>120</v>
      </c>
      <c r="AB212" s="143"/>
      <c r="AC212" s="143"/>
      <c r="AD212" s="143"/>
      <c r="AE212" s="3"/>
      <c r="AF212" s="1"/>
    </row>
    <row r="213" spans="1:32" ht="55.8" customHeight="1" thickBot="1" x14ac:dyDescent="0.35">
      <c r="A213" s="29"/>
      <c r="B213" s="163"/>
      <c r="C213" s="164"/>
      <c r="D213" s="164"/>
      <c r="E213" s="153"/>
      <c r="F213" s="153"/>
      <c r="G213" s="153"/>
      <c r="H213" s="159"/>
      <c r="I213" s="154" t="s">
        <v>185</v>
      </c>
      <c r="J213" s="154"/>
      <c r="K213" s="154"/>
      <c r="L213" s="154"/>
      <c r="M213" s="28">
        <v>702</v>
      </c>
      <c r="N213" s="27"/>
      <c r="O213" s="36" t="s">
        <v>184</v>
      </c>
      <c r="P213" s="35">
        <v>810</v>
      </c>
      <c r="Q213" s="34">
        <v>7</v>
      </c>
      <c r="R213" s="33">
        <v>2</v>
      </c>
      <c r="S213" s="22">
        <v>702</v>
      </c>
      <c r="T213" s="32" t="s">
        <v>183</v>
      </c>
      <c r="U213" s="31" t="s">
        <v>3</v>
      </c>
      <c r="V213" s="19" t="s">
        <v>1</v>
      </c>
      <c r="W213" s="18"/>
      <c r="X213" s="17"/>
      <c r="Y213" s="30">
        <v>13872300</v>
      </c>
      <c r="Z213" s="13">
        <v>14693525</v>
      </c>
      <c r="AA213" s="15" t="s">
        <v>5</v>
      </c>
      <c r="AB213" s="145"/>
      <c r="AC213" s="145"/>
      <c r="AD213" s="145"/>
      <c r="AE213" s="3"/>
      <c r="AF213" s="1"/>
    </row>
    <row r="214" spans="1:32" ht="66.599999999999994" customHeight="1" thickBot="1" x14ac:dyDescent="0.35">
      <c r="A214" s="29"/>
      <c r="B214" s="150">
        <v>100</v>
      </c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28">
        <v>702</v>
      </c>
      <c r="N214" s="27"/>
      <c r="O214" s="54" t="s">
        <v>31</v>
      </c>
      <c r="P214" s="53">
        <v>810</v>
      </c>
      <c r="Q214" s="52">
        <v>7</v>
      </c>
      <c r="R214" s="51">
        <v>2</v>
      </c>
      <c r="S214" s="22">
        <v>702</v>
      </c>
      <c r="T214" s="50" t="s">
        <v>183</v>
      </c>
      <c r="U214" s="49">
        <v>100</v>
      </c>
      <c r="V214" s="19" t="s">
        <v>1</v>
      </c>
      <c r="W214" s="18"/>
      <c r="X214" s="17"/>
      <c r="Y214" s="48">
        <v>13686700</v>
      </c>
      <c r="Z214" s="47">
        <v>14507925</v>
      </c>
      <c r="AA214" s="15" t="s">
        <v>5</v>
      </c>
      <c r="AB214" s="143"/>
      <c r="AC214" s="143"/>
      <c r="AD214" s="143"/>
      <c r="AE214" s="3"/>
      <c r="AF214" s="1"/>
    </row>
    <row r="215" spans="1:32" ht="27" customHeight="1" thickBot="1" x14ac:dyDescent="0.35">
      <c r="A215" s="29"/>
      <c r="B215" s="46">
        <v>110</v>
      </c>
      <c r="C215" s="46"/>
      <c r="D215" s="46"/>
      <c r="E215" s="46"/>
      <c r="F215" s="46"/>
      <c r="G215" s="46"/>
      <c r="H215" s="46"/>
      <c r="I215" s="142"/>
      <c r="J215" s="142"/>
      <c r="K215" s="142"/>
      <c r="L215" s="142"/>
      <c r="M215" s="28">
        <v>702</v>
      </c>
      <c r="N215" s="27"/>
      <c r="O215" s="45" t="s">
        <v>30</v>
      </c>
      <c r="P215" s="44">
        <v>810</v>
      </c>
      <c r="Q215" s="43">
        <v>7</v>
      </c>
      <c r="R215" s="42">
        <v>2</v>
      </c>
      <c r="S215" s="22">
        <v>702</v>
      </c>
      <c r="T215" s="41" t="s">
        <v>183</v>
      </c>
      <c r="U215" s="40">
        <v>110</v>
      </c>
      <c r="V215" s="19" t="s">
        <v>1</v>
      </c>
      <c r="W215" s="18"/>
      <c r="X215" s="17"/>
      <c r="Y215" s="39">
        <v>13686700</v>
      </c>
      <c r="Z215" s="38">
        <v>14507925</v>
      </c>
      <c r="AA215" s="15" t="s">
        <v>5</v>
      </c>
      <c r="AB215" s="143"/>
      <c r="AC215" s="143"/>
      <c r="AD215" s="143"/>
      <c r="AE215" s="3"/>
      <c r="AF215" s="1"/>
    </row>
    <row r="216" spans="1:32" ht="27" customHeight="1" thickBot="1" x14ac:dyDescent="0.35">
      <c r="A216" s="29"/>
      <c r="B216" s="156">
        <v>200</v>
      </c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28">
        <v>702</v>
      </c>
      <c r="N216" s="27"/>
      <c r="O216" s="80" t="s">
        <v>19</v>
      </c>
      <c r="P216" s="79">
        <v>810</v>
      </c>
      <c r="Q216" s="78">
        <v>7</v>
      </c>
      <c r="R216" s="77">
        <v>2</v>
      </c>
      <c r="S216" s="22">
        <v>702</v>
      </c>
      <c r="T216" s="76" t="s">
        <v>183</v>
      </c>
      <c r="U216" s="75">
        <v>200</v>
      </c>
      <c r="V216" s="19" t="s">
        <v>1</v>
      </c>
      <c r="W216" s="18"/>
      <c r="X216" s="17"/>
      <c r="Y216" s="74">
        <v>185600</v>
      </c>
      <c r="Z216" s="73">
        <v>185600</v>
      </c>
      <c r="AA216" s="15" t="s">
        <v>5</v>
      </c>
      <c r="AB216" s="143"/>
      <c r="AC216" s="143"/>
      <c r="AD216" s="143"/>
      <c r="AE216" s="3"/>
      <c r="AF216" s="1"/>
    </row>
    <row r="217" spans="1:32" ht="40.200000000000003" customHeight="1" thickBot="1" x14ac:dyDescent="0.35">
      <c r="A217" s="29"/>
      <c r="B217" s="142">
        <v>240</v>
      </c>
      <c r="C217" s="142"/>
      <c r="D217" s="142"/>
      <c r="E217" s="142"/>
      <c r="F217" s="142"/>
      <c r="G217" s="142"/>
      <c r="H217" s="142"/>
      <c r="I217" s="142"/>
      <c r="J217" s="142"/>
      <c r="K217" s="142"/>
      <c r="L217" s="142"/>
      <c r="M217" s="28">
        <v>702</v>
      </c>
      <c r="N217" s="27"/>
      <c r="O217" s="45" t="s">
        <v>18</v>
      </c>
      <c r="P217" s="44">
        <v>810</v>
      </c>
      <c r="Q217" s="43">
        <v>7</v>
      </c>
      <c r="R217" s="42">
        <v>2</v>
      </c>
      <c r="S217" s="22">
        <v>702</v>
      </c>
      <c r="T217" s="41" t="s">
        <v>183</v>
      </c>
      <c r="U217" s="40">
        <v>240</v>
      </c>
      <c r="V217" s="19" t="s">
        <v>1</v>
      </c>
      <c r="W217" s="18"/>
      <c r="X217" s="17"/>
      <c r="Y217" s="39">
        <v>185600</v>
      </c>
      <c r="Z217" s="38">
        <v>185600</v>
      </c>
      <c r="AA217" s="15" t="s">
        <v>5</v>
      </c>
      <c r="AB217" s="143"/>
      <c r="AC217" s="143"/>
      <c r="AD217" s="143"/>
      <c r="AE217" s="3"/>
      <c r="AF217" s="1"/>
    </row>
    <row r="218" spans="1:32" ht="42" customHeight="1" thickBot="1" x14ac:dyDescent="0.35">
      <c r="A218" s="29"/>
      <c r="B218" s="69"/>
      <c r="C218" s="68"/>
      <c r="D218" s="68"/>
      <c r="E218" s="62"/>
      <c r="F218" s="62"/>
      <c r="G218" s="62"/>
      <c r="H218" s="61"/>
      <c r="I218" s="154" t="s">
        <v>182</v>
      </c>
      <c r="J218" s="154"/>
      <c r="K218" s="154"/>
      <c r="L218" s="154"/>
      <c r="M218" s="28">
        <v>702</v>
      </c>
      <c r="N218" s="27"/>
      <c r="O218" s="36" t="s">
        <v>181</v>
      </c>
      <c r="P218" s="35">
        <v>810</v>
      </c>
      <c r="Q218" s="34">
        <v>7</v>
      </c>
      <c r="R218" s="33">
        <v>2</v>
      </c>
      <c r="S218" s="22">
        <v>702</v>
      </c>
      <c r="T218" s="32" t="s">
        <v>180</v>
      </c>
      <c r="U218" s="31" t="s">
        <v>3</v>
      </c>
      <c r="V218" s="19" t="s">
        <v>1</v>
      </c>
      <c r="W218" s="18"/>
      <c r="X218" s="17"/>
      <c r="Y218" s="30">
        <v>247481600</v>
      </c>
      <c r="Z218" s="13">
        <v>264478600</v>
      </c>
      <c r="AA218" s="15" t="s">
        <v>5</v>
      </c>
      <c r="AB218" s="145"/>
      <c r="AC218" s="145"/>
      <c r="AD218" s="145"/>
      <c r="AE218" s="3"/>
      <c r="AF218" s="1"/>
    </row>
    <row r="219" spans="1:32" ht="66.599999999999994" customHeight="1" thickBot="1" x14ac:dyDescent="0.35">
      <c r="A219" s="29"/>
      <c r="B219" s="150">
        <v>100</v>
      </c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28">
        <v>702</v>
      </c>
      <c r="N219" s="27"/>
      <c r="O219" s="54" t="s">
        <v>31</v>
      </c>
      <c r="P219" s="53">
        <v>810</v>
      </c>
      <c r="Q219" s="52">
        <v>7</v>
      </c>
      <c r="R219" s="51">
        <v>2</v>
      </c>
      <c r="S219" s="22">
        <v>702</v>
      </c>
      <c r="T219" s="50" t="s">
        <v>180</v>
      </c>
      <c r="U219" s="49">
        <v>100</v>
      </c>
      <c r="V219" s="19" t="s">
        <v>1</v>
      </c>
      <c r="W219" s="18"/>
      <c r="X219" s="17"/>
      <c r="Y219" s="48">
        <v>209118398</v>
      </c>
      <c r="Z219" s="47">
        <v>219534399</v>
      </c>
      <c r="AA219" s="15" t="s">
        <v>5</v>
      </c>
      <c r="AB219" s="143"/>
      <c r="AC219" s="143"/>
      <c r="AD219" s="143"/>
      <c r="AE219" s="3"/>
      <c r="AF219" s="1"/>
    </row>
    <row r="220" spans="1:32" ht="27" customHeight="1" thickBot="1" x14ac:dyDescent="0.35">
      <c r="A220" s="29"/>
      <c r="B220" s="142">
        <v>110</v>
      </c>
      <c r="C220" s="142"/>
      <c r="D220" s="142"/>
      <c r="E220" s="142"/>
      <c r="F220" s="142"/>
      <c r="G220" s="142"/>
      <c r="H220" s="142"/>
      <c r="I220" s="142"/>
      <c r="J220" s="142"/>
      <c r="K220" s="142"/>
      <c r="L220" s="142"/>
      <c r="M220" s="28">
        <v>702</v>
      </c>
      <c r="N220" s="27"/>
      <c r="O220" s="45" t="s">
        <v>30</v>
      </c>
      <c r="P220" s="44">
        <v>810</v>
      </c>
      <c r="Q220" s="43">
        <v>7</v>
      </c>
      <c r="R220" s="42">
        <v>2</v>
      </c>
      <c r="S220" s="22">
        <v>702</v>
      </c>
      <c r="T220" s="41" t="s">
        <v>180</v>
      </c>
      <c r="U220" s="40">
        <v>110</v>
      </c>
      <c r="V220" s="19" t="s">
        <v>1</v>
      </c>
      <c r="W220" s="18"/>
      <c r="X220" s="17"/>
      <c r="Y220" s="39">
        <v>209118398</v>
      </c>
      <c r="Z220" s="38">
        <v>219534399</v>
      </c>
      <c r="AA220" s="15" t="s">
        <v>5</v>
      </c>
      <c r="AB220" s="143"/>
      <c r="AC220" s="143"/>
      <c r="AD220" s="143"/>
      <c r="AE220" s="3"/>
      <c r="AF220" s="1"/>
    </row>
    <row r="221" spans="1:32" ht="27" customHeight="1" thickBot="1" x14ac:dyDescent="0.35">
      <c r="A221" s="29"/>
      <c r="B221" s="156">
        <v>200</v>
      </c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28">
        <v>702</v>
      </c>
      <c r="N221" s="27"/>
      <c r="O221" s="80" t="s">
        <v>19</v>
      </c>
      <c r="P221" s="79">
        <v>810</v>
      </c>
      <c r="Q221" s="78">
        <v>7</v>
      </c>
      <c r="R221" s="77">
        <v>2</v>
      </c>
      <c r="S221" s="22">
        <v>702</v>
      </c>
      <c r="T221" s="76" t="s">
        <v>180</v>
      </c>
      <c r="U221" s="75">
        <v>200</v>
      </c>
      <c r="V221" s="19" t="s">
        <v>1</v>
      </c>
      <c r="W221" s="18"/>
      <c r="X221" s="17"/>
      <c r="Y221" s="74">
        <v>6094400</v>
      </c>
      <c r="Z221" s="73">
        <v>6094400</v>
      </c>
      <c r="AA221" s="15" t="s">
        <v>5</v>
      </c>
      <c r="AB221" s="143"/>
      <c r="AC221" s="143"/>
      <c r="AD221" s="143"/>
      <c r="AE221" s="3"/>
      <c r="AF221" s="1"/>
    </row>
    <row r="222" spans="1:32" ht="40.200000000000003" customHeight="1" thickBot="1" x14ac:dyDescent="0.35">
      <c r="A222" s="29"/>
      <c r="B222" s="142">
        <v>240</v>
      </c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28">
        <v>702</v>
      </c>
      <c r="N222" s="27"/>
      <c r="O222" s="45" t="s">
        <v>18</v>
      </c>
      <c r="P222" s="44">
        <v>810</v>
      </c>
      <c r="Q222" s="43">
        <v>7</v>
      </c>
      <c r="R222" s="42">
        <v>2</v>
      </c>
      <c r="S222" s="22">
        <v>702</v>
      </c>
      <c r="T222" s="41" t="s">
        <v>180</v>
      </c>
      <c r="U222" s="40">
        <v>240</v>
      </c>
      <c r="V222" s="19" t="s">
        <v>1</v>
      </c>
      <c r="W222" s="18"/>
      <c r="X222" s="17"/>
      <c r="Y222" s="39">
        <v>6094400</v>
      </c>
      <c r="Z222" s="38">
        <v>6094400</v>
      </c>
      <c r="AA222" s="15" t="s">
        <v>5</v>
      </c>
      <c r="AB222" s="143"/>
      <c r="AC222" s="143"/>
      <c r="AD222" s="143"/>
      <c r="AE222" s="3"/>
      <c r="AF222" s="1"/>
    </row>
    <row r="223" spans="1:32" ht="40.200000000000003" customHeight="1" thickBot="1" x14ac:dyDescent="0.35">
      <c r="A223" s="29"/>
      <c r="B223" s="156">
        <v>600</v>
      </c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28">
        <v>702</v>
      </c>
      <c r="N223" s="27"/>
      <c r="O223" s="80" t="s">
        <v>27</v>
      </c>
      <c r="P223" s="79">
        <v>810</v>
      </c>
      <c r="Q223" s="78">
        <v>7</v>
      </c>
      <c r="R223" s="77">
        <v>2</v>
      </c>
      <c r="S223" s="22">
        <v>702</v>
      </c>
      <c r="T223" s="76" t="s">
        <v>180</v>
      </c>
      <c r="U223" s="75">
        <v>600</v>
      </c>
      <c r="V223" s="19" t="s">
        <v>156</v>
      </c>
      <c r="W223" s="18"/>
      <c r="X223" s="17"/>
      <c r="Y223" s="74">
        <v>32268802</v>
      </c>
      <c r="Z223" s="73">
        <v>38849801</v>
      </c>
      <c r="AA223" s="15" t="s">
        <v>5</v>
      </c>
      <c r="AB223" s="143"/>
      <c r="AC223" s="143"/>
      <c r="AD223" s="143"/>
      <c r="AE223" s="3"/>
      <c r="AF223" s="1"/>
    </row>
    <row r="224" spans="1:32" ht="15" customHeight="1" thickBot="1" x14ac:dyDescent="0.35">
      <c r="A224" s="29"/>
      <c r="B224" s="142">
        <v>610</v>
      </c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28">
        <v>702</v>
      </c>
      <c r="N224" s="27"/>
      <c r="O224" s="45" t="s">
        <v>26</v>
      </c>
      <c r="P224" s="44">
        <v>810</v>
      </c>
      <c r="Q224" s="43">
        <v>7</v>
      </c>
      <c r="R224" s="42">
        <v>2</v>
      </c>
      <c r="S224" s="22">
        <v>702</v>
      </c>
      <c r="T224" s="41" t="s">
        <v>180</v>
      </c>
      <c r="U224" s="40">
        <v>610</v>
      </c>
      <c r="V224" s="19" t="s">
        <v>156</v>
      </c>
      <c r="W224" s="18"/>
      <c r="X224" s="17"/>
      <c r="Y224" s="39">
        <v>32268802</v>
      </c>
      <c r="Z224" s="38">
        <v>38849801</v>
      </c>
      <c r="AA224" s="15" t="s">
        <v>5</v>
      </c>
      <c r="AB224" s="143"/>
      <c r="AC224" s="143"/>
      <c r="AD224" s="143"/>
      <c r="AE224" s="3"/>
      <c r="AF224" s="1"/>
    </row>
    <row r="225" spans="1:32" ht="124.8" customHeight="1" thickBot="1" x14ac:dyDescent="0.35">
      <c r="A225" s="29"/>
      <c r="B225" s="69"/>
      <c r="C225" s="68"/>
      <c r="D225" s="68"/>
      <c r="E225" s="62"/>
      <c r="F225" s="62"/>
      <c r="G225" s="62"/>
      <c r="H225" s="61"/>
      <c r="I225" s="154" t="s">
        <v>179</v>
      </c>
      <c r="J225" s="154"/>
      <c r="K225" s="154"/>
      <c r="L225" s="154"/>
      <c r="M225" s="28">
        <v>702</v>
      </c>
      <c r="N225" s="27"/>
      <c r="O225" s="36" t="s">
        <v>178</v>
      </c>
      <c r="P225" s="35">
        <v>810</v>
      </c>
      <c r="Q225" s="34">
        <v>7</v>
      </c>
      <c r="R225" s="33">
        <v>2</v>
      </c>
      <c r="S225" s="22">
        <v>702</v>
      </c>
      <c r="T225" s="32" t="s">
        <v>177</v>
      </c>
      <c r="U225" s="31" t="s">
        <v>3</v>
      </c>
      <c r="V225" s="19" t="s">
        <v>1</v>
      </c>
      <c r="W225" s="18"/>
      <c r="X225" s="17"/>
      <c r="Y225" s="30">
        <v>53403400</v>
      </c>
      <c r="Z225" s="13">
        <v>55506400</v>
      </c>
      <c r="AA225" s="15" t="s">
        <v>5</v>
      </c>
      <c r="AB225" s="145"/>
      <c r="AC225" s="145"/>
      <c r="AD225" s="145"/>
      <c r="AE225" s="3"/>
      <c r="AF225" s="1"/>
    </row>
    <row r="226" spans="1:32" ht="66.599999999999994" customHeight="1" thickBot="1" x14ac:dyDescent="0.35">
      <c r="A226" s="29"/>
      <c r="B226" s="150">
        <v>100</v>
      </c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28">
        <v>702</v>
      </c>
      <c r="N226" s="27"/>
      <c r="O226" s="54" t="s">
        <v>31</v>
      </c>
      <c r="P226" s="53">
        <v>810</v>
      </c>
      <c r="Q226" s="52">
        <v>7</v>
      </c>
      <c r="R226" s="51">
        <v>2</v>
      </c>
      <c r="S226" s="22">
        <v>702</v>
      </c>
      <c r="T226" s="50" t="s">
        <v>177</v>
      </c>
      <c r="U226" s="49">
        <v>100</v>
      </c>
      <c r="V226" s="19" t="s">
        <v>1</v>
      </c>
      <c r="W226" s="18"/>
      <c r="X226" s="17"/>
      <c r="Y226" s="48">
        <v>45444243</v>
      </c>
      <c r="Z226" s="47">
        <v>47206133</v>
      </c>
      <c r="AA226" s="15" t="s">
        <v>5</v>
      </c>
      <c r="AB226" s="143"/>
      <c r="AC226" s="143"/>
      <c r="AD226" s="143"/>
      <c r="AE226" s="3"/>
      <c r="AF226" s="1"/>
    </row>
    <row r="227" spans="1:32" ht="27" customHeight="1" thickBot="1" x14ac:dyDescent="0.35">
      <c r="A227" s="29"/>
      <c r="B227" s="142">
        <v>110</v>
      </c>
      <c r="C227" s="142"/>
      <c r="D227" s="142"/>
      <c r="E227" s="142"/>
      <c r="F227" s="142"/>
      <c r="G227" s="142"/>
      <c r="H227" s="142"/>
      <c r="I227" s="142"/>
      <c r="J227" s="142"/>
      <c r="K227" s="142"/>
      <c r="L227" s="142"/>
      <c r="M227" s="28">
        <v>702</v>
      </c>
      <c r="N227" s="27"/>
      <c r="O227" s="45" t="s">
        <v>30</v>
      </c>
      <c r="P227" s="44">
        <v>810</v>
      </c>
      <c r="Q227" s="43">
        <v>7</v>
      </c>
      <c r="R227" s="42">
        <v>2</v>
      </c>
      <c r="S227" s="22">
        <v>702</v>
      </c>
      <c r="T227" s="41" t="s">
        <v>177</v>
      </c>
      <c r="U227" s="40">
        <v>110</v>
      </c>
      <c r="V227" s="19" t="s">
        <v>1</v>
      </c>
      <c r="W227" s="18"/>
      <c r="X227" s="17"/>
      <c r="Y227" s="39">
        <v>45444243</v>
      </c>
      <c r="Z227" s="38">
        <v>47206133</v>
      </c>
      <c r="AA227" s="15" t="s">
        <v>5</v>
      </c>
      <c r="AB227" s="143"/>
      <c r="AC227" s="143"/>
      <c r="AD227" s="143"/>
      <c r="AE227" s="3"/>
      <c r="AF227" s="1"/>
    </row>
    <row r="228" spans="1:32" ht="27" customHeight="1" thickBot="1" x14ac:dyDescent="0.35">
      <c r="A228" s="29"/>
      <c r="B228" s="156">
        <v>200</v>
      </c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28">
        <v>702</v>
      </c>
      <c r="N228" s="27"/>
      <c r="O228" s="80" t="s">
        <v>19</v>
      </c>
      <c r="P228" s="79">
        <v>810</v>
      </c>
      <c r="Q228" s="78">
        <v>7</v>
      </c>
      <c r="R228" s="77">
        <v>2</v>
      </c>
      <c r="S228" s="22">
        <v>702</v>
      </c>
      <c r="T228" s="76" t="s">
        <v>177</v>
      </c>
      <c r="U228" s="75">
        <v>200</v>
      </c>
      <c r="V228" s="19" t="s">
        <v>1</v>
      </c>
      <c r="W228" s="18"/>
      <c r="X228" s="17"/>
      <c r="Y228" s="74">
        <v>7858073</v>
      </c>
      <c r="Z228" s="73">
        <v>8194850</v>
      </c>
      <c r="AA228" s="15" t="s">
        <v>5</v>
      </c>
      <c r="AB228" s="143"/>
      <c r="AC228" s="143"/>
      <c r="AD228" s="143"/>
      <c r="AE228" s="3"/>
      <c r="AF228" s="1"/>
    </row>
    <row r="229" spans="1:32" ht="40.200000000000003" customHeight="1" thickBot="1" x14ac:dyDescent="0.35">
      <c r="A229" s="29"/>
      <c r="B229" s="142">
        <v>240</v>
      </c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28">
        <v>702</v>
      </c>
      <c r="N229" s="27"/>
      <c r="O229" s="45" t="s">
        <v>18</v>
      </c>
      <c r="P229" s="44">
        <v>810</v>
      </c>
      <c r="Q229" s="43">
        <v>7</v>
      </c>
      <c r="R229" s="42">
        <v>2</v>
      </c>
      <c r="S229" s="22">
        <v>702</v>
      </c>
      <c r="T229" s="41" t="s">
        <v>177</v>
      </c>
      <c r="U229" s="40">
        <v>240</v>
      </c>
      <c r="V229" s="19" t="s">
        <v>1</v>
      </c>
      <c r="W229" s="18"/>
      <c r="X229" s="17"/>
      <c r="Y229" s="39">
        <v>7858073</v>
      </c>
      <c r="Z229" s="38">
        <v>8194850</v>
      </c>
      <c r="AA229" s="15" t="s">
        <v>5</v>
      </c>
      <c r="AB229" s="143"/>
      <c r="AC229" s="143"/>
      <c r="AD229" s="143"/>
      <c r="AE229" s="3"/>
      <c r="AF229" s="1"/>
    </row>
    <row r="230" spans="1:32" ht="15" customHeight="1" thickBot="1" x14ac:dyDescent="0.35">
      <c r="A230" s="29"/>
      <c r="B230" s="156">
        <v>800</v>
      </c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28">
        <v>702</v>
      </c>
      <c r="N230" s="27"/>
      <c r="O230" s="80" t="s">
        <v>37</v>
      </c>
      <c r="P230" s="79">
        <v>810</v>
      </c>
      <c r="Q230" s="78">
        <v>7</v>
      </c>
      <c r="R230" s="77">
        <v>2</v>
      </c>
      <c r="S230" s="22">
        <v>702</v>
      </c>
      <c r="T230" s="76" t="s">
        <v>177</v>
      </c>
      <c r="U230" s="75">
        <v>800</v>
      </c>
      <c r="V230" s="19" t="s">
        <v>1</v>
      </c>
      <c r="W230" s="18"/>
      <c r="X230" s="17"/>
      <c r="Y230" s="74">
        <v>101084</v>
      </c>
      <c r="Z230" s="73">
        <v>105417</v>
      </c>
      <c r="AA230" s="15" t="s">
        <v>5</v>
      </c>
      <c r="AB230" s="143"/>
      <c r="AC230" s="143"/>
      <c r="AD230" s="143"/>
      <c r="AE230" s="3"/>
      <c r="AF230" s="1"/>
    </row>
    <row r="231" spans="1:32" ht="15" customHeight="1" thickBot="1" x14ac:dyDescent="0.35">
      <c r="A231" s="29"/>
      <c r="B231" s="142">
        <v>850</v>
      </c>
      <c r="C231" s="142"/>
      <c r="D231" s="142"/>
      <c r="E231" s="142"/>
      <c r="F231" s="142"/>
      <c r="G231" s="142"/>
      <c r="H231" s="142"/>
      <c r="I231" s="142"/>
      <c r="J231" s="142"/>
      <c r="K231" s="142"/>
      <c r="L231" s="142"/>
      <c r="M231" s="28">
        <v>702</v>
      </c>
      <c r="N231" s="27"/>
      <c r="O231" s="45" t="s">
        <v>36</v>
      </c>
      <c r="P231" s="44">
        <v>810</v>
      </c>
      <c r="Q231" s="43">
        <v>7</v>
      </c>
      <c r="R231" s="42">
        <v>2</v>
      </c>
      <c r="S231" s="22">
        <v>702</v>
      </c>
      <c r="T231" s="41" t="s">
        <v>177</v>
      </c>
      <c r="U231" s="40">
        <v>850</v>
      </c>
      <c r="V231" s="19" t="s">
        <v>1</v>
      </c>
      <c r="W231" s="18"/>
      <c r="X231" s="17"/>
      <c r="Y231" s="39">
        <v>101084</v>
      </c>
      <c r="Z231" s="38">
        <v>105417</v>
      </c>
      <c r="AA231" s="15" t="s">
        <v>5</v>
      </c>
      <c r="AB231" s="143"/>
      <c r="AC231" s="143"/>
      <c r="AD231" s="143"/>
      <c r="AE231" s="3"/>
      <c r="AF231" s="1"/>
    </row>
    <row r="232" spans="1:32" ht="83.4" customHeight="1" thickBot="1" x14ac:dyDescent="0.35">
      <c r="A232" s="29"/>
      <c r="B232" s="69"/>
      <c r="C232" s="68"/>
      <c r="D232" s="68"/>
      <c r="E232" s="62"/>
      <c r="F232" s="62"/>
      <c r="G232" s="62"/>
      <c r="H232" s="61"/>
      <c r="I232" s="154" t="s">
        <v>143</v>
      </c>
      <c r="J232" s="154"/>
      <c r="K232" s="154"/>
      <c r="L232" s="154"/>
      <c r="M232" s="28">
        <v>702</v>
      </c>
      <c r="N232" s="27"/>
      <c r="O232" s="36" t="s">
        <v>142</v>
      </c>
      <c r="P232" s="35">
        <v>810</v>
      </c>
      <c r="Q232" s="34">
        <v>7</v>
      </c>
      <c r="R232" s="33">
        <v>2</v>
      </c>
      <c r="S232" s="22">
        <v>702</v>
      </c>
      <c r="T232" s="32" t="s">
        <v>141</v>
      </c>
      <c r="U232" s="31" t="s">
        <v>3</v>
      </c>
      <c r="V232" s="19" t="s">
        <v>1</v>
      </c>
      <c r="W232" s="18"/>
      <c r="X232" s="17"/>
      <c r="Y232" s="30">
        <v>2478025</v>
      </c>
      <c r="Z232" s="13">
        <v>2478025</v>
      </c>
      <c r="AA232" s="15" t="s">
        <v>5</v>
      </c>
      <c r="AB232" s="145"/>
      <c r="AC232" s="145"/>
      <c r="AD232" s="145"/>
      <c r="AE232" s="3"/>
      <c r="AF232" s="1"/>
    </row>
    <row r="233" spans="1:32" ht="27" customHeight="1" thickBot="1" x14ac:dyDescent="0.35">
      <c r="A233" s="29"/>
      <c r="B233" s="150">
        <v>200</v>
      </c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28">
        <v>702</v>
      </c>
      <c r="N233" s="27"/>
      <c r="O233" s="54" t="s">
        <v>19</v>
      </c>
      <c r="P233" s="53">
        <v>810</v>
      </c>
      <c r="Q233" s="52">
        <v>7</v>
      </c>
      <c r="R233" s="51">
        <v>2</v>
      </c>
      <c r="S233" s="22">
        <v>702</v>
      </c>
      <c r="T233" s="50" t="s">
        <v>141</v>
      </c>
      <c r="U233" s="49">
        <v>200</v>
      </c>
      <c r="V233" s="19" t="s">
        <v>1</v>
      </c>
      <c r="W233" s="18"/>
      <c r="X233" s="17"/>
      <c r="Y233" s="48">
        <v>2478025</v>
      </c>
      <c r="Z233" s="47">
        <v>2478025</v>
      </c>
      <c r="AA233" s="15" t="s">
        <v>5</v>
      </c>
      <c r="AB233" s="143"/>
      <c r="AC233" s="143"/>
      <c r="AD233" s="143"/>
      <c r="AE233" s="3"/>
      <c r="AF233" s="1"/>
    </row>
    <row r="234" spans="1:32" ht="40.200000000000003" customHeight="1" thickBot="1" x14ac:dyDescent="0.35">
      <c r="A234" s="29"/>
      <c r="B234" s="142">
        <v>240</v>
      </c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28">
        <v>702</v>
      </c>
      <c r="N234" s="27"/>
      <c r="O234" s="45" t="s">
        <v>18</v>
      </c>
      <c r="P234" s="44">
        <v>810</v>
      </c>
      <c r="Q234" s="43">
        <v>7</v>
      </c>
      <c r="R234" s="42">
        <v>2</v>
      </c>
      <c r="S234" s="22">
        <v>702</v>
      </c>
      <c r="T234" s="41" t="s">
        <v>141</v>
      </c>
      <c r="U234" s="40">
        <v>240</v>
      </c>
      <c r="V234" s="19" t="s">
        <v>1</v>
      </c>
      <c r="W234" s="18"/>
      <c r="X234" s="17"/>
      <c r="Y234" s="39">
        <v>2478025</v>
      </c>
      <c r="Z234" s="38">
        <v>2478025</v>
      </c>
      <c r="AA234" s="15" t="s">
        <v>5</v>
      </c>
      <c r="AB234" s="143"/>
      <c r="AC234" s="143"/>
      <c r="AD234" s="143"/>
      <c r="AE234" s="3"/>
      <c r="AF234" s="1"/>
    </row>
    <row r="235" spans="1:32" ht="42" customHeight="1" thickBot="1" x14ac:dyDescent="0.35">
      <c r="A235" s="29"/>
      <c r="B235" s="69"/>
      <c r="C235" s="68"/>
      <c r="D235" s="68"/>
      <c r="E235" s="62"/>
      <c r="F235" s="62"/>
      <c r="G235" s="62"/>
      <c r="H235" s="61"/>
      <c r="I235" s="154" t="s">
        <v>176</v>
      </c>
      <c r="J235" s="154"/>
      <c r="K235" s="154"/>
      <c r="L235" s="154"/>
      <c r="M235" s="28">
        <v>702</v>
      </c>
      <c r="N235" s="27"/>
      <c r="O235" s="36" t="s">
        <v>175</v>
      </c>
      <c r="P235" s="35">
        <v>810</v>
      </c>
      <c r="Q235" s="34">
        <v>7</v>
      </c>
      <c r="R235" s="33">
        <v>2</v>
      </c>
      <c r="S235" s="22">
        <v>702</v>
      </c>
      <c r="T235" s="32" t="s">
        <v>174</v>
      </c>
      <c r="U235" s="31" t="s">
        <v>3</v>
      </c>
      <c r="V235" s="19" t="s">
        <v>1</v>
      </c>
      <c r="W235" s="18"/>
      <c r="X235" s="17"/>
      <c r="Y235" s="30">
        <v>26082600</v>
      </c>
      <c r="Z235" s="13">
        <v>26082600</v>
      </c>
      <c r="AA235" s="15" t="s">
        <v>5</v>
      </c>
      <c r="AB235" s="145"/>
      <c r="AC235" s="145"/>
      <c r="AD235" s="145"/>
      <c r="AE235" s="3"/>
      <c r="AF235" s="1"/>
    </row>
    <row r="236" spans="1:32" ht="27" customHeight="1" thickBot="1" x14ac:dyDescent="0.35">
      <c r="A236" s="29"/>
      <c r="B236" s="150">
        <v>200</v>
      </c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28">
        <v>702</v>
      </c>
      <c r="N236" s="27"/>
      <c r="O236" s="54" t="s">
        <v>19</v>
      </c>
      <c r="P236" s="53">
        <v>810</v>
      </c>
      <c r="Q236" s="52">
        <v>7</v>
      </c>
      <c r="R236" s="51">
        <v>2</v>
      </c>
      <c r="S236" s="22">
        <v>702</v>
      </c>
      <c r="T236" s="50" t="s">
        <v>174</v>
      </c>
      <c r="U236" s="49">
        <v>200</v>
      </c>
      <c r="V236" s="19" t="s">
        <v>1</v>
      </c>
      <c r="W236" s="18"/>
      <c r="X236" s="17"/>
      <c r="Y236" s="48">
        <v>23021800</v>
      </c>
      <c r="Z236" s="47">
        <v>23021800</v>
      </c>
      <c r="AA236" s="15" t="s">
        <v>5</v>
      </c>
      <c r="AB236" s="143"/>
      <c r="AC236" s="143"/>
      <c r="AD236" s="143"/>
      <c r="AE236" s="3"/>
      <c r="AF236" s="1"/>
    </row>
    <row r="237" spans="1:32" ht="40.200000000000003" customHeight="1" thickBot="1" x14ac:dyDescent="0.35">
      <c r="A237" s="29"/>
      <c r="B237" s="142">
        <v>240</v>
      </c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28">
        <v>702</v>
      </c>
      <c r="N237" s="27"/>
      <c r="O237" s="45" t="s">
        <v>18</v>
      </c>
      <c r="P237" s="44">
        <v>810</v>
      </c>
      <c r="Q237" s="43">
        <v>7</v>
      </c>
      <c r="R237" s="42">
        <v>2</v>
      </c>
      <c r="S237" s="22">
        <v>702</v>
      </c>
      <c r="T237" s="41" t="s">
        <v>174</v>
      </c>
      <c r="U237" s="40">
        <v>240</v>
      </c>
      <c r="V237" s="19" t="s">
        <v>1</v>
      </c>
      <c r="W237" s="18"/>
      <c r="X237" s="17"/>
      <c r="Y237" s="39">
        <v>23021800</v>
      </c>
      <c r="Z237" s="38">
        <v>23021800</v>
      </c>
      <c r="AA237" s="15" t="s">
        <v>5</v>
      </c>
      <c r="AB237" s="143"/>
      <c r="AC237" s="143"/>
      <c r="AD237" s="143"/>
      <c r="AE237" s="3"/>
      <c r="AF237" s="1"/>
    </row>
    <row r="238" spans="1:32" ht="40.200000000000003" customHeight="1" thickBot="1" x14ac:dyDescent="0.35">
      <c r="A238" s="29"/>
      <c r="B238" s="156">
        <v>600</v>
      </c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28">
        <v>702</v>
      </c>
      <c r="N238" s="27"/>
      <c r="O238" s="80" t="s">
        <v>27</v>
      </c>
      <c r="P238" s="79">
        <v>810</v>
      </c>
      <c r="Q238" s="78">
        <v>7</v>
      </c>
      <c r="R238" s="77">
        <v>2</v>
      </c>
      <c r="S238" s="22">
        <v>702</v>
      </c>
      <c r="T238" s="76" t="s">
        <v>174</v>
      </c>
      <c r="U238" s="75">
        <v>600</v>
      </c>
      <c r="V238" s="19" t="s">
        <v>1</v>
      </c>
      <c r="W238" s="18"/>
      <c r="X238" s="17"/>
      <c r="Y238" s="74">
        <v>3060800</v>
      </c>
      <c r="Z238" s="73">
        <v>3060800</v>
      </c>
      <c r="AA238" s="15" t="s">
        <v>5</v>
      </c>
      <c r="AB238" s="143"/>
      <c r="AC238" s="143"/>
      <c r="AD238" s="143"/>
      <c r="AE238" s="3"/>
      <c r="AF238" s="1"/>
    </row>
    <row r="239" spans="1:32" ht="15" customHeight="1" thickBot="1" x14ac:dyDescent="0.35">
      <c r="A239" s="29"/>
      <c r="B239" s="142">
        <v>610</v>
      </c>
      <c r="C239" s="142"/>
      <c r="D239" s="142"/>
      <c r="E239" s="142"/>
      <c r="F239" s="142"/>
      <c r="G239" s="142"/>
      <c r="H239" s="142"/>
      <c r="I239" s="142"/>
      <c r="J239" s="142"/>
      <c r="K239" s="142"/>
      <c r="L239" s="142"/>
      <c r="M239" s="28">
        <v>702</v>
      </c>
      <c r="N239" s="27"/>
      <c r="O239" s="45" t="s">
        <v>26</v>
      </c>
      <c r="P239" s="44">
        <v>810</v>
      </c>
      <c r="Q239" s="43">
        <v>7</v>
      </c>
      <c r="R239" s="42">
        <v>2</v>
      </c>
      <c r="S239" s="22">
        <v>702</v>
      </c>
      <c r="T239" s="41" t="s">
        <v>174</v>
      </c>
      <c r="U239" s="40">
        <v>610</v>
      </c>
      <c r="V239" s="19" t="s">
        <v>1</v>
      </c>
      <c r="W239" s="18"/>
      <c r="X239" s="17"/>
      <c r="Y239" s="39">
        <v>3060800</v>
      </c>
      <c r="Z239" s="38">
        <v>3060800</v>
      </c>
      <c r="AA239" s="15" t="s">
        <v>5</v>
      </c>
      <c r="AB239" s="143"/>
      <c r="AC239" s="143"/>
      <c r="AD239" s="143"/>
      <c r="AE239" s="3"/>
      <c r="AF239" s="1"/>
    </row>
    <row r="240" spans="1:32" ht="124.8" customHeight="1" thickBot="1" x14ac:dyDescent="0.35">
      <c r="A240" s="29"/>
      <c r="B240" s="69"/>
      <c r="C240" s="68"/>
      <c r="D240" s="68"/>
      <c r="E240" s="62"/>
      <c r="F240" s="62"/>
      <c r="G240" s="62"/>
      <c r="H240" s="61"/>
      <c r="I240" s="154" t="s">
        <v>173</v>
      </c>
      <c r="J240" s="154"/>
      <c r="K240" s="154"/>
      <c r="L240" s="154"/>
      <c r="M240" s="28">
        <v>702</v>
      </c>
      <c r="N240" s="27"/>
      <c r="O240" s="36" t="s">
        <v>172</v>
      </c>
      <c r="P240" s="35">
        <v>810</v>
      </c>
      <c r="Q240" s="34">
        <v>7</v>
      </c>
      <c r="R240" s="33">
        <v>2</v>
      </c>
      <c r="S240" s="22">
        <v>702</v>
      </c>
      <c r="T240" s="32" t="s">
        <v>171</v>
      </c>
      <c r="U240" s="31" t="s">
        <v>3</v>
      </c>
      <c r="V240" s="19" t="s">
        <v>1</v>
      </c>
      <c r="W240" s="18"/>
      <c r="X240" s="17"/>
      <c r="Y240" s="30">
        <v>200000</v>
      </c>
      <c r="Z240" s="13">
        <v>200000</v>
      </c>
      <c r="AA240" s="15" t="s">
        <v>5</v>
      </c>
      <c r="AB240" s="145"/>
      <c r="AC240" s="145"/>
      <c r="AD240" s="145"/>
      <c r="AE240" s="3"/>
      <c r="AF240" s="1"/>
    </row>
    <row r="241" spans="1:32" ht="27" customHeight="1" thickBot="1" x14ac:dyDescent="0.35">
      <c r="A241" s="29"/>
      <c r="B241" s="150">
        <v>200</v>
      </c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28">
        <v>702</v>
      </c>
      <c r="N241" s="27"/>
      <c r="O241" s="54" t="s">
        <v>19</v>
      </c>
      <c r="P241" s="53">
        <v>810</v>
      </c>
      <c r="Q241" s="52">
        <v>7</v>
      </c>
      <c r="R241" s="51">
        <v>2</v>
      </c>
      <c r="S241" s="22">
        <v>702</v>
      </c>
      <c r="T241" s="50" t="s">
        <v>171</v>
      </c>
      <c r="U241" s="49">
        <v>200</v>
      </c>
      <c r="V241" s="19" t="s">
        <v>1</v>
      </c>
      <c r="W241" s="18"/>
      <c r="X241" s="17"/>
      <c r="Y241" s="48">
        <v>200000</v>
      </c>
      <c r="Z241" s="47">
        <v>200000</v>
      </c>
      <c r="AA241" s="15" t="s">
        <v>5</v>
      </c>
      <c r="AB241" s="143"/>
      <c r="AC241" s="143"/>
      <c r="AD241" s="143"/>
      <c r="AE241" s="3"/>
      <c r="AF241" s="1"/>
    </row>
    <row r="242" spans="1:32" ht="40.200000000000003" customHeight="1" thickBot="1" x14ac:dyDescent="0.35">
      <c r="A242" s="29"/>
      <c r="B242" s="142">
        <v>240</v>
      </c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28">
        <v>702</v>
      </c>
      <c r="N242" s="27"/>
      <c r="O242" s="45" t="s">
        <v>18</v>
      </c>
      <c r="P242" s="44">
        <v>810</v>
      </c>
      <c r="Q242" s="43">
        <v>7</v>
      </c>
      <c r="R242" s="42">
        <v>2</v>
      </c>
      <c r="S242" s="22">
        <v>702</v>
      </c>
      <c r="T242" s="41" t="s">
        <v>171</v>
      </c>
      <c r="U242" s="40">
        <v>240</v>
      </c>
      <c r="V242" s="19" t="s">
        <v>1</v>
      </c>
      <c r="W242" s="18"/>
      <c r="X242" s="17"/>
      <c r="Y242" s="39">
        <v>200000</v>
      </c>
      <c r="Z242" s="38">
        <v>200000</v>
      </c>
      <c r="AA242" s="15" t="s">
        <v>5</v>
      </c>
      <c r="AB242" s="143"/>
      <c r="AC242" s="143"/>
      <c r="AD242" s="143"/>
      <c r="AE242" s="3"/>
      <c r="AF242" s="1"/>
    </row>
    <row r="243" spans="1:32" ht="124.8" customHeight="1" thickBot="1" x14ac:dyDescent="0.35">
      <c r="A243" s="29"/>
      <c r="B243" s="69"/>
      <c r="C243" s="68"/>
      <c r="D243" s="68"/>
      <c r="E243" s="62"/>
      <c r="F243" s="62"/>
      <c r="G243" s="62"/>
      <c r="H243" s="61"/>
      <c r="I243" s="154" t="s">
        <v>170</v>
      </c>
      <c r="J243" s="154"/>
      <c r="K243" s="154"/>
      <c r="L243" s="154"/>
      <c r="M243" s="28">
        <v>702</v>
      </c>
      <c r="N243" s="27"/>
      <c r="O243" s="36" t="s">
        <v>169</v>
      </c>
      <c r="P243" s="35">
        <v>810</v>
      </c>
      <c r="Q243" s="34">
        <v>7</v>
      </c>
      <c r="R243" s="33">
        <v>2</v>
      </c>
      <c r="S243" s="22">
        <v>702</v>
      </c>
      <c r="T243" s="32" t="s">
        <v>168</v>
      </c>
      <c r="U243" s="31" t="s">
        <v>3</v>
      </c>
      <c r="V243" s="19" t="s">
        <v>1</v>
      </c>
      <c r="W243" s="18"/>
      <c r="X243" s="17"/>
      <c r="Y243" s="30">
        <v>7966800</v>
      </c>
      <c r="Z243" s="13">
        <v>7966800</v>
      </c>
      <c r="AA243" s="15" t="s">
        <v>167</v>
      </c>
      <c r="AB243" s="145"/>
      <c r="AC243" s="145"/>
      <c r="AD243" s="145"/>
      <c r="AE243" s="3"/>
      <c r="AF243" s="1"/>
    </row>
    <row r="244" spans="1:32" ht="27" customHeight="1" thickBot="1" x14ac:dyDescent="0.35">
      <c r="A244" s="29"/>
      <c r="B244" s="150">
        <v>200</v>
      </c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28">
        <v>702</v>
      </c>
      <c r="N244" s="27"/>
      <c r="O244" s="54" t="s">
        <v>19</v>
      </c>
      <c r="P244" s="53">
        <v>810</v>
      </c>
      <c r="Q244" s="52">
        <v>7</v>
      </c>
      <c r="R244" s="51">
        <v>2</v>
      </c>
      <c r="S244" s="22">
        <v>702</v>
      </c>
      <c r="T244" s="50" t="s">
        <v>168</v>
      </c>
      <c r="U244" s="49">
        <v>200</v>
      </c>
      <c r="V244" s="19" t="s">
        <v>1</v>
      </c>
      <c r="W244" s="18"/>
      <c r="X244" s="17"/>
      <c r="Y244" s="48">
        <v>7966800</v>
      </c>
      <c r="Z244" s="47">
        <v>7966800</v>
      </c>
      <c r="AA244" s="15" t="s">
        <v>167</v>
      </c>
      <c r="AB244" s="143"/>
      <c r="AC244" s="143"/>
      <c r="AD244" s="143"/>
      <c r="AE244" s="3"/>
      <c r="AF244" s="1"/>
    </row>
    <row r="245" spans="1:32" ht="40.200000000000003" customHeight="1" thickBot="1" x14ac:dyDescent="0.35">
      <c r="A245" s="29"/>
      <c r="B245" s="142">
        <v>240</v>
      </c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28">
        <v>702</v>
      </c>
      <c r="N245" s="27"/>
      <c r="O245" s="45" t="s">
        <v>18</v>
      </c>
      <c r="P245" s="44">
        <v>810</v>
      </c>
      <c r="Q245" s="43">
        <v>7</v>
      </c>
      <c r="R245" s="42">
        <v>2</v>
      </c>
      <c r="S245" s="22">
        <v>702</v>
      </c>
      <c r="T245" s="41" t="s">
        <v>168</v>
      </c>
      <c r="U245" s="40">
        <v>240</v>
      </c>
      <c r="V245" s="19" t="s">
        <v>1</v>
      </c>
      <c r="W245" s="18"/>
      <c r="X245" s="17"/>
      <c r="Y245" s="39">
        <v>7966800</v>
      </c>
      <c r="Z245" s="38">
        <v>7966800</v>
      </c>
      <c r="AA245" s="15" t="s">
        <v>167</v>
      </c>
      <c r="AB245" s="143"/>
      <c r="AC245" s="143"/>
      <c r="AD245" s="143"/>
      <c r="AE245" s="3"/>
      <c r="AF245" s="1"/>
    </row>
    <row r="246" spans="1:32" ht="138.6" customHeight="1" thickBot="1" x14ac:dyDescent="0.35">
      <c r="A246" s="29"/>
      <c r="B246" s="163"/>
      <c r="C246" s="164"/>
      <c r="D246" s="164"/>
      <c r="E246" s="153"/>
      <c r="F246" s="153"/>
      <c r="G246" s="153"/>
      <c r="H246" s="159"/>
      <c r="I246" s="154" t="s">
        <v>166</v>
      </c>
      <c r="J246" s="154"/>
      <c r="K246" s="154"/>
      <c r="L246" s="154"/>
      <c r="M246" s="28">
        <v>702</v>
      </c>
      <c r="N246" s="27"/>
      <c r="O246" s="36" t="s">
        <v>165</v>
      </c>
      <c r="P246" s="35">
        <v>810</v>
      </c>
      <c r="Q246" s="34">
        <v>7</v>
      </c>
      <c r="R246" s="33">
        <v>2</v>
      </c>
      <c r="S246" s="22">
        <v>702</v>
      </c>
      <c r="T246" s="32" t="s">
        <v>164</v>
      </c>
      <c r="U246" s="31" t="s">
        <v>3</v>
      </c>
      <c r="V246" s="19" t="s">
        <v>1</v>
      </c>
      <c r="W246" s="18"/>
      <c r="X246" s="17"/>
      <c r="Y246" s="30">
        <v>10527</v>
      </c>
      <c r="Z246" s="13">
        <v>10527</v>
      </c>
      <c r="AA246" s="15" t="s">
        <v>52</v>
      </c>
      <c r="AB246" s="145"/>
      <c r="AC246" s="145"/>
      <c r="AD246" s="145"/>
      <c r="AE246" s="3"/>
      <c r="AF246" s="1"/>
    </row>
    <row r="247" spans="1:32" ht="27" customHeight="1" thickBot="1" x14ac:dyDescent="0.35">
      <c r="A247" s="29"/>
      <c r="B247" s="150">
        <v>200</v>
      </c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28">
        <v>702</v>
      </c>
      <c r="N247" s="27"/>
      <c r="O247" s="54" t="s">
        <v>19</v>
      </c>
      <c r="P247" s="53">
        <v>810</v>
      </c>
      <c r="Q247" s="52">
        <v>7</v>
      </c>
      <c r="R247" s="51">
        <v>2</v>
      </c>
      <c r="S247" s="22">
        <v>702</v>
      </c>
      <c r="T247" s="50" t="s">
        <v>164</v>
      </c>
      <c r="U247" s="49">
        <v>200</v>
      </c>
      <c r="V247" s="19" t="s">
        <v>1</v>
      </c>
      <c r="W247" s="18"/>
      <c r="X247" s="17"/>
      <c r="Y247" s="48">
        <v>10527</v>
      </c>
      <c r="Z247" s="47">
        <v>10527</v>
      </c>
      <c r="AA247" s="15" t="s">
        <v>52</v>
      </c>
      <c r="AB247" s="143"/>
      <c r="AC247" s="143"/>
      <c r="AD247" s="143"/>
      <c r="AE247" s="3"/>
      <c r="AF247" s="1"/>
    </row>
    <row r="248" spans="1:32" ht="40.200000000000003" customHeight="1" thickBot="1" x14ac:dyDescent="0.35">
      <c r="A248" s="29"/>
      <c r="B248" s="46">
        <v>240</v>
      </c>
      <c r="C248" s="46"/>
      <c r="D248" s="46"/>
      <c r="E248" s="46"/>
      <c r="F248" s="46"/>
      <c r="G248" s="46"/>
      <c r="H248" s="46"/>
      <c r="I248" s="142"/>
      <c r="J248" s="142"/>
      <c r="K248" s="142"/>
      <c r="L248" s="142"/>
      <c r="M248" s="28">
        <v>702</v>
      </c>
      <c r="N248" s="27"/>
      <c r="O248" s="45" t="s">
        <v>18</v>
      </c>
      <c r="P248" s="44">
        <v>810</v>
      </c>
      <c r="Q248" s="43">
        <v>7</v>
      </c>
      <c r="R248" s="42">
        <v>2</v>
      </c>
      <c r="S248" s="22">
        <v>702</v>
      </c>
      <c r="T248" s="41" t="s">
        <v>164</v>
      </c>
      <c r="U248" s="40">
        <v>240</v>
      </c>
      <c r="V248" s="19" t="s">
        <v>1</v>
      </c>
      <c r="W248" s="18"/>
      <c r="X248" s="17"/>
      <c r="Y248" s="39">
        <v>10527</v>
      </c>
      <c r="Z248" s="38">
        <v>10527</v>
      </c>
      <c r="AA248" s="15" t="s">
        <v>52</v>
      </c>
      <c r="AB248" s="143"/>
      <c r="AC248" s="143"/>
      <c r="AD248" s="143"/>
      <c r="AE248" s="3"/>
      <c r="AF248" s="1"/>
    </row>
    <row r="249" spans="1:32" ht="15" customHeight="1" thickBot="1" x14ac:dyDescent="0.35">
      <c r="A249" s="29"/>
      <c r="B249" s="67"/>
      <c r="C249" s="66"/>
      <c r="D249" s="66"/>
      <c r="E249" s="72"/>
      <c r="F249" s="71"/>
      <c r="G249" s="152" t="s">
        <v>163</v>
      </c>
      <c r="H249" s="152"/>
      <c r="I249" s="153"/>
      <c r="J249" s="153"/>
      <c r="K249" s="153"/>
      <c r="L249" s="153"/>
      <c r="M249" s="28">
        <v>702</v>
      </c>
      <c r="N249" s="27"/>
      <c r="O249" s="36" t="s">
        <v>162</v>
      </c>
      <c r="P249" s="35">
        <v>810</v>
      </c>
      <c r="Q249" s="34">
        <v>7</v>
      </c>
      <c r="R249" s="33">
        <v>2</v>
      </c>
      <c r="S249" s="22">
        <v>702</v>
      </c>
      <c r="T249" s="32" t="s">
        <v>161</v>
      </c>
      <c r="U249" s="31" t="s">
        <v>3</v>
      </c>
      <c r="V249" s="19" t="s">
        <v>1</v>
      </c>
      <c r="W249" s="18"/>
      <c r="X249" s="17"/>
      <c r="Y249" s="30">
        <v>8611368</v>
      </c>
      <c r="Z249" s="13">
        <v>20083474</v>
      </c>
      <c r="AA249" s="15" t="s">
        <v>157</v>
      </c>
      <c r="AB249" s="145"/>
      <c r="AC249" s="145"/>
      <c r="AD249" s="145"/>
      <c r="AE249" s="3"/>
      <c r="AF249" s="1"/>
    </row>
    <row r="250" spans="1:32" ht="111" customHeight="1" thickBot="1" x14ac:dyDescent="0.35">
      <c r="A250" s="29"/>
      <c r="B250" s="64"/>
      <c r="C250" s="63"/>
      <c r="D250" s="63"/>
      <c r="E250" s="70"/>
      <c r="F250" s="70"/>
      <c r="G250" s="62"/>
      <c r="H250" s="61"/>
      <c r="I250" s="149" t="s">
        <v>160</v>
      </c>
      <c r="J250" s="149"/>
      <c r="K250" s="149"/>
      <c r="L250" s="149"/>
      <c r="M250" s="28">
        <v>702</v>
      </c>
      <c r="N250" s="27"/>
      <c r="O250" s="26" t="s">
        <v>159</v>
      </c>
      <c r="P250" s="60">
        <v>810</v>
      </c>
      <c r="Q250" s="59">
        <v>7</v>
      </c>
      <c r="R250" s="58">
        <v>2</v>
      </c>
      <c r="S250" s="22">
        <v>702</v>
      </c>
      <c r="T250" s="21" t="s">
        <v>158</v>
      </c>
      <c r="U250" s="20" t="s">
        <v>3</v>
      </c>
      <c r="V250" s="19" t="s">
        <v>1</v>
      </c>
      <c r="W250" s="18"/>
      <c r="X250" s="17"/>
      <c r="Y250" s="57">
        <v>8611368</v>
      </c>
      <c r="Z250" s="56">
        <v>20083474</v>
      </c>
      <c r="AA250" s="15" t="s">
        <v>157</v>
      </c>
      <c r="AB250" s="145"/>
      <c r="AC250" s="145"/>
      <c r="AD250" s="145"/>
      <c r="AE250" s="3"/>
      <c r="AF250" s="1"/>
    </row>
    <row r="251" spans="1:32" ht="40.200000000000003" customHeight="1" thickBot="1" x14ac:dyDescent="0.35">
      <c r="A251" s="29"/>
      <c r="B251" s="55">
        <v>600</v>
      </c>
      <c r="C251" s="55"/>
      <c r="D251" s="55"/>
      <c r="E251" s="55"/>
      <c r="F251" s="55"/>
      <c r="G251" s="55"/>
      <c r="H251" s="55"/>
      <c r="I251" s="150"/>
      <c r="J251" s="150"/>
      <c r="K251" s="150"/>
      <c r="L251" s="150"/>
      <c r="M251" s="28">
        <v>702</v>
      </c>
      <c r="N251" s="27"/>
      <c r="O251" s="54" t="s">
        <v>27</v>
      </c>
      <c r="P251" s="53">
        <v>810</v>
      </c>
      <c r="Q251" s="52">
        <v>7</v>
      </c>
      <c r="R251" s="51">
        <v>2</v>
      </c>
      <c r="S251" s="22">
        <v>702</v>
      </c>
      <c r="T251" s="50" t="s">
        <v>158</v>
      </c>
      <c r="U251" s="49">
        <v>600</v>
      </c>
      <c r="V251" s="19" t="s">
        <v>156</v>
      </c>
      <c r="W251" s="18"/>
      <c r="X251" s="17"/>
      <c r="Y251" s="48">
        <v>8611368</v>
      </c>
      <c r="Z251" s="47">
        <v>20083474</v>
      </c>
      <c r="AA251" s="15" t="s">
        <v>157</v>
      </c>
      <c r="AB251" s="143"/>
      <c r="AC251" s="143"/>
      <c r="AD251" s="143"/>
      <c r="AE251" s="3"/>
      <c r="AF251" s="1"/>
    </row>
    <row r="252" spans="1:32" ht="15" customHeight="1" thickBot="1" x14ac:dyDescent="0.35">
      <c r="A252" s="29"/>
      <c r="B252" s="46">
        <v>610</v>
      </c>
      <c r="C252" s="46"/>
      <c r="D252" s="46"/>
      <c r="E252" s="46"/>
      <c r="F252" s="46"/>
      <c r="G252" s="46"/>
      <c r="H252" s="46"/>
      <c r="I252" s="142"/>
      <c r="J252" s="142"/>
      <c r="K252" s="142"/>
      <c r="L252" s="142"/>
      <c r="M252" s="28">
        <v>702</v>
      </c>
      <c r="N252" s="27"/>
      <c r="O252" s="45" t="s">
        <v>26</v>
      </c>
      <c r="P252" s="44">
        <v>810</v>
      </c>
      <c r="Q252" s="43">
        <v>7</v>
      </c>
      <c r="R252" s="42">
        <v>2</v>
      </c>
      <c r="S252" s="22">
        <v>702</v>
      </c>
      <c r="T252" s="41" t="s">
        <v>158</v>
      </c>
      <c r="U252" s="40">
        <v>610</v>
      </c>
      <c r="V252" s="19" t="s">
        <v>156</v>
      </c>
      <c r="W252" s="18"/>
      <c r="X252" s="17"/>
      <c r="Y252" s="39">
        <v>8611368</v>
      </c>
      <c r="Z252" s="38">
        <v>20083474</v>
      </c>
      <c r="AA252" s="15" t="s">
        <v>157</v>
      </c>
      <c r="AB252" s="143"/>
      <c r="AC252" s="143"/>
      <c r="AD252" s="143"/>
      <c r="AE252" s="3"/>
      <c r="AF252" s="1"/>
    </row>
    <row r="253" spans="1:32" ht="15" customHeight="1" thickBot="1" x14ac:dyDescent="0.35">
      <c r="A253" s="29"/>
      <c r="B253" s="155" t="s">
        <v>155</v>
      </c>
      <c r="C253" s="155"/>
      <c r="D253" s="155"/>
      <c r="E253" s="144"/>
      <c r="F253" s="144"/>
      <c r="G253" s="144"/>
      <c r="H253" s="144"/>
      <c r="I253" s="144"/>
      <c r="J253" s="144"/>
      <c r="K253" s="144"/>
      <c r="L253" s="144"/>
      <c r="M253" s="28">
        <v>703</v>
      </c>
      <c r="N253" s="27"/>
      <c r="O253" s="36" t="s">
        <v>155</v>
      </c>
      <c r="P253" s="35">
        <v>810</v>
      </c>
      <c r="Q253" s="34">
        <v>7</v>
      </c>
      <c r="R253" s="33">
        <v>3</v>
      </c>
      <c r="S253" s="22">
        <v>703</v>
      </c>
      <c r="T253" s="32" t="s">
        <v>3</v>
      </c>
      <c r="U253" s="31" t="s">
        <v>3</v>
      </c>
      <c r="V253" s="19">
        <v>0</v>
      </c>
      <c r="W253" s="18"/>
      <c r="X253" s="17"/>
      <c r="Y253" s="30">
        <v>42465296.450000003</v>
      </c>
      <c r="Z253" s="13">
        <v>41663151.640000001</v>
      </c>
      <c r="AA253" s="15" t="s">
        <v>2</v>
      </c>
      <c r="AB253" s="145"/>
      <c r="AC253" s="145"/>
      <c r="AD253" s="145"/>
      <c r="AE253" s="3"/>
      <c r="AF253" s="1"/>
    </row>
    <row r="254" spans="1:32" ht="42" customHeight="1" thickBot="1" x14ac:dyDescent="0.35">
      <c r="A254" s="29"/>
      <c r="B254" s="67"/>
      <c r="C254" s="66"/>
      <c r="D254" s="65"/>
      <c r="E254" s="152" t="s">
        <v>133</v>
      </c>
      <c r="F254" s="152"/>
      <c r="G254" s="152"/>
      <c r="H254" s="152"/>
      <c r="I254" s="153"/>
      <c r="J254" s="153"/>
      <c r="K254" s="153"/>
      <c r="L254" s="153"/>
      <c r="M254" s="28">
        <v>703</v>
      </c>
      <c r="N254" s="27"/>
      <c r="O254" s="36" t="s">
        <v>132</v>
      </c>
      <c r="P254" s="35">
        <v>810</v>
      </c>
      <c r="Q254" s="34">
        <v>7</v>
      </c>
      <c r="R254" s="33">
        <v>3</v>
      </c>
      <c r="S254" s="22">
        <v>703</v>
      </c>
      <c r="T254" s="32" t="s">
        <v>131</v>
      </c>
      <c r="U254" s="31" t="s">
        <v>3</v>
      </c>
      <c r="V254" s="19" t="s">
        <v>1</v>
      </c>
      <c r="W254" s="18"/>
      <c r="X254" s="17"/>
      <c r="Y254" s="30">
        <v>42465296.450000003</v>
      </c>
      <c r="Z254" s="13">
        <v>41663151.640000001</v>
      </c>
      <c r="AA254" s="15" t="s">
        <v>2</v>
      </c>
      <c r="AB254" s="145"/>
      <c r="AC254" s="145"/>
      <c r="AD254" s="145"/>
      <c r="AE254" s="3"/>
      <c r="AF254" s="1"/>
    </row>
    <row r="255" spans="1:32" ht="15" customHeight="1" thickBot="1" x14ac:dyDescent="0.35">
      <c r="A255" s="29"/>
      <c r="B255" s="69"/>
      <c r="C255" s="68"/>
      <c r="D255" s="68"/>
      <c r="E255" s="62"/>
      <c r="F255" s="62"/>
      <c r="G255" s="62"/>
      <c r="H255" s="61"/>
      <c r="I255" s="154" t="s">
        <v>150</v>
      </c>
      <c r="J255" s="154"/>
      <c r="K255" s="154"/>
      <c r="L255" s="154"/>
      <c r="M255" s="28">
        <v>703</v>
      </c>
      <c r="N255" s="27"/>
      <c r="O255" s="36" t="s">
        <v>149</v>
      </c>
      <c r="P255" s="35">
        <v>810</v>
      </c>
      <c r="Q255" s="34">
        <v>7</v>
      </c>
      <c r="R255" s="33">
        <v>3</v>
      </c>
      <c r="S255" s="22">
        <v>703</v>
      </c>
      <c r="T255" s="32" t="s">
        <v>148</v>
      </c>
      <c r="U255" s="31" t="s">
        <v>3</v>
      </c>
      <c r="V255" s="19" t="s">
        <v>1</v>
      </c>
      <c r="W255" s="18"/>
      <c r="X255" s="17"/>
      <c r="Y255" s="30">
        <v>42465296.450000003</v>
      </c>
      <c r="Z255" s="13">
        <v>41663151.640000001</v>
      </c>
      <c r="AA255" s="15" t="s">
        <v>120</v>
      </c>
      <c r="AB255" s="145"/>
      <c r="AC255" s="145"/>
      <c r="AD255" s="145"/>
      <c r="AE255" s="3"/>
      <c r="AF255" s="1"/>
    </row>
    <row r="256" spans="1:32" ht="66.599999999999994" customHeight="1" thickBot="1" x14ac:dyDescent="0.35">
      <c r="A256" s="29"/>
      <c r="B256" s="150">
        <v>100</v>
      </c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28">
        <v>703</v>
      </c>
      <c r="N256" s="27"/>
      <c r="O256" s="54" t="s">
        <v>31</v>
      </c>
      <c r="P256" s="53">
        <v>810</v>
      </c>
      <c r="Q256" s="52">
        <v>7</v>
      </c>
      <c r="R256" s="51">
        <v>3</v>
      </c>
      <c r="S256" s="22">
        <v>703</v>
      </c>
      <c r="T256" s="50" t="s">
        <v>148</v>
      </c>
      <c r="U256" s="49">
        <v>100</v>
      </c>
      <c r="V256" s="19" t="s">
        <v>1</v>
      </c>
      <c r="W256" s="18"/>
      <c r="X256" s="17"/>
      <c r="Y256" s="48">
        <v>5028522.01</v>
      </c>
      <c r="Z256" s="47">
        <v>5243332.6100000003</v>
      </c>
      <c r="AA256" s="15" t="s">
        <v>120</v>
      </c>
      <c r="AB256" s="143"/>
      <c r="AC256" s="143"/>
      <c r="AD256" s="143"/>
      <c r="AE256" s="3"/>
      <c r="AF256" s="1"/>
    </row>
    <row r="257" spans="1:32" ht="27" customHeight="1" thickBot="1" x14ac:dyDescent="0.35">
      <c r="A257" s="29"/>
      <c r="B257" s="142">
        <v>110</v>
      </c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28">
        <v>703</v>
      </c>
      <c r="N257" s="27"/>
      <c r="O257" s="45" t="s">
        <v>30</v>
      </c>
      <c r="P257" s="44">
        <v>810</v>
      </c>
      <c r="Q257" s="43">
        <v>7</v>
      </c>
      <c r="R257" s="42">
        <v>3</v>
      </c>
      <c r="S257" s="22">
        <v>703</v>
      </c>
      <c r="T257" s="41" t="s">
        <v>148</v>
      </c>
      <c r="U257" s="40">
        <v>110</v>
      </c>
      <c r="V257" s="19" t="s">
        <v>1</v>
      </c>
      <c r="W257" s="18"/>
      <c r="X257" s="17"/>
      <c r="Y257" s="39">
        <v>5028522.01</v>
      </c>
      <c r="Z257" s="38">
        <v>5243332.6100000003</v>
      </c>
      <c r="AA257" s="15" t="s">
        <v>120</v>
      </c>
      <c r="AB257" s="143"/>
      <c r="AC257" s="143"/>
      <c r="AD257" s="143"/>
      <c r="AE257" s="3"/>
      <c r="AF257" s="1"/>
    </row>
    <row r="258" spans="1:32" ht="27" customHeight="1" thickBot="1" x14ac:dyDescent="0.35">
      <c r="A258" s="29"/>
      <c r="B258" s="156">
        <v>200</v>
      </c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28">
        <v>703</v>
      </c>
      <c r="N258" s="27"/>
      <c r="O258" s="80" t="s">
        <v>19</v>
      </c>
      <c r="P258" s="79">
        <v>810</v>
      </c>
      <c r="Q258" s="78">
        <v>7</v>
      </c>
      <c r="R258" s="77">
        <v>3</v>
      </c>
      <c r="S258" s="22">
        <v>703</v>
      </c>
      <c r="T258" s="76" t="s">
        <v>148</v>
      </c>
      <c r="U258" s="75">
        <v>200</v>
      </c>
      <c r="V258" s="19" t="s">
        <v>1</v>
      </c>
      <c r="W258" s="18"/>
      <c r="X258" s="17"/>
      <c r="Y258" s="74">
        <v>8222726.0999999996</v>
      </c>
      <c r="Z258" s="73">
        <v>8068446.5899999999</v>
      </c>
      <c r="AA258" s="15" t="s">
        <v>120</v>
      </c>
      <c r="AB258" s="143"/>
      <c r="AC258" s="143"/>
      <c r="AD258" s="143"/>
      <c r="AE258" s="3"/>
      <c r="AF258" s="1"/>
    </row>
    <row r="259" spans="1:32" ht="40.200000000000003" customHeight="1" thickBot="1" x14ac:dyDescent="0.35">
      <c r="A259" s="29"/>
      <c r="B259" s="142">
        <v>240</v>
      </c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28">
        <v>703</v>
      </c>
      <c r="N259" s="27"/>
      <c r="O259" s="45" t="s">
        <v>18</v>
      </c>
      <c r="P259" s="44">
        <v>810</v>
      </c>
      <c r="Q259" s="43">
        <v>7</v>
      </c>
      <c r="R259" s="42">
        <v>3</v>
      </c>
      <c r="S259" s="22">
        <v>703</v>
      </c>
      <c r="T259" s="41" t="s">
        <v>148</v>
      </c>
      <c r="U259" s="40">
        <v>240</v>
      </c>
      <c r="V259" s="19" t="s">
        <v>1</v>
      </c>
      <c r="W259" s="18"/>
      <c r="X259" s="17"/>
      <c r="Y259" s="39">
        <v>8222726.0999999996</v>
      </c>
      <c r="Z259" s="38">
        <v>8068446.5899999999</v>
      </c>
      <c r="AA259" s="15" t="s">
        <v>120</v>
      </c>
      <c r="AB259" s="143"/>
      <c r="AC259" s="143"/>
      <c r="AD259" s="143"/>
      <c r="AE259" s="3"/>
      <c r="AF259" s="1"/>
    </row>
    <row r="260" spans="1:32" ht="40.200000000000003" customHeight="1" thickBot="1" x14ac:dyDescent="0.35">
      <c r="A260" s="29"/>
      <c r="B260" s="156">
        <v>600</v>
      </c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28">
        <v>703</v>
      </c>
      <c r="N260" s="27"/>
      <c r="O260" s="80" t="s">
        <v>27</v>
      </c>
      <c r="P260" s="79">
        <v>810</v>
      </c>
      <c r="Q260" s="78">
        <v>7</v>
      </c>
      <c r="R260" s="77">
        <v>3</v>
      </c>
      <c r="S260" s="22">
        <v>703</v>
      </c>
      <c r="T260" s="76" t="s">
        <v>148</v>
      </c>
      <c r="U260" s="75">
        <v>600</v>
      </c>
      <c r="V260" s="19" t="s">
        <v>1</v>
      </c>
      <c r="W260" s="18"/>
      <c r="X260" s="17"/>
      <c r="Y260" s="74">
        <v>29214048.34</v>
      </c>
      <c r="Z260" s="73">
        <v>28351372.440000001</v>
      </c>
      <c r="AA260" s="15" t="s">
        <v>120</v>
      </c>
      <c r="AB260" s="143"/>
      <c r="AC260" s="143"/>
      <c r="AD260" s="143"/>
      <c r="AE260" s="3"/>
      <c r="AF260" s="1"/>
    </row>
    <row r="261" spans="1:32" ht="15" customHeight="1" thickBot="1" x14ac:dyDescent="0.35">
      <c r="A261" s="29"/>
      <c r="B261" s="150">
        <v>610</v>
      </c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28">
        <v>703</v>
      </c>
      <c r="N261" s="27"/>
      <c r="O261" s="54" t="s">
        <v>26</v>
      </c>
      <c r="P261" s="53">
        <v>810</v>
      </c>
      <c r="Q261" s="52">
        <v>7</v>
      </c>
      <c r="R261" s="51">
        <v>3</v>
      </c>
      <c r="S261" s="22">
        <v>703</v>
      </c>
      <c r="T261" s="50" t="s">
        <v>148</v>
      </c>
      <c r="U261" s="49">
        <v>610</v>
      </c>
      <c r="V261" s="19" t="s">
        <v>1</v>
      </c>
      <c r="W261" s="18"/>
      <c r="X261" s="17"/>
      <c r="Y261" s="48">
        <v>29214048.34</v>
      </c>
      <c r="Z261" s="47">
        <v>28351372.440000001</v>
      </c>
      <c r="AA261" s="15" t="s">
        <v>120</v>
      </c>
      <c r="AB261" s="143"/>
      <c r="AC261" s="143"/>
      <c r="AD261" s="143"/>
      <c r="AE261" s="3"/>
      <c r="AF261" s="1"/>
    </row>
    <row r="262" spans="1:32" ht="15" customHeight="1" thickBot="1" x14ac:dyDescent="0.35">
      <c r="A262" s="29"/>
      <c r="B262" s="155" t="s">
        <v>147</v>
      </c>
      <c r="C262" s="155"/>
      <c r="D262" s="155"/>
      <c r="E262" s="144"/>
      <c r="F262" s="144"/>
      <c r="G262" s="144"/>
      <c r="H262" s="144"/>
      <c r="I262" s="144"/>
      <c r="J262" s="144"/>
      <c r="K262" s="144"/>
      <c r="L262" s="144"/>
      <c r="M262" s="28">
        <v>707</v>
      </c>
      <c r="N262" s="27"/>
      <c r="O262" s="36" t="s">
        <v>147</v>
      </c>
      <c r="P262" s="35">
        <v>810</v>
      </c>
      <c r="Q262" s="34">
        <v>7</v>
      </c>
      <c r="R262" s="33">
        <v>7</v>
      </c>
      <c r="S262" s="22">
        <v>707</v>
      </c>
      <c r="T262" s="32" t="s">
        <v>3</v>
      </c>
      <c r="U262" s="31" t="s">
        <v>3</v>
      </c>
      <c r="V262" s="19">
        <v>0</v>
      </c>
      <c r="W262" s="18"/>
      <c r="X262" s="17"/>
      <c r="Y262" s="30">
        <v>1848198.54</v>
      </c>
      <c r="Z262" s="13">
        <v>1817868.87</v>
      </c>
      <c r="AA262" s="15" t="s">
        <v>2</v>
      </c>
      <c r="AB262" s="145"/>
      <c r="AC262" s="145"/>
      <c r="AD262" s="145"/>
      <c r="AE262" s="3"/>
      <c r="AF262" s="1"/>
    </row>
    <row r="263" spans="1:32" ht="42" customHeight="1" thickBot="1" x14ac:dyDescent="0.35">
      <c r="A263" s="29"/>
      <c r="B263" s="67"/>
      <c r="C263" s="66"/>
      <c r="D263" s="65"/>
      <c r="E263" s="147" t="s">
        <v>133</v>
      </c>
      <c r="F263" s="147"/>
      <c r="G263" s="147"/>
      <c r="H263" s="147"/>
      <c r="I263" s="148"/>
      <c r="J263" s="148"/>
      <c r="K263" s="148"/>
      <c r="L263" s="148"/>
      <c r="M263" s="28">
        <v>707</v>
      </c>
      <c r="N263" s="27"/>
      <c r="O263" s="26" t="s">
        <v>132</v>
      </c>
      <c r="P263" s="60">
        <v>810</v>
      </c>
      <c r="Q263" s="59">
        <v>7</v>
      </c>
      <c r="R263" s="58">
        <v>7</v>
      </c>
      <c r="S263" s="22">
        <v>707</v>
      </c>
      <c r="T263" s="21" t="s">
        <v>131</v>
      </c>
      <c r="U263" s="20" t="s">
        <v>3</v>
      </c>
      <c r="V263" s="19" t="s">
        <v>1</v>
      </c>
      <c r="W263" s="18"/>
      <c r="X263" s="17"/>
      <c r="Y263" s="57">
        <v>1837698.54</v>
      </c>
      <c r="Z263" s="56">
        <v>1807368.87</v>
      </c>
      <c r="AA263" s="15" t="s">
        <v>2</v>
      </c>
      <c r="AB263" s="145"/>
      <c r="AC263" s="145"/>
      <c r="AD263" s="145"/>
      <c r="AE263" s="3"/>
      <c r="AF263" s="1"/>
    </row>
    <row r="264" spans="1:32" ht="15" customHeight="1" thickBot="1" x14ac:dyDescent="0.35">
      <c r="A264" s="29"/>
      <c r="B264" s="157"/>
      <c r="C264" s="158"/>
      <c r="D264" s="158"/>
      <c r="E264" s="153"/>
      <c r="F264" s="153"/>
      <c r="G264" s="153"/>
      <c r="H264" s="159"/>
      <c r="I264" s="149" t="s">
        <v>146</v>
      </c>
      <c r="J264" s="149"/>
      <c r="K264" s="149"/>
      <c r="L264" s="149"/>
      <c r="M264" s="28">
        <v>707</v>
      </c>
      <c r="N264" s="27"/>
      <c r="O264" s="26" t="s">
        <v>145</v>
      </c>
      <c r="P264" s="60">
        <v>810</v>
      </c>
      <c r="Q264" s="59">
        <v>7</v>
      </c>
      <c r="R264" s="58">
        <v>7</v>
      </c>
      <c r="S264" s="22">
        <v>707</v>
      </c>
      <c r="T264" s="21" t="s">
        <v>144</v>
      </c>
      <c r="U264" s="20" t="s">
        <v>3</v>
      </c>
      <c r="V264" s="19" t="s">
        <v>1</v>
      </c>
      <c r="W264" s="18"/>
      <c r="X264" s="17"/>
      <c r="Y264" s="57">
        <v>245029.54</v>
      </c>
      <c r="Z264" s="56">
        <v>214699.87</v>
      </c>
      <c r="AA264" s="15" t="s">
        <v>120</v>
      </c>
      <c r="AB264" s="145"/>
      <c r="AC264" s="145"/>
      <c r="AD264" s="145"/>
      <c r="AE264" s="3"/>
      <c r="AF264" s="1"/>
    </row>
    <row r="265" spans="1:32" ht="66.599999999999994" customHeight="1" thickBot="1" x14ac:dyDescent="0.35">
      <c r="A265" s="29"/>
      <c r="B265" s="55">
        <v>100</v>
      </c>
      <c r="C265" s="55"/>
      <c r="D265" s="55"/>
      <c r="E265" s="55"/>
      <c r="F265" s="55"/>
      <c r="G265" s="55"/>
      <c r="H265" s="55"/>
      <c r="I265" s="150"/>
      <c r="J265" s="150"/>
      <c r="K265" s="150"/>
      <c r="L265" s="150"/>
      <c r="M265" s="28">
        <v>707</v>
      </c>
      <c r="N265" s="27"/>
      <c r="O265" s="54" t="s">
        <v>31</v>
      </c>
      <c r="P265" s="53">
        <v>810</v>
      </c>
      <c r="Q265" s="52">
        <v>7</v>
      </c>
      <c r="R265" s="51">
        <v>7</v>
      </c>
      <c r="S265" s="22">
        <v>707</v>
      </c>
      <c r="T265" s="50" t="s">
        <v>144</v>
      </c>
      <c r="U265" s="49">
        <v>100</v>
      </c>
      <c r="V265" s="19" t="s">
        <v>1</v>
      </c>
      <c r="W265" s="18"/>
      <c r="X265" s="17"/>
      <c r="Y265" s="48">
        <v>75215.539999999994</v>
      </c>
      <c r="Z265" s="47">
        <v>65934.87</v>
      </c>
      <c r="AA265" s="15" t="s">
        <v>120</v>
      </c>
      <c r="AB265" s="143"/>
      <c r="AC265" s="143"/>
      <c r="AD265" s="143"/>
      <c r="AE265" s="3"/>
      <c r="AF265" s="1"/>
    </row>
    <row r="266" spans="1:32" ht="27" customHeight="1" thickBot="1" x14ac:dyDescent="0.35">
      <c r="A266" s="29"/>
      <c r="B266" s="46">
        <v>110</v>
      </c>
      <c r="C266" s="46"/>
      <c r="D266" s="46"/>
      <c r="E266" s="46"/>
      <c r="F266" s="46"/>
      <c r="G266" s="142"/>
      <c r="H266" s="142"/>
      <c r="I266" s="142"/>
      <c r="J266" s="142"/>
      <c r="K266" s="142"/>
      <c r="L266" s="142"/>
      <c r="M266" s="28">
        <v>707</v>
      </c>
      <c r="N266" s="27"/>
      <c r="O266" s="45" t="s">
        <v>30</v>
      </c>
      <c r="P266" s="44">
        <v>810</v>
      </c>
      <c r="Q266" s="43">
        <v>7</v>
      </c>
      <c r="R266" s="42">
        <v>7</v>
      </c>
      <c r="S266" s="22">
        <v>707</v>
      </c>
      <c r="T266" s="41" t="s">
        <v>144</v>
      </c>
      <c r="U266" s="40">
        <v>110</v>
      </c>
      <c r="V266" s="19" t="s">
        <v>1</v>
      </c>
      <c r="W266" s="18"/>
      <c r="X266" s="17"/>
      <c r="Y266" s="39">
        <v>75215.539999999994</v>
      </c>
      <c r="Z266" s="38">
        <v>65934.87</v>
      </c>
      <c r="AA266" s="15" t="s">
        <v>120</v>
      </c>
      <c r="AB266" s="143"/>
      <c r="AC266" s="143"/>
      <c r="AD266" s="143"/>
      <c r="AE266" s="3"/>
      <c r="AF266" s="1"/>
    </row>
    <row r="267" spans="1:32" ht="27" customHeight="1" thickBot="1" x14ac:dyDescent="0.35">
      <c r="A267" s="29"/>
      <c r="B267" s="81">
        <v>200</v>
      </c>
      <c r="C267" s="81"/>
      <c r="D267" s="81"/>
      <c r="E267" s="81"/>
      <c r="F267" s="81"/>
      <c r="G267" s="81"/>
      <c r="H267" s="81"/>
      <c r="I267" s="156"/>
      <c r="J267" s="156"/>
      <c r="K267" s="156"/>
      <c r="L267" s="156"/>
      <c r="M267" s="28">
        <v>707</v>
      </c>
      <c r="N267" s="27"/>
      <c r="O267" s="80" t="s">
        <v>19</v>
      </c>
      <c r="P267" s="79">
        <v>810</v>
      </c>
      <c r="Q267" s="78">
        <v>7</v>
      </c>
      <c r="R267" s="77">
        <v>7</v>
      </c>
      <c r="S267" s="22">
        <v>707</v>
      </c>
      <c r="T267" s="76" t="s">
        <v>144</v>
      </c>
      <c r="U267" s="75">
        <v>200</v>
      </c>
      <c r="V267" s="19" t="s">
        <v>1</v>
      </c>
      <c r="W267" s="18"/>
      <c r="X267" s="17"/>
      <c r="Y267" s="74">
        <v>169814</v>
      </c>
      <c r="Z267" s="73">
        <v>148765</v>
      </c>
      <c r="AA267" s="15" t="s">
        <v>120</v>
      </c>
      <c r="AB267" s="143"/>
      <c r="AC267" s="143"/>
      <c r="AD267" s="143"/>
      <c r="AE267" s="3"/>
      <c r="AF267" s="1"/>
    </row>
    <row r="268" spans="1:32" ht="40.200000000000003" customHeight="1" thickBot="1" x14ac:dyDescent="0.35">
      <c r="A268" s="29"/>
      <c r="B268" s="142">
        <v>240</v>
      </c>
      <c r="C268" s="142"/>
      <c r="D268" s="142"/>
      <c r="E268" s="142"/>
      <c r="F268" s="142"/>
      <c r="G268" s="142"/>
      <c r="H268" s="142"/>
      <c r="I268" s="142"/>
      <c r="J268" s="142"/>
      <c r="K268" s="142"/>
      <c r="L268" s="142"/>
      <c r="M268" s="28">
        <v>707</v>
      </c>
      <c r="N268" s="27"/>
      <c r="O268" s="45" t="s">
        <v>18</v>
      </c>
      <c r="P268" s="44">
        <v>810</v>
      </c>
      <c r="Q268" s="43">
        <v>7</v>
      </c>
      <c r="R268" s="42">
        <v>7</v>
      </c>
      <c r="S268" s="22">
        <v>707</v>
      </c>
      <c r="T268" s="41" t="s">
        <v>144</v>
      </c>
      <c r="U268" s="40">
        <v>240</v>
      </c>
      <c r="V268" s="19" t="s">
        <v>1</v>
      </c>
      <c r="W268" s="18"/>
      <c r="X268" s="17"/>
      <c r="Y268" s="39">
        <v>169814</v>
      </c>
      <c r="Z268" s="38">
        <v>148765</v>
      </c>
      <c r="AA268" s="15" t="s">
        <v>120</v>
      </c>
      <c r="AB268" s="143"/>
      <c r="AC268" s="143"/>
      <c r="AD268" s="143"/>
      <c r="AE268" s="3"/>
      <c r="AF268" s="1"/>
    </row>
    <row r="269" spans="1:32" ht="83.4" customHeight="1" thickBot="1" x14ac:dyDescent="0.35">
      <c r="A269" s="29"/>
      <c r="B269" s="69"/>
      <c r="C269" s="68"/>
      <c r="D269" s="68"/>
      <c r="E269" s="62"/>
      <c r="F269" s="62"/>
      <c r="G269" s="62"/>
      <c r="H269" s="61"/>
      <c r="I269" s="154" t="s">
        <v>143</v>
      </c>
      <c r="J269" s="154"/>
      <c r="K269" s="154"/>
      <c r="L269" s="154"/>
      <c r="M269" s="28">
        <v>707</v>
      </c>
      <c r="N269" s="27"/>
      <c r="O269" s="36" t="s">
        <v>142</v>
      </c>
      <c r="P269" s="35">
        <v>810</v>
      </c>
      <c r="Q269" s="34">
        <v>7</v>
      </c>
      <c r="R269" s="33">
        <v>7</v>
      </c>
      <c r="S269" s="22">
        <v>707</v>
      </c>
      <c r="T269" s="32" t="s">
        <v>141</v>
      </c>
      <c r="U269" s="31" t="s">
        <v>3</v>
      </c>
      <c r="V269" s="19" t="s">
        <v>1</v>
      </c>
      <c r="W269" s="18"/>
      <c r="X269" s="17"/>
      <c r="Y269" s="30">
        <v>263075</v>
      </c>
      <c r="Z269" s="13">
        <v>263075</v>
      </c>
      <c r="AA269" s="15" t="s">
        <v>5</v>
      </c>
      <c r="AB269" s="145"/>
      <c r="AC269" s="145"/>
      <c r="AD269" s="145"/>
      <c r="AE269" s="3"/>
      <c r="AF269" s="1"/>
    </row>
    <row r="270" spans="1:32" ht="27" customHeight="1" thickBot="1" x14ac:dyDescent="0.35">
      <c r="A270" s="29"/>
      <c r="B270" s="150">
        <v>200</v>
      </c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28">
        <v>707</v>
      </c>
      <c r="N270" s="27"/>
      <c r="O270" s="54" t="s">
        <v>19</v>
      </c>
      <c r="P270" s="53">
        <v>810</v>
      </c>
      <c r="Q270" s="52">
        <v>7</v>
      </c>
      <c r="R270" s="51">
        <v>7</v>
      </c>
      <c r="S270" s="22">
        <v>707</v>
      </c>
      <c r="T270" s="50" t="s">
        <v>141</v>
      </c>
      <c r="U270" s="49">
        <v>200</v>
      </c>
      <c r="V270" s="19" t="s">
        <v>1</v>
      </c>
      <c r="W270" s="18"/>
      <c r="X270" s="17"/>
      <c r="Y270" s="48">
        <v>263075</v>
      </c>
      <c r="Z270" s="47">
        <v>263075</v>
      </c>
      <c r="AA270" s="15" t="s">
        <v>5</v>
      </c>
      <c r="AB270" s="143"/>
      <c r="AC270" s="143"/>
      <c r="AD270" s="143"/>
      <c r="AE270" s="3"/>
      <c r="AF270" s="1"/>
    </row>
    <row r="271" spans="1:32" ht="40.200000000000003" customHeight="1" thickBot="1" x14ac:dyDescent="0.35">
      <c r="A271" s="29"/>
      <c r="B271" s="142">
        <v>240</v>
      </c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28">
        <v>707</v>
      </c>
      <c r="N271" s="27"/>
      <c r="O271" s="45" t="s">
        <v>18</v>
      </c>
      <c r="P271" s="44">
        <v>810</v>
      </c>
      <c r="Q271" s="43">
        <v>7</v>
      </c>
      <c r="R271" s="42">
        <v>7</v>
      </c>
      <c r="S271" s="22">
        <v>707</v>
      </c>
      <c r="T271" s="41" t="s">
        <v>141</v>
      </c>
      <c r="U271" s="40">
        <v>240</v>
      </c>
      <c r="V271" s="19" t="s">
        <v>1</v>
      </c>
      <c r="W271" s="18"/>
      <c r="X271" s="17"/>
      <c r="Y271" s="39">
        <v>263075</v>
      </c>
      <c r="Z271" s="38">
        <v>263075</v>
      </c>
      <c r="AA271" s="15" t="s">
        <v>5</v>
      </c>
      <c r="AB271" s="143"/>
      <c r="AC271" s="143"/>
      <c r="AD271" s="143"/>
      <c r="AE271" s="3"/>
      <c r="AF271" s="1"/>
    </row>
    <row r="272" spans="1:32" ht="97.2" customHeight="1" thickBot="1" x14ac:dyDescent="0.35">
      <c r="A272" s="29"/>
      <c r="B272" s="69"/>
      <c r="C272" s="68"/>
      <c r="D272" s="68"/>
      <c r="E272" s="62"/>
      <c r="F272" s="62"/>
      <c r="G272" s="62"/>
      <c r="H272" s="61"/>
      <c r="I272" s="154" t="s">
        <v>140</v>
      </c>
      <c r="J272" s="154"/>
      <c r="K272" s="154"/>
      <c r="L272" s="154"/>
      <c r="M272" s="28">
        <v>707</v>
      </c>
      <c r="N272" s="27"/>
      <c r="O272" s="36" t="s">
        <v>139</v>
      </c>
      <c r="P272" s="35">
        <v>810</v>
      </c>
      <c r="Q272" s="34">
        <v>7</v>
      </c>
      <c r="R272" s="33">
        <v>7</v>
      </c>
      <c r="S272" s="22">
        <v>707</v>
      </c>
      <c r="T272" s="32" t="s">
        <v>138</v>
      </c>
      <c r="U272" s="31" t="s">
        <v>3</v>
      </c>
      <c r="V272" s="19" t="s">
        <v>1</v>
      </c>
      <c r="W272" s="18"/>
      <c r="X272" s="17"/>
      <c r="Y272" s="30">
        <v>1329594</v>
      </c>
      <c r="Z272" s="13">
        <v>1329594</v>
      </c>
      <c r="AA272" s="15" t="s">
        <v>52</v>
      </c>
      <c r="AB272" s="145"/>
      <c r="AC272" s="145"/>
      <c r="AD272" s="145"/>
      <c r="AE272" s="3"/>
      <c r="AF272" s="1"/>
    </row>
    <row r="273" spans="1:32" ht="27" customHeight="1" thickBot="1" x14ac:dyDescent="0.35">
      <c r="A273" s="29"/>
      <c r="B273" s="150">
        <v>200</v>
      </c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28">
        <v>707</v>
      </c>
      <c r="N273" s="27"/>
      <c r="O273" s="54" t="s">
        <v>19</v>
      </c>
      <c r="P273" s="53">
        <v>810</v>
      </c>
      <c r="Q273" s="52">
        <v>7</v>
      </c>
      <c r="R273" s="51">
        <v>7</v>
      </c>
      <c r="S273" s="22">
        <v>707</v>
      </c>
      <c r="T273" s="50" t="s">
        <v>138</v>
      </c>
      <c r="U273" s="49">
        <v>200</v>
      </c>
      <c r="V273" s="19" t="s">
        <v>1</v>
      </c>
      <c r="W273" s="18"/>
      <c r="X273" s="17"/>
      <c r="Y273" s="48">
        <v>1329594</v>
      </c>
      <c r="Z273" s="47">
        <v>1329594</v>
      </c>
      <c r="AA273" s="15" t="s">
        <v>52</v>
      </c>
      <c r="AB273" s="143"/>
      <c r="AC273" s="143"/>
      <c r="AD273" s="143"/>
      <c r="AE273" s="3"/>
      <c r="AF273" s="1"/>
    </row>
    <row r="274" spans="1:32" ht="40.200000000000003" customHeight="1" thickBot="1" x14ac:dyDescent="0.35">
      <c r="A274" s="29"/>
      <c r="B274" s="142">
        <v>240</v>
      </c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28">
        <v>707</v>
      </c>
      <c r="N274" s="27"/>
      <c r="O274" s="45" t="s">
        <v>18</v>
      </c>
      <c r="P274" s="44">
        <v>810</v>
      </c>
      <c r="Q274" s="43">
        <v>7</v>
      </c>
      <c r="R274" s="42">
        <v>7</v>
      </c>
      <c r="S274" s="22">
        <v>707</v>
      </c>
      <c r="T274" s="41" t="s">
        <v>138</v>
      </c>
      <c r="U274" s="40">
        <v>240</v>
      </c>
      <c r="V274" s="19" t="s">
        <v>1</v>
      </c>
      <c r="W274" s="18"/>
      <c r="X274" s="17"/>
      <c r="Y274" s="39">
        <v>1329594</v>
      </c>
      <c r="Z274" s="38">
        <v>1329594</v>
      </c>
      <c r="AA274" s="15" t="s">
        <v>52</v>
      </c>
      <c r="AB274" s="143"/>
      <c r="AC274" s="143"/>
      <c r="AD274" s="143"/>
      <c r="AE274" s="3"/>
      <c r="AF274" s="1"/>
    </row>
    <row r="275" spans="1:32" ht="28.2" customHeight="1" thickBot="1" x14ac:dyDescent="0.35">
      <c r="A275" s="29"/>
      <c r="B275" s="67"/>
      <c r="C275" s="66"/>
      <c r="D275" s="65"/>
      <c r="E275" s="152" t="s">
        <v>13</v>
      </c>
      <c r="F275" s="152"/>
      <c r="G275" s="152"/>
      <c r="H275" s="152"/>
      <c r="I275" s="153"/>
      <c r="J275" s="153"/>
      <c r="K275" s="153"/>
      <c r="L275" s="153"/>
      <c r="M275" s="28">
        <v>707</v>
      </c>
      <c r="N275" s="27"/>
      <c r="O275" s="36" t="s">
        <v>12</v>
      </c>
      <c r="P275" s="35">
        <v>810</v>
      </c>
      <c r="Q275" s="34">
        <v>7</v>
      </c>
      <c r="R275" s="33">
        <v>7</v>
      </c>
      <c r="S275" s="22">
        <v>707</v>
      </c>
      <c r="T275" s="32" t="s">
        <v>11</v>
      </c>
      <c r="U275" s="31" t="s">
        <v>3</v>
      </c>
      <c r="V275" s="19" t="s">
        <v>1</v>
      </c>
      <c r="W275" s="18"/>
      <c r="X275" s="17"/>
      <c r="Y275" s="30">
        <v>10500</v>
      </c>
      <c r="Z275" s="13">
        <v>10500</v>
      </c>
      <c r="AA275" s="15" t="s">
        <v>5</v>
      </c>
      <c r="AB275" s="145"/>
      <c r="AC275" s="145"/>
      <c r="AD275" s="145"/>
      <c r="AE275" s="3"/>
      <c r="AF275" s="1"/>
    </row>
    <row r="276" spans="1:32" ht="124.8" customHeight="1" thickBot="1" x14ac:dyDescent="0.35">
      <c r="A276" s="29"/>
      <c r="B276" s="64"/>
      <c r="C276" s="63"/>
      <c r="D276" s="63"/>
      <c r="E276" s="62"/>
      <c r="F276" s="62"/>
      <c r="G276" s="62"/>
      <c r="H276" s="61"/>
      <c r="I276" s="149" t="s">
        <v>137</v>
      </c>
      <c r="J276" s="149"/>
      <c r="K276" s="149"/>
      <c r="L276" s="149"/>
      <c r="M276" s="28">
        <v>707</v>
      </c>
      <c r="N276" s="27"/>
      <c r="O276" s="26" t="s">
        <v>136</v>
      </c>
      <c r="P276" s="60">
        <v>810</v>
      </c>
      <c r="Q276" s="59">
        <v>7</v>
      </c>
      <c r="R276" s="58">
        <v>7</v>
      </c>
      <c r="S276" s="22">
        <v>707</v>
      </c>
      <c r="T276" s="21" t="s">
        <v>135</v>
      </c>
      <c r="U276" s="20" t="s">
        <v>3</v>
      </c>
      <c r="V276" s="19" t="s">
        <v>1</v>
      </c>
      <c r="W276" s="18"/>
      <c r="X276" s="17"/>
      <c r="Y276" s="57">
        <v>10500</v>
      </c>
      <c r="Z276" s="56">
        <v>10500</v>
      </c>
      <c r="AA276" s="15" t="s">
        <v>5</v>
      </c>
      <c r="AB276" s="145"/>
      <c r="AC276" s="145"/>
      <c r="AD276" s="145"/>
      <c r="AE276" s="3"/>
      <c r="AF276" s="1"/>
    </row>
    <row r="277" spans="1:32" ht="27" customHeight="1" thickBot="1" x14ac:dyDescent="0.35">
      <c r="A277" s="29"/>
      <c r="B277" s="150">
        <v>200</v>
      </c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28">
        <v>707</v>
      </c>
      <c r="N277" s="27"/>
      <c r="O277" s="54" t="s">
        <v>19</v>
      </c>
      <c r="P277" s="53">
        <v>810</v>
      </c>
      <c r="Q277" s="52">
        <v>7</v>
      </c>
      <c r="R277" s="51">
        <v>7</v>
      </c>
      <c r="S277" s="22">
        <v>707</v>
      </c>
      <c r="T277" s="50" t="s">
        <v>135</v>
      </c>
      <c r="U277" s="49">
        <v>200</v>
      </c>
      <c r="V277" s="19" t="s">
        <v>1</v>
      </c>
      <c r="W277" s="18"/>
      <c r="X277" s="17"/>
      <c r="Y277" s="48">
        <v>10500</v>
      </c>
      <c r="Z277" s="47">
        <v>10500</v>
      </c>
      <c r="AA277" s="15" t="s">
        <v>5</v>
      </c>
      <c r="AB277" s="143"/>
      <c r="AC277" s="143"/>
      <c r="AD277" s="143"/>
      <c r="AE277" s="3"/>
      <c r="AF277" s="1"/>
    </row>
    <row r="278" spans="1:32" ht="40.200000000000003" customHeight="1" thickBot="1" x14ac:dyDescent="0.35">
      <c r="A278" s="29"/>
      <c r="B278" s="142">
        <v>240</v>
      </c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28">
        <v>707</v>
      </c>
      <c r="N278" s="27"/>
      <c r="O278" s="45" t="s">
        <v>18</v>
      </c>
      <c r="P278" s="44">
        <v>810</v>
      </c>
      <c r="Q278" s="43">
        <v>7</v>
      </c>
      <c r="R278" s="42">
        <v>7</v>
      </c>
      <c r="S278" s="22">
        <v>707</v>
      </c>
      <c r="T278" s="41" t="s">
        <v>135</v>
      </c>
      <c r="U278" s="40">
        <v>240</v>
      </c>
      <c r="V278" s="19" t="s">
        <v>1</v>
      </c>
      <c r="W278" s="18"/>
      <c r="X278" s="17"/>
      <c r="Y278" s="39">
        <v>10500</v>
      </c>
      <c r="Z278" s="38">
        <v>10500</v>
      </c>
      <c r="AA278" s="15" t="s">
        <v>5</v>
      </c>
      <c r="AB278" s="143"/>
      <c r="AC278" s="143"/>
      <c r="AD278" s="143"/>
      <c r="AE278" s="3"/>
      <c r="AF278" s="1"/>
    </row>
    <row r="279" spans="1:32" ht="15" customHeight="1" thickBot="1" x14ac:dyDescent="0.35">
      <c r="A279" s="29"/>
      <c r="B279" s="155" t="s">
        <v>134</v>
      </c>
      <c r="C279" s="155"/>
      <c r="D279" s="155"/>
      <c r="E279" s="144"/>
      <c r="F279" s="144"/>
      <c r="G279" s="144"/>
      <c r="H279" s="144"/>
      <c r="I279" s="144"/>
      <c r="J279" s="144"/>
      <c r="K279" s="144"/>
      <c r="L279" s="144"/>
      <c r="M279" s="28">
        <v>709</v>
      </c>
      <c r="N279" s="27"/>
      <c r="O279" s="36" t="s">
        <v>134</v>
      </c>
      <c r="P279" s="35">
        <v>810</v>
      </c>
      <c r="Q279" s="34">
        <v>7</v>
      </c>
      <c r="R279" s="33">
        <v>9</v>
      </c>
      <c r="S279" s="22">
        <v>709</v>
      </c>
      <c r="T279" s="32" t="s">
        <v>3</v>
      </c>
      <c r="U279" s="31" t="s">
        <v>3</v>
      </c>
      <c r="V279" s="19">
        <v>0</v>
      </c>
      <c r="W279" s="18"/>
      <c r="X279" s="17"/>
      <c r="Y279" s="30">
        <v>1000000</v>
      </c>
      <c r="Z279" s="13">
        <v>2454000</v>
      </c>
      <c r="AA279" s="15" t="s">
        <v>2</v>
      </c>
      <c r="AB279" s="145"/>
      <c r="AC279" s="145"/>
      <c r="AD279" s="145"/>
      <c r="AE279" s="3"/>
      <c r="AF279" s="1"/>
    </row>
    <row r="280" spans="1:32" ht="42" customHeight="1" thickBot="1" x14ac:dyDescent="0.35">
      <c r="A280" s="29"/>
      <c r="B280" s="67"/>
      <c r="C280" s="66"/>
      <c r="D280" s="65"/>
      <c r="E280" s="147" t="s">
        <v>133</v>
      </c>
      <c r="F280" s="147"/>
      <c r="G280" s="147"/>
      <c r="H280" s="147"/>
      <c r="I280" s="148"/>
      <c r="J280" s="148"/>
      <c r="K280" s="148"/>
      <c r="L280" s="148"/>
      <c r="M280" s="28">
        <v>709</v>
      </c>
      <c r="N280" s="27"/>
      <c r="O280" s="26" t="s">
        <v>132</v>
      </c>
      <c r="P280" s="60">
        <v>810</v>
      </c>
      <c r="Q280" s="59">
        <v>7</v>
      </c>
      <c r="R280" s="58">
        <v>9</v>
      </c>
      <c r="S280" s="22">
        <v>709</v>
      </c>
      <c r="T280" s="21" t="s">
        <v>131</v>
      </c>
      <c r="U280" s="20" t="s">
        <v>3</v>
      </c>
      <c r="V280" s="19" t="s">
        <v>1</v>
      </c>
      <c r="W280" s="18"/>
      <c r="X280" s="17"/>
      <c r="Y280" s="57">
        <v>1000000</v>
      </c>
      <c r="Z280" s="56">
        <v>2454000</v>
      </c>
      <c r="AA280" s="15" t="s">
        <v>2</v>
      </c>
      <c r="AB280" s="145"/>
      <c r="AC280" s="145"/>
      <c r="AD280" s="145"/>
      <c r="AE280" s="3"/>
      <c r="AF280" s="1"/>
    </row>
    <row r="281" spans="1:32" ht="124.8" customHeight="1" thickBot="1" x14ac:dyDescent="0.35">
      <c r="A281" s="29"/>
      <c r="B281" s="69"/>
      <c r="C281" s="68"/>
      <c r="D281" s="68"/>
      <c r="E281" s="62"/>
      <c r="F281" s="62"/>
      <c r="G281" s="62"/>
      <c r="H281" s="61"/>
      <c r="I281" s="154" t="s">
        <v>130</v>
      </c>
      <c r="J281" s="154"/>
      <c r="K281" s="154"/>
      <c r="L281" s="154"/>
      <c r="M281" s="28">
        <v>709</v>
      </c>
      <c r="N281" s="27"/>
      <c r="O281" s="36" t="s">
        <v>129</v>
      </c>
      <c r="P281" s="35">
        <v>810</v>
      </c>
      <c r="Q281" s="34">
        <v>7</v>
      </c>
      <c r="R281" s="33">
        <v>9</v>
      </c>
      <c r="S281" s="22">
        <v>709</v>
      </c>
      <c r="T281" s="32" t="s">
        <v>128</v>
      </c>
      <c r="U281" s="31" t="s">
        <v>3</v>
      </c>
      <c r="V281" s="19" t="s">
        <v>1</v>
      </c>
      <c r="W281" s="18"/>
      <c r="X281" s="17"/>
      <c r="Y281" s="30">
        <v>1000000</v>
      </c>
      <c r="Z281" s="13">
        <v>1000000</v>
      </c>
      <c r="AA281" s="15" t="s">
        <v>5</v>
      </c>
      <c r="AB281" s="145"/>
      <c r="AC281" s="145"/>
      <c r="AD281" s="145"/>
      <c r="AE281" s="3"/>
      <c r="AF281" s="1"/>
    </row>
    <row r="282" spans="1:32" ht="27" customHeight="1" thickBot="1" x14ac:dyDescent="0.35">
      <c r="A282" s="29"/>
      <c r="B282" s="150">
        <v>200</v>
      </c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28">
        <v>709</v>
      </c>
      <c r="N282" s="27"/>
      <c r="O282" s="54" t="s">
        <v>19</v>
      </c>
      <c r="P282" s="53">
        <v>810</v>
      </c>
      <c r="Q282" s="52">
        <v>7</v>
      </c>
      <c r="R282" s="51">
        <v>9</v>
      </c>
      <c r="S282" s="22">
        <v>709</v>
      </c>
      <c r="T282" s="50" t="s">
        <v>128</v>
      </c>
      <c r="U282" s="49">
        <v>200</v>
      </c>
      <c r="V282" s="19" t="s">
        <v>1</v>
      </c>
      <c r="W282" s="18"/>
      <c r="X282" s="17"/>
      <c r="Y282" s="48">
        <v>1000000</v>
      </c>
      <c r="Z282" s="47">
        <v>1000000</v>
      </c>
      <c r="AA282" s="15" t="s">
        <v>5</v>
      </c>
      <c r="AB282" s="143"/>
      <c r="AC282" s="143"/>
      <c r="AD282" s="143"/>
      <c r="AE282" s="3"/>
      <c r="AF282" s="1"/>
    </row>
    <row r="283" spans="1:32" ht="40.200000000000003" customHeight="1" thickBot="1" x14ac:dyDescent="0.35">
      <c r="A283" s="29"/>
      <c r="B283" s="142">
        <v>240</v>
      </c>
      <c r="C283" s="142"/>
      <c r="D283" s="142"/>
      <c r="E283" s="142"/>
      <c r="F283" s="142"/>
      <c r="G283" s="142"/>
      <c r="H283" s="142"/>
      <c r="I283" s="142"/>
      <c r="J283" s="142"/>
      <c r="K283" s="142"/>
      <c r="L283" s="142"/>
      <c r="M283" s="28">
        <v>709</v>
      </c>
      <c r="N283" s="27"/>
      <c r="O283" s="45" t="s">
        <v>18</v>
      </c>
      <c r="P283" s="44">
        <v>810</v>
      </c>
      <c r="Q283" s="43">
        <v>7</v>
      </c>
      <c r="R283" s="42">
        <v>9</v>
      </c>
      <c r="S283" s="22">
        <v>709</v>
      </c>
      <c r="T283" s="41" t="s">
        <v>128</v>
      </c>
      <c r="U283" s="40">
        <v>240</v>
      </c>
      <c r="V283" s="19" t="s">
        <v>1</v>
      </c>
      <c r="W283" s="18"/>
      <c r="X283" s="17"/>
      <c r="Y283" s="39">
        <v>1000000</v>
      </c>
      <c r="Z283" s="38">
        <v>1000000</v>
      </c>
      <c r="AA283" s="15" t="s">
        <v>5</v>
      </c>
      <c r="AB283" s="143"/>
      <c r="AC283" s="143"/>
      <c r="AD283" s="143"/>
      <c r="AE283" s="3"/>
      <c r="AF283" s="1"/>
    </row>
    <row r="284" spans="1:32" ht="28.2" customHeight="1" thickBot="1" x14ac:dyDescent="0.35">
      <c r="A284" s="29"/>
      <c r="B284" s="67"/>
      <c r="C284" s="66"/>
      <c r="D284" s="66"/>
      <c r="E284" s="72"/>
      <c r="F284" s="71"/>
      <c r="G284" s="152" t="s">
        <v>127</v>
      </c>
      <c r="H284" s="152"/>
      <c r="I284" s="153"/>
      <c r="J284" s="153"/>
      <c r="K284" s="153"/>
      <c r="L284" s="153"/>
      <c r="M284" s="28">
        <v>709</v>
      </c>
      <c r="N284" s="27"/>
      <c r="O284" s="36" t="s">
        <v>126</v>
      </c>
      <c r="P284" s="35">
        <v>810</v>
      </c>
      <c r="Q284" s="34">
        <v>7</v>
      </c>
      <c r="R284" s="33">
        <v>9</v>
      </c>
      <c r="S284" s="22">
        <v>709</v>
      </c>
      <c r="T284" s="32" t="s">
        <v>125</v>
      </c>
      <c r="U284" s="31" t="s">
        <v>3</v>
      </c>
      <c r="V284" s="19" t="s">
        <v>1</v>
      </c>
      <c r="W284" s="18"/>
      <c r="X284" s="17"/>
      <c r="Y284" s="30">
        <v>0</v>
      </c>
      <c r="Z284" s="13">
        <v>1454000</v>
      </c>
      <c r="AA284" s="15" t="s">
        <v>121</v>
      </c>
      <c r="AB284" s="145"/>
      <c r="AC284" s="145"/>
      <c r="AD284" s="145"/>
      <c r="AE284" s="3"/>
      <c r="AF284" s="1"/>
    </row>
    <row r="285" spans="1:32" ht="97.2" customHeight="1" thickBot="1" x14ac:dyDescent="0.35">
      <c r="A285" s="29"/>
      <c r="B285" s="64"/>
      <c r="C285" s="63"/>
      <c r="D285" s="63"/>
      <c r="E285" s="70"/>
      <c r="F285" s="70"/>
      <c r="G285" s="62"/>
      <c r="H285" s="61"/>
      <c r="I285" s="149" t="s">
        <v>124</v>
      </c>
      <c r="J285" s="149"/>
      <c r="K285" s="149"/>
      <c r="L285" s="149"/>
      <c r="M285" s="28">
        <v>709</v>
      </c>
      <c r="N285" s="27"/>
      <c r="O285" s="26" t="s">
        <v>123</v>
      </c>
      <c r="P285" s="60">
        <v>810</v>
      </c>
      <c r="Q285" s="59">
        <v>7</v>
      </c>
      <c r="R285" s="58">
        <v>9</v>
      </c>
      <c r="S285" s="22">
        <v>709</v>
      </c>
      <c r="T285" s="21" t="s">
        <v>122</v>
      </c>
      <c r="U285" s="20" t="s">
        <v>3</v>
      </c>
      <c r="V285" s="19" t="s">
        <v>1</v>
      </c>
      <c r="W285" s="18"/>
      <c r="X285" s="17"/>
      <c r="Y285" s="57">
        <v>0</v>
      </c>
      <c r="Z285" s="56">
        <v>1454000</v>
      </c>
      <c r="AA285" s="15" t="s">
        <v>121</v>
      </c>
      <c r="AB285" s="145"/>
      <c r="AC285" s="145"/>
      <c r="AD285" s="145"/>
      <c r="AE285" s="3"/>
      <c r="AF285" s="1"/>
    </row>
    <row r="286" spans="1:32" ht="27" customHeight="1" thickBot="1" x14ac:dyDescent="0.35">
      <c r="A286" s="29"/>
      <c r="B286" s="55">
        <v>200</v>
      </c>
      <c r="C286" s="55"/>
      <c r="D286" s="55"/>
      <c r="E286" s="55"/>
      <c r="F286" s="55"/>
      <c r="G286" s="55"/>
      <c r="H286" s="55"/>
      <c r="I286" s="150"/>
      <c r="J286" s="150"/>
      <c r="K286" s="150"/>
      <c r="L286" s="150"/>
      <c r="M286" s="28">
        <v>709</v>
      </c>
      <c r="N286" s="27"/>
      <c r="O286" s="54" t="s">
        <v>19</v>
      </c>
      <c r="P286" s="53">
        <v>810</v>
      </c>
      <c r="Q286" s="52">
        <v>7</v>
      </c>
      <c r="R286" s="51">
        <v>9</v>
      </c>
      <c r="S286" s="22">
        <v>709</v>
      </c>
      <c r="T286" s="50" t="s">
        <v>122</v>
      </c>
      <c r="U286" s="49">
        <v>200</v>
      </c>
      <c r="V286" s="19" t="s">
        <v>1</v>
      </c>
      <c r="W286" s="18"/>
      <c r="X286" s="17"/>
      <c r="Y286" s="48">
        <v>0</v>
      </c>
      <c r="Z286" s="47">
        <v>1454000</v>
      </c>
      <c r="AA286" s="15" t="s">
        <v>121</v>
      </c>
      <c r="AB286" s="143"/>
      <c r="AC286" s="143"/>
      <c r="AD286" s="143"/>
      <c r="AE286" s="3"/>
      <c r="AF286" s="1"/>
    </row>
    <row r="287" spans="1:32" ht="40.200000000000003" customHeight="1" thickBot="1" x14ac:dyDescent="0.35">
      <c r="A287" s="29"/>
      <c r="B287" s="142">
        <v>240</v>
      </c>
      <c r="C287" s="142"/>
      <c r="D287" s="142"/>
      <c r="E287" s="142"/>
      <c r="F287" s="142"/>
      <c r="G287" s="142"/>
      <c r="H287" s="142"/>
      <c r="I287" s="142"/>
      <c r="J287" s="142"/>
      <c r="K287" s="142"/>
      <c r="L287" s="142"/>
      <c r="M287" s="28">
        <v>709</v>
      </c>
      <c r="N287" s="27"/>
      <c r="O287" s="45" t="s">
        <v>18</v>
      </c>
      <c r="P287" s="44">
        <v>810</v>
      </c>
      <c r="Q287" s="43">
        <v>7</v>
      </c>
      <c r="R287" s="42">
        <v>9</v>
      </c>
      <c r="S287" s="22">
        <v>709</v>
      </c>
      <c r="T287" s="41" t="s">
        <v>122</v>
      </c>
      <c r="U287" s="40">
        <v>240</v>
      </c>
      <c r="V287" s="19" t="s">
        <v>1</v>
      </c>
      <c r="W287" s="18"/>
      <c r="X287" s="17"/>
      <c r="Y287" s="39">
        <v>0</v>
      </c>
      <c r="Z287" s="38">
        <v>1454000</v>
      </c>
      <c r="AA287" s="15" t="s">
        <v>121</v>
      </c>
      <c r="AB287" s="143"/>
      <c r="AC287" s="143"/>
      <c r="AD287" s="143"/>
      <c r="AE287" s="3"/>
      <c r="AF287" s="1"/>
    </row>
    <row r="288" spans="1:32" ht="15" customHeight="1" thickBot="1" x14ac:dyDescent="0.35">
      <c r="A288" s="29"/>
      <c r="B288" s="144" t="s">
        <v>119</v>
      </c>
      <c r="C288" s="144"/>
      <c r="D288" s="144"/>
      <c r="E288" s="144"/>
      <c r="F288" s="144"/>
      <c r="G288" s="144"/>
      <c r="H288" s="144"/>
      <c r="I288" s="144"/>
      <c r="J288" s="144"/>
      <c r="K288" s="144"/>
      <c r="L288" s="144"/>
      <c r="M288" s="28">
        <v>801</v>
      </c>
      <c r="N288" s="27"/>
      <c r="O288" s="36" t="s">
        <v>119</v>
      </c>
      <c r="P288" s="35">
        <v>810</v>
      </c>
      <c r="Q288" s="34">
        <v>8</v>
      </c>
      <c r="R288" s="33">
        <v>0</v>
      </c>
      <c r="S288" s="22">
        <v>801</v>
      </c>
      <c r="T288" s="32" t="s">
        <v>3</v>
      </c>
      <c r="U288" s="31" t="s">
        <v>3</v>
      </c>
      <c r="V288" s="19">
        <v>0</v>
      </c>
      <c r="W288" s="18"/>
      <c r="X288" s="17"/>
      <c r="Y288" s="30">
        <v>42901916.960000001</v>
      </c>
      <c r="Z288" s="13">
        <v>32287295.829999998</v>
      </c>
      <c r="AA288" s="15" t="s">
        <v>2</v>
      </c>
      <c r="AB288" s="145"/>
      <c r="AC288" s="145"/>
      <c r="AD288" s="145"/>
      <c r="AE288" s="3"/>
      <c r="AF288" s="1"/>
    </row>
    <row r="289" spans="1:32" ht="15" customHeight="1" thickBot="1" x14ac:dyDescent="0.35">
      <c r="A289" s="29"/>
      <c r="B289" s="146" t="s">
        <v>118</v>
      </c>
      <c r="C289" s="146"/>
      <c r="D289" s="146"/>
      <c r="E289" s="151"/>
      <c r="F289" s="151"/>
      <c r="G289" s="151"/>
      <c r="H289" s="151"/>
      <c r="I289" s="151"/>
      <c r="J289" s="151"/>
      <c r="K289" s="151"/>
      <c r="L289" s="151"/>
      <c r="M289" s="28">
        <v>801</v>
      </c>
      <c r="N289" s="27"/>
      <c r="O289" s="26" t="s">
        <v>118</v>
      </c>
      <c r="P289" s="60">
        <v>810</v>
      </c>
      <c r="Q289" s="59">
        <v>8</v>
      </c>
      <c r="R289" s="58">
        <v>1</v>
      </c>
      <c r="S289" s="22">
        <v>801</v>
      </c>
      <c r="T289" s="21" t="s">
        <v>3</v>
      </c>
      <c r="U289" s="20" t="s">
        <v>3</v>
      </c>
      <c r="V289" s="19">
        <v>0</v>
      </c>
      <c r="W289" s="18"/>
      <c r="X289" s="17"/>
      <c r="Y289" s="57">
        <v>42901916.960000001</v>
      </c>
      <c r="Z289" s="56">
        <v>32287295.829999998</v>
      </c>
      <c r="AA289" s="15" t="s">
        <v>2</v>
      </c>
      <c r="AB289" s="145"/>
      <c r="AC289" s="145"/>
      <c r="AD289" s="145"/>
      <c r="AE289" s="3"/>
      <c r="AF289" s="1"/>
    </row>
    <row r="290" spans="1:32" ht="28.2" customHeight="1" thickBot="1" x14ac:dyDescent="0.35">
      <c r="A290" s="29"/>
      <c r="B290" s="160"/>
      <c r="C290" s="161"/>
      <c r="D290" s="162"/>
      <c r="E290" s="147" t="s">
        <v>13</v>
      </c>
      <c r="F290" s="147"/>
      <c r="G290" s="147"/>
      <c r="H290" s="147"/>
      <c r="I290" s="148"/>
      <c r="J290" s="148"/>
      <c r="K290" s="148"/>
      <c r="L290" s="148"/>
      <c r="M290" s="28">
        <v>801</v>
      </c>
      <c r="N290" s="27"/>
      <c r="O290" s="26" t="s">
        <v>12</v>
      </c>
      <c r="P290" s="60">
        <v>810</v>
      </c>
      <c r="Q290" s="59">
        <v>8</v>
      </c>
      <c r="R290" s="58">
        <v>1</v>
      </c>
      <c r="S290" s="22">
        <v>801</v>
      </c>
      <c r="T290" s="21" t="s">
        <v>11</v>
      </c>
      <c r="U290" s="20" t="s">
        <v>3</v>
      </c>
      <c r="V290" s="19" t="s">
        <v>1</v>
      </c>
      <c r="W290" s="18"/>
      <c r="X290" s="17"/>
      <c r="Y290" s="57">
        <v>42901916.960000001</v>
      </c>
      <c r="Z290" s="56">
        <v>32287295.829999998</v>
      </c>
      <c r="AA290" s="15" t="s">
        <v>2</v>
      </c>
      <c r="AB290" s="145"/>
      <c r="AC290" s="145"/>
      <c r="AD290" s="145"/>
      <c r="AE290" s="3"/>
      <c r="AF290" s="1"/>
    </row>
    <row r="291" spans="1:32" ht="15" customHeight="1" thickBot="1" x14ac:dyDescent="0.35">
      <c r="A291" s="29"/>
      <c r="B291" s="64"/>
      <c r="C291" s="63"/>
      <c r="D291" s="63"/>
      <c r="E291" s="62"/>
      <c r="F291" s="62"/>
      <c r="G291" s="62"/>
      <c r="H291" s="61"/>
      <c r="I291" s="149" t="s">
        <v>117</v>
      </c>
      <c r="J291" s="149"/>
      <c r="K291" s="149"/>
      <c r="L291" s="149"/>
      <c r="M291" s="28">
        <v>801</v>
      </c>
      <c r="N291" s="27"/>
      <c r="O291" s="26" t="s">
        <v>116</v>
      </c>
      <c r="P291" s="60">
        <v>810</v>
      </c>
      <c r="Q291" s="59">
        <v>8</v>
      </c>
      <c r="R291" s="58">
        <v>1</v>
      </c>
      <c r="S291" s="22">
        <v>801</v>
      </c>
      <c r="T291" s="21" t="s">
        <v>115</v>
      </c>
      <c r="U291" s="20" t="s">
        <v>3</v>
      </c>
      <c r="V291" s="19" t="s">
        <v>1</v>
      </c>
      <c r="W291" s="18"/>
      <c r="X291" s="17"/>
      <c r="Y291" s="57">
        <v>21266940.809999999</v>
      </c>
      <c r="Z291" s="56">
        <v>18750067.239999998</v>
      </c>
      <c r="AA291" s="15" t="s">
        <v>105</v>
      </c>
      <c r="AB291" s="145"/>
      <c r="AC291" s="145"/>
      <c r="AD291" s="145"/>
      <c r="AE291" s="3"/>
      <c r="AF291" s="1"/>
    </row>
    <row r="292" spans="1:32" ht="66.599999999999994" customHeight="1" thickBot="1" x14ac:dyDescent="0.35">
      <c r="A292" s="29"/>
      <c r="B292" s="150">
        <v>100</v>
      </c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28">
        <v>801</v>
      </c>
      <c r="N292" s="27"/>
      <c r="O292" s="54" t="s">
        <v>31</v>
      </c>
      <c r="P292" s="53">
        <v>810</v>
      </c>
      <c r="Q292" s="52">
        <v>8</v>
      </c>
      <c r="R292" s="51">
        <v>1</v>
      </c>
      <c r="S292" s="22">
        <v>801</v>
      </c>
      <c r="T292" s="50" t="s">
        <v>115</v>
      </c>
      <c r="U292" s="49">
        <v>100</v>
      </c>
      <c r="V292" s="19" t="s">
        <v>1</v>
      </c>
      <c r="W292" s="18"/>
      <c r="X292" s="17"/>
      <c r="Y292" s="48">
        <v>7172998.8399999999</v>
      </c>
      <c r="Z292" s="47">
        <v>13767727</v>
      </c>
      <c r="AA292" s="15" t="s">
        <v>105</v>
      </c>
      <c r="AB292" s="143"/>
      <c r="AC292" s="143"/>
      <c r="AD292" s="143"/>
      <c r="AE292" s="3"/>
      <c r="AF292" s="1"/>
    </row>
    <row r="293" spans="1:32" ht="27" customHeight="1" thickBot="1" x14ac:dyDescent="0.35">
      <c r="A293" s="29"/>
      <c r="B293" s="142">
        <v>110</v>
      </c>
      <c r="C293" s="142"/>
      <c r="D293" s="142"/>
      <c r="E293" s="142"/>
      <c r="F293" s="142"/>
      <c r="G293" s="142"/>
      <c r="H293" s="142"/>
      <c r="I293" s="142"/>
      <c r="J293" s="142"/>
      <c r="K293" s="142"/>
      <c r="L293" s="142"/>
      <c r="M293" s="28">
        <v>801</v>
      </c>
      <c r="N293" s="27"/>
      <c r="O293" s="45" t="s">
        <v>30</v>
      </c>
      <c r="P293" s="44">
        <v>810</v>
      </c>
      <c r="Q293" s="43">
        <v>8</v>
      </c>
      <c r="R293" s="42">
        <v>1</v>
      </c>
      <c r="S293" s="22">
        <v>801</v>
      </c>
      <c r="T293" s="41" t="s">
        <v>115</v>
      </c>
      <c r="U293" s="40">
        <v>110</v>
      </c>
      <c r="V293" s="19" t="s">
        <v>1</v>
      </c>
      <c r="W293" s="18"/>
      <c r="X293" s="17"/>
      <c r="Y293" s="39">
        <v>7172998.8399999999</v>
      </c>
      <c r="Z293" s="38">
        <v>13767727</v>
      </c>
      <c r="AA293" s="15" t="s">
        <v>105</v>
      </c>
      <c r="AB293" s="143"/>
      <c r="AC293" s="143"/>
      <c r="AD293" s="143"/>
      <c r="AE293" s="3"/>
      <c r="AF293" s="1"/>
    </row>
    <row r="294" spans="1:32" ht="27" customHeight="1" thickBot="1" x14ac:dyDescent="0.35">
      <c r="A294" s="29"/>
      <c r="B294" s="81">
        <v>200</v>
      </c>
      <c r="C294" s="81"/>
      <c r="D294" s="81"/>
      <c r="E294" s="81"/>
      <c r="F294" s="81"/>
      <c r="G294" s="81"/>
      <c r="H294" s="81"/>
      <c r="I294" s="156"/>
      <c r="J294" s="156"/>
      <c r="K294" s="156"/>
      <c r="L294" s="156"/>
      <c r="M294" s="28">
        <v>801</v>
      </c>
      <c r="N294" s="27"/>
      <c r="O294" s="80" t="s">
        <v>19</v>
      </c>
      <c r="P294" s="79">
        <v>810</v>
      </c>
      <c r="Q294" s="78">
        <v>8</v>
      </c>
      <c r="R294" s="77">
        <v>1</v>
      </c>
      <c r="S294" s="22">
        <v>801</v>
      </c>
      <c r="T294" s="76" t="s">
        <v>115</v>
      </c>
      <c r="U294" s="75">
        <v>200</v>
      </c>
      <c r="V294" s="19" t="s">
        <v>1</v>
      </c>
      <c r="W294" s="18"/>
      <c r="X294" s="17"/>
      <c r="Y294" s="74">
        <v>13859512.970000001</v>
      </c>
      <c r="Z294" s="73">
        <v>4776916.24</v>
      </c>
      <c r="AA294" s="15" t="s">
        <v>105</v>
      </c>
      <c r="AB294" s="143"/>
      <c r="AC294" s="143"/>
      <c r="AD294" s="143"/>
      <c r="AE294" s="3"/>
      <c r="AF294" s="1"/>
    </row>
    <row r="295" spans="1:32" ht="40.200000000000003" customHeight="1" thickBot="1" x14ac:dyDescent="0.35">
      <c r="A295" s="29"/>
      <c r="B295" s="142">
        <v>240</v>
      </c>
      <c r="C295" s="142"/>
      <c r="D295" s="142"/>
      <c r="E295" s="142"/>
      <c r="F295" s="142"/>
      <c r="G295" s="142"/>
      <c r="H295" s="142"/>
      <c r="I295" s="142"/>
      <c r="J295" s="142"/>
      <c r="K295" s="142"/>
      <c r="L295" s="142"/>
      <c r="M295" s="28">
        <v>801</v>
      </c>
      <c r="N295" s="27"/>
      <c r="O295" s="45" t="s">
        <v>18</v>
      </c>
      <c r="P295" s="44">
        <v>810</v>
      </c>
      <c r="Q295" s="43">
        <v>8</v>
      </c>
      <c r="R295" s="42">
        <v>1</v>
      </c>
      <c r="S295" s="22">
        <v>801</v>
      </c>
      <c r="T295" s="41" t="s">
        <v>115</v>
      </c>
      <c r="U295" s="40">
        <v>240</v>
      </c>
      <c r="V295" s="19" t="s">
        <v>1</v>
      </c>
      <c r="W295" s="18"/>
      <c r="X295" s="17"/>
      <c r="Y295" s="39">
        <v>13859512.970000001</v>
      </c>
      <c r="Z295" s="38">
        <v>4776916.24</v>
      </c>
      <c r="AA295" s="15" t="s">
        <v>105</v>
      </c>
      <c r="AB295" s="143"/>
      <c r="AC295" s="143"/>
      <c r="AD295" s="143"/>
      <c r="AE295" s="3"/>
      <c r="AF295" s="1"/>
    </row>
    <row r="296" spans="1:32" ht="15" customHeight="1" thickBot="1" x14ac:dyDescent="0.35">
      <c r="A296" s="29"/>
      <c r="B296" s="156">
        <v>800</v>
      </c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28">
        <v>801</v>
      </c>
      <c r="N296" s="27"/>
      <c r="O296" s="80" t="s">
        <v>37</v>
      </c>
      <c r="P296" s="79">
        <v>810</v>
      </c>
      <c r="Q296" s="78">
        <v>8</v>
      </c>
      <c r="R296" s="77">
        <v>1</v>
      </c>
      <c r="S296" s="22">
        <v>801</v>
      </c>
      <c r="T296" s="76" t="s">
        <v>115</v>
      </c>
      <c r="U296" s="75">
        <v>800</v>
      </c>
      <c r="V296" s="19" t="s">
        <v>1</v>
      </c>
      <c r="W296" s="18"/>
      <c r="X296" s="17"/>
      <c r="Y296" s="74">
        <v>234429</v>
      </c>
      <c r="Z296" s="73">
        <v>205424</v>
      </c>
      <c r="AA296" s="15" t="s">
        <v>105</v>
      </c>
      <c r="AB296" s="143"/>
      <c r="AC296" s="143"/>
      <c r="AD296" s="143"/>
      <c r="AE296" s="3"/>
      <c r="AF296" s="1"/>
    </row>
    <row r="297" spans="1:32" ht="15" customHeight="1" thickBot="1" x14ac:dyDescent="0.35">
      <c r="A297" s="29"/>
      <c r="B297" s="142">
        <v>850</v>
      </c>
      <c r="C297" s="142"/>
      <c r="D297" s="142"/>
      <c r="E297" s="142"/>
      <c r="F297" s="142"/>
      <c r="G297" s="142"/>
      <c r="H297" s="142"/>
      <c r="I297" s="142"/>
      <c r="J297" s="142"/>
      <c r="K297" s="142"/>
      <c r="L297" s="142"/>
      <c r="M297" s="28">
        <v>801</v>
      </c>
      <c r="N297" s="27"/>
      <c r="O297" s="45" t="s">
        <v>36</v>
      </c>
      <c r="P297" s="44">
        <v>810</v>
      </c>
      <c r="Q297" s="43">
        <v>8</v>
      </c>
      <c r="R297" s="42">
        <v>1</v>
      </c>
      <c r="S297" s="22">
        <v>801</v>
      </c>
      <c r="T297" s="41" t="s">
        <v>115</v>
      </c>
      <c r="U297" s="40">
        <v>850</v>
      </c>
      <c r="V297" s="19" t="s">
        <v>1</v>
      </c>
      <c r="W297" s="18"/>
      <c r="X297" s="17"/>
      <c r="Y297" s="39">
        <v>234429</v>
      </c>
      <c r="Z297" s="38">
        <v>205424</v>
      </c>
      <c r="AA297" s="15" t="s">
        <v>105</v>
      </c>
      <c r="AB297" s="143"/>
      <c r="AC297" s="143"/>
      <c r="AD297" s="143"/>
      <c r="AE297" s="3"/>
      <c r="AF297" s="1"/>
    </row>
    <row r="298" spans="1:32" ht="15" customHeight="1" thickBot="1" x14ac:dyDescent="0.35">
      <c r="A298" s="29"/>
      <c r="B298" s="69"/>
      <c r="C298" s="68"/>
      <c r="D298" s="68"/>
      <c r="E298" s="62"/>
      <c r="F298" s="62"/>
      <c r="G298" s="62"/>
      <c r="H298" s="61"/>
      <c r="I298" s="154" t="s">
        <v>114</v>
      </c>
      <c r="J298" s="154"/>
      <c r="K298" s="154"/>
      <c r="L298" s="154"/>
      <c r="M298" s="28">
        <v>801</v>
      </c>
      <c r="N298" s="27"/>
      <c r="O298" s="36" t="s">
        <v>113</v>
      </c>
      <c r="P298" s="35">
        <v>810</v>
      </c>
      <c r="Q298" s="34">
        <v>8</v>
      </c>
      <c r="R298" s="33">
        <v>1</v>
      </c>
      <c r="S298" s="22">
        <v>801</v>
      </c>
      <c r="T298" s="32" t="s">
        <v>112</v>
      </c>
      <c r="U298" s="31" t="s">
        <v>3</v>
      </c>
      <c r="V298" s="19" t="s">
        <v>1</v>
      </c>
      <c r="W298" s="18"/>
      <c r="X298" s="17"/>
      <c r="Y298" s="30">
        <v>2495507.84</v>
      </c>
      <c r="Z298" s="13">
        <v>2197436.17</v>
      </c>
      <c r="AA298" s="15" t="s">
        <v>105</v>
      </c>
      <c r="AB298" s="145"/>
      <c r="AC298" s="145"/>
      <c r="AD298" s="145"/>
      <c r="AE298" s="3"/>
      <c r="AF298" s="1"/>
    </row>
    <row r="299" spans="1:32" ht="66.599999999999994" customHeight="1" thickBot="1" x14ac:dyDescent="0.35">
      <c r="A299" s="29"/>
      <c r="B299" s="150">
        <v>100</v>
      </c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28">
        <v>801</v>
      </c>
      <c r="N299" s="27"/>
      <c r="O299" s="54" t="s">
        <v>31</v>
      </c>
      <c r="P299" s="53">
        <v>810</v>
      </c>
      <c r="Q299" s="52">
        <v>8</v>
      </c>
      <c r="R299" s="51">
        <v>1</v>
      </c>
      <c r="S299" s="22">
        <v>801</v>
      </c>
      <c r="T299" s="50" t="s">
        <v>112</v>
      </c>
      <c r="U299" s="49">
        <v>100</v>
      </c>
      <c r="V299" s="19" t="s">
        <v>1</v>
      </c>
      <c r="W299" s="18"/>
      <c r="X299" s="17"/>
      <c r="Y299" s="48">
        <v>1501051.84</v>
      </c>
      <c r="Z299" s="47">
        <v>1498357</v>
      </c>
      <c r="AA299" s="15" t="s">
        <v>105</v>
      </c>
      <c r="AB299" s="143"/>
      <c r="AC299" s="143"/>
      <c r="AD299" s="143"/>
      <c r="AE299" s="3"/>
      <c r="AF299" s="1"/>
    </row>
    <row r="300" spans="1:32" ht="27" customHeight="1" thickBot="1" x14ac:dyDescent="0.35">
      <c r="A300" s="29"/>
      <c r="B300" s="142">
        <v>110</v>
      </c>
      <c r="C300" s="142"/>
      <c r="D300" s="142"/>
      <c r="E300" s="142"/>
      <c r="F300" s="142"/>
      <c r="G300" s="142"/>
      <c r="H300" s="142"/>
      <c r="I300" s="142"/>
      <c r="J300" s="142"/>
      <c r="K300" s="142"/>
      <c r="L300" s="142"/>
      <c r="M300" s="28">
        <v>801</v>
      </c>
      <c r="N300" s="27"/>
      <c r="O300" s="45" t="s">
        <v>30</v>
      </c>
      <c r="P300" s="44">
        <v>810</v>
      </c>
      <c r="Q300" s="43">
        <v>8</v>
      </c>
      <c r="R300" s="42">
        <v>1</v>
      </c>
      <c r="S300" s="22">
        <v>801</v>
      </c>
      <c r="T300" s="41" t="s">
        <v>112</v>
      </c>
      <c r="U300" s="40">
        <v>110</v>
      </c>
      <c r="V300" s="19" t="s">
        <v>1</v>
      </c>
      <c r="W300" s="18"/>
      <c r="X300" s="17"/>
      <c r="Y300" s="39">
        <v>1501051.84</v>
      </c>
      <c r="Z300" s="38">
        <v>1498357</v>
      </c>
      <c r="AA300" s="15" t="s">
        <v>105</v>
      </c>
      <c r="AB300" s="143"/>
      <c r="AC300" s="143"/>
      <c r="AD300" s="143"/>
      <c r="AE300" s="3"/>
      <c r="AF300" s="1"/>
    </row>
    <row r="301" spans="1:32" ht="27" customHeight="1" thickBot="1" x14ac:dyDescent="0.35">
      <c r="A301" s="29"/>
      <c r="B301" s="156">
        <v>200</v>
      </c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28">
        <v>801</v>
      </c>
      <c r="N301" s="27"/>
      <c r="O301" s="80" t="s">
        <v>19</v>
      </c>
      <c r="P301" s="79">
        <v>810</v>
      </c>
      <c r="Q301" s="78">
        <v>8</v>
      </c>
      <c r="R301" s="77">
        <v>1</v>
      </c>
      <c r="S301" s="22">
        <v>801</v>
      </c>
      <c r="T301" s="76" t="s">
        <v>112</v>
      </c>
      <c r="U301" s="75">
        <v>200</v>
      </c>
      <c r="V301" s="19" t="s">
        <v>1</v>
      </c>
      <c r="W301" s="18"/>
      <c r="X301" s="17"/>
      <c r="Y301" s="74">
        <v>686828</v>
      </c>
      <c r="Z301" s="73">
        <v>428770.17</v>
      </c>
      <c r="AA301" s="15" t="s">
        <v>105</v>
      </c>
      <c r="AB301" s="143"/>
      <c r="AC301" s="143"/>
      <c r="AD301" s="143"/>
      <c r="AE301" s="3"/>
      <c r="AF301" s="1"/>
    </row>
    <row r="302" spans="1:32" ht="40.200000000000003" customHeight="1" thickBot="1" x14ac:dyDescent="0.35">
      <c r="A302" s="29"/>
      <c r="B302" s="142">
        <v>240</v>
      </c>
      <c r="C302" s="142"/>
      <c r="D302" s="142"/>
      <c r="E302" s="142"/>
      <c r="F302" s="142"/>
      <c r="G302" s="142"/>
      <c r="H302" s="142"/>
      <c r="I302" s="142"/>
      <c r="J302" s="142"/>
      <c r="K302" s="142"/>
      <c r="L302" s="142"/>
      <c r="M302" s="28">
        <v>801</v>
      </c>
      <c r="N302" s="27"/>
      <c r="O302" s="45" t="s">
        <v>18</v>
      </c>
      <c r="P302" s="44">
        <v>810</v>
      </c>
      <c r="Q302" s="43">
        <v>8</v>
      </c>
      <c r="R302" s="42">
        <v>1</v>
      </c>
      <c r="S302" s="22">
        <v>801</v>
      </c>
      <c r="T302" s="41" t="s">
        <v>112</v>
      </c>
      <c r="U302" s="40">
        <v>240</v>
      </c>
      <c r="V302" s="19" t="s">
        <v>1</v>
      </c>
      <c r="W302" s="18"/>
      <c r="X302" s="17"/>
      <c r="Y302" s="39">
        <v>686828</v>
      </c>
      <c r="Z302" s="38">
        <v>428770.17</v>
      </c>
      <c r="AA302" s="15" t="s">
        <v>105</v>
      </c>
      <c r="AB302" s="143"/>
      <c r="AC302" s="143"/>
      <c r="AD302" s="143"/>
      <c r="AE302" s="3"/>
      <c r="AF302" s="1"/>
    </row>
    <row r="303" spans="1:32" ht="15" customHeight="1" thickBot="1" x14ac:dyDescent="0.35">
      <c r="A303" s="29"/>
      <c r="B303" s="156">
        <v>800</v>
      </c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28">
        <v>801</v>
      </c>
      <c r="N303" s="27"/>
      <c r="O303" s="80" t="s">
        <v>37</v>
      </c>
      <c r="P303" s="79">
        <v>810</v>
      </c>
      <c r="Q303" s="78">
        <v>8</v>
      </c>
      <c r="R303" s="77">
        <v>1</v>
      </c>
      <c r="S303" s="22">
        <v>801</v>
      </c>
      <c r="T303" s="76" t="s">
        <v>112</v>
      </c>
      <c r="U303" s="75">
        <v>800</v>
      </c>
      <c r="V303" s="19" t="s">
        <v>1</v>
      </c>
      <c r="W303" s="18"/>
      <c r="X303" s="17"/>
      <c r="Y303" s="74">
        <v>307628</v>
      </c>
      <c r="Z303" s="73">
        <v>270309</v>
      </c>
      <c r="AA303" s="15" t="s">
        <v>105</v>
      </c>
      <c r="AB303" s="143"/>
      <c r="AC303" s="143"/>
      <c r="AD303" s="143"/>
      <c r="AE303" s="3"/>
      <c r="AF303" s="1"/>
    </row>
    <row r="304" spans="1:32" ht="15" customHeight="1" thickBot="1" x14ac:dyDescent="0.35">
      <c r="A304" s="29"/>
      <c r="B304" s="142">
        <v>850</v>
      </c>
      <c r="C304" s="142"/>
      <c r="D304" s="142"/>
      <c r="E304" s="142"/>
      <c r="F304" s="142"/>
      <c r="G304" s="142"/>
      <c r="H304" s="142"/>
      <c r="I304" s="142"/>
      <c r="J304" s="142"/>
      <c r="K304" s="142"/>
      <c r="L304" s="142"/>
      <c r="M304" s="28">
        <v>801</v>
      </c>
      <c r="N304" s="27"/>
      <c r="O304" s="45" t="s">
        <v>36</v>
      </c>
      <c r="P304" s="44">
        <v>810</v>
      </c>
      <c r="Q304" s="43">
        <v>8</v>
      </c>
      <c r="R304" s="42">
        <v>1</v>
      </c>
      <c r="S304" s="22">
        <v>801</v>
      </c>
      <c r="T304" s="41" t="s">
        <v>112</v>
      </c>
      <c r="U304" s="40">
        <v>850</v>
      </c>
      <c r="V304" s="19" t="s">
        <v>1</v>
      </c>
      <c r="W304" s="18"/>
      <c r="X304" s="17"/>
      <c r="Y304" s="39">
        <v>307628</v>
      </c>
      <c r="Z304" s="38">
        <v>270309</v>
      </c>
      <c r="AA304" s="15" t="s">
        <v>105</v>
      </c>
      <c r="AB304" s="143"/>
      <c r="AC304" s="143"/>
      <c r="AD304" s="143"/>
      <c r="AE304" s="3"/>
      <c r="AF304" s="1"/>
    </row>
    <row r="305" spans="1:32" ht="15" customHeight="1" thickBot="1" x14ac:dyDescent="0.35">
      <c r="A305" s="29"/>
      <c r="B305" s="69"/>
      <c r="C305" s="68"/>
      <c r="D305" s="68"/>
      <c r="E305" s="62"/>
      <c r="F305" s="62"/>
      <c r="G305" s="62"/>
      <c r="H305" s="61"/>
      <c r="I305" s="154" t="s">
        <v>111</v>
      </c>
      <c r="J305" s="154"/>
      <c r="K305" s="154"/>
      <c r="L305" s="154"/>
      <c r="M305" s="28">
        <v>801</v>
      </c>
      <c r="N305" s="27"/>
      <c r="O305" s="36" t="s">
        <v>110</v>
      </c>
      <c r="P305" s="35">
        <v>810</v>
      </c>
      <c r="Q305" s="34">
        <v>8</v>
      </c>
      <c r="R305" s="33">
        <v>1</v>
      </c>
      <c r="S305" s="22">
        <v>801</v>
      </c>
      <c r="T305" s="32" t="s">
        <v>109</v>
      </c>
      <c r="U305" s="31" t="s">
        <v>3</v>
      </c>
      <c r="V305" s="19" t="s">
        <v>1</v>
      </c>
      <c r="W305" s="18"/>
      <c r="X305" s="17"/>
      <c r="Y305" s="30">
        <v>6796332.1100000003</v>
      </c>
      <c r="Z305" s="13">
        <v>5955085.0099999998</v>
      </c>
      <c r="AA305" s="15" t="s">
        <v>105</v>
      </c>
      <c r="AB305" s="145"/>
      <c r="AC305" s="145"/>
      <c r="AD305" s="145"/>
      <c r="AE305" s="3"/>
      <c r="AF305" s="1"/>
    </row>
    <row r="306" spans="1:32" ht="66.599999999999994" customHeight="1" thickBot="1" x14ac:dyDescent="0.35">
      <c r="A306" s="29"/>
      <c r="B306" s="150">
        <v>100</v>
      </c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28">
        <v>801</v>
      </c>
      <c r="N306" s="27"/>
      <c r="O306" s="54" t="s">
        <v>31</v>
      </c>
      <c r="P306" s="53">
        <v>810</v>
      </c>
      <c r="Q306" s="52">
        <v>8</v>
      </c>
      <c r="R306" s="51">
        <v>1</v>
      </c>
      <c r="S306" s="22">
        <v>801</v>
      </c>
      <c r="T306" s="50" t="s">
        <v>109</v>
      </c>
      <c r="U306" s="49">
        <v>100</v>
      </c>
      <c r="V306" s="19" t="s">
        <v>1</v>
      </c>
      <c r="W306" s="18"/>
      <c r="X306" s="17"/>
      <c r="Y306" s="48">
        <v>4816178.1100000003</v>
      </c>
      <c r="Z306" s="47">
        <v>4928144</v>
      </c>
      <c r="AA306" s="15" t="s">
        <v>105</v>
      </c>
      <c r="AB306" s="143"/>
      <c r="AC306" s="143"/>
      <c r="AD306" s="143"/>
      <c r="AE306" s="3"/>
      <c r="AF306" s="1"/>
    </row>
    <row r="307" spans="1:32" ht="27" customHeight="1" thickBot="1" x14ac:dyDescent="0.35">
      <c r="A307" s="29"/>
      <c r="B307" s="142">
        <v>110</v>
      </c>
      <c r="C307" s="142"/>
      <c r="D307" s="142"/>
      <c r="E307" s="142"/>
      <c r="F307" s="142"/>
      <c r="G307" s="142"/>
      <c r="H307" s="142"/>
      <c r="I307" s="142"/>
      <c r="J307" s="142"/>
      <c r="K307" s="142"/>
      <c r="L307" s="142"/>
      <c r="M307" s="28">
        <v>801</v>
      </c>
      <c r="N307" s="27"/>
      <c r="O307" s="45" t="s">
        <v>30</v>
      </c>
      <c r="P307" s="44">
        <v>810</v>
      </c>
      <c r="Q307" s="43">
        <v>8</v>
      </c>
      <c r="R307" s="42">
        <v>1</v>
      </c>
      <c r="S307" s="22">
        <v>801</v>
      </c>
      <c r="T307" s="41" t="s">
        <v>109</v>
      </c>
      <c r="U307" s="40">
        <v>110</v>
      </c>
      <c r="V307" s="19" t="s">
        <v>1</v>
      </c>
      <c r="W307" s="18"/>
      <c r="X307" s="17"/>
      <c r="Y307" s="39">
        <v>4816178.1100000003</v>
      </c>
      <c r="Z307" s="38">
        <v>4928144</v>
      </c>
      <c r="AA307" s="15" t="s">
        <v>105</v>
      </c>
      <c r="AB307" s="143"/>
      <c r="AC307" s="143"/>
      <c r="AD307" s="143"/>
      <c r="AE307" s="3"/>
      <c r="AF307" s="1"/>
    </row>
    <row r="308" spans="1:32" ht="27" customHeight="1" thickBot="1" x14ac:dyDescent="0.35">
      <c r="A308" s="29"/>
      <c r="B308" s="156">
        <v>200</v>
      </c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28">
        <v>801</v>
      </c>
      <c r="N308" s="27"/>
      <c r="O308" s="80" t="s">
        <v>19</v>
      </c>
      <c r="P308" s="79">
        <v>810</v>
      </c>
      <c r="Q308" s="78">
        <v>8</v>
      </c>
      <c r="R308" s="77">
        <v>1</v>
      </c>
      <c r="S308" s="22">
        <v>801</v>
      </c>
      <c r="T308" s="76" t="s">
        <v>109</v>
      </c>
      <c r="U308" s="75">
        <v>200</v>
      </c>
      <c r="V308" s="19" t="s">
        <v>1</v>
      </c>
      <c r="W308" s="18"/>
      <c r="X308" s="17"/>
      <c r="Y308" s="74">
        <v>1968194</v>
      </c>
      <c r="Z308" s="73">
        <v>1019037.01</v>
      </c>
      <c r="AA308" s="15" t="s">
        <v>105</v>
      </c>
      <c r="AB308" s="143"/>
      <c r="AC308" s="143"/>
      <c r="AD308" s="143"/>
      <c r="AE308" s="3"/>
      <c r="AF308" s="1"/>
    </row>
    <row r="309" spans="1:32" ht="40.200000000000003" customHeight="1" thickBot="1" x14ac:dyDescent="0.35">
      <c r="A309" s="29"/>
      <c r="B309" s="142">
        <v>240</v>
      </c>
      <c r="C309" s="142"/>
      <c r="D309" s="142"/>
      <c r="E309" s="142"/>
      <c r="F309" s="142"/>
      <c r="G309" s="142"/>
      <c r="H309" s="142"/>
      <c r="I309" s="142"/>
      <c r="J309" s="142"/>
      <c r="K309" s="142"/>
      <c r="L309" s="142"/>
      <c r="M309" s="28">
        <v>801</v>
      </c>
      <c r="N309" s="27"/>
      <c r="O309" s="45" t="s">
        <v>18</v>
      </c>
      <c r="P309" s="44">
        <v>810</v>
      </c>
      <c r="Q309" s="43">
        <v>8</v>
      </c>
      <c r="R309" s="42">
        <v>1</v>
      </c>
      <c r="S309" s="22">
        <v>801</v>
      </c>
      <c r="T309" s="41" t="s">
        <v>109</v>
      </c>
      <c r="U309" s="40">
        <v>240</v>
      </c>
      <c r="V309" s="19" t="s">
        <v>1</v>
      </c>
      <c r="W309" s="18"/>
      <c r="X309" s="17"/>
      <c r="Y309" s="39">
        <v>1968194</v>
      </c>
      <c r="Z309" s="38">
        <v>1019037.01</v>
      </c>
      <c r="AA309" s="15" t="s">
        <v>105</v>
      </c>
      <c r="AB309" s="143"/>
      <c r="AC309" s="143"/>
      <c r="AD309" s="143"/>
      <c r="AE309" s="3"/>
      <c r="AF309" s="1"/>
    </row>
    <row r="310" spans="1:32" ht="15" customHeight="1" thickBot="1" x14ac:dyDescent="0.35">
      <c r="A310" s="29"/>
      <c r="B310" s="156">
        <v>800</v>
      </c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28">
        <v>801</v>
      </c>
      <c r="N310" s="27"/>
      <c r="O310" s="80" t="s">
        <v>37</v>
      </c>
      <c r="P310" s="79">
        <v>810</v>
      </c>
      <c r="Q310" s="78">
        <v>8</v>
      </c>
      <c r="R310" s="77">
        <v>1</v>
      </c>
      <c r="S310" s="22">
        <v>801</v>
      </c>
      <c r="T310" s="76" t="s">
        <v>109</v>
      </c>
      <c r="U310" s="75">
        <v>800</v>
      </c>
      <c r="V310" s="19" t="s">
        <v>1</v>
      </c>
      <c r="W310" s="18"/>
      <c r="X310" s="17"/>
      <c r="Y310" s="74">
        <v>11960</v>
      </c>
      <c r="Z310" s="73">
        <v>7904</v>
      </c>
      <c r="AA310" s="15" t="s">
        <v>105</v>
      </c>
      <c r="AB310" s="143"/>
      <c r="AC310" s="143"/>
      <c r="AD310" s="143"/>
      <c r="AE310" s="3"/>
      <c r="AF310" s="1"/>
    </row>
    <row r="311" spans="1:32" ht="15" customHeight="1" thickBot="1" x14ac:dyDescent="0.35">
      <c r="A311" s="29"/>
      <c r="B311" s="142">
        <v>850</v>
      </c>
      <c r="C311" s="142"/>
      <c r="D311" s="142"/>
      <c r="E311" s="142"/>
      <c r="F311" s="142"/>
      <c r="G311" s="142"/>
      <c r="H311" s="142"/>
      <c r="I311" s="142"/>
      <c r="J311" s="142"/>
      <c r="K311" s="142"/>
      <c r="L311" s="142"/>
      <c r="M311" s="28">
        <v>801</v>
      </c>
      <c r="N311" s="27"/>
      <c r="O311" s="45" t="s">
        <v>36</v>
      </c>
      <c r="P311" s="44">
        <v>810</v>
      </c>
      <c r="Q311" s="43">
        <v>8</v>
      </c>
      <c r="R311" s="42">
        <v>1</v>
      </c>
      <c r="S311" s="22">
        <v>801</v>
      </c>
      <c r="T311" s="41" t="s">
        <v>109</v>
      </c>
      <c r="U311" s="40">
        <v>850</v>
      </c>
      <c r="V311" s="19" t="s">
        <v>1</v>
      </c>
      <c r="W311" s="18"/>
      <c r="X311" s="17"/>
      <c r="Y311" s="39">
        <v>11960</v>
      </c>
      <c r="Z311" s="38">
        <v>7904</v>
      </c>
      <c r="AA311" s="15" t="s">
        <v>105</v>
      </c>
      <c r="AB311" s="143"/>
      <c r="AC311" s="143"/>
      <c r="AD311" s="143"/>
      <c r="AE311" s="3"/>
      <c r="AF311" s="1"/>
    </row>
    <row r="312" spans="1:32" ht="42" customHeight="1" thickBot="1" x14ac:dyDescent="0.35">
      <c r="A312" s="29"/>
      <c r="B312" s="69"/>
      <c r="C312" s="68"/>
      <c r="D312" s="68"/>
      <c r="E312" s="62"/>
      <c r="F312" s="62"/>
      <c r="G312" s="62"/>
      <c r="H312" s="61"/>
      <c r="I312" s="154" t="s">
        <v>108</v>
      </c>
      <c r="J312" s="154"/>
      <c r="K312" s="154"/>
      <c r="L312" s="154"/>
      <c r="M312" s="28">
        <v>801</v>
      </c>
      <c r="N312" s="27"/>
      <c r="O312" s="36" t="s">
        <v>107</v>
      </c>
      <c r="P312" s="35">
        <v>810</v>
      </c>
      <c r="Q312" s="34">
        <v>8</v>
      </c>
      <c r="R312" s="33">
        <v>1</v>
      </c>
      <c r="S312" s="22">
        <v>801</v>
      </c>
      <c r="T312" s="32" t="s">
        <v>106</v>
      </c>
      <c r="U312" s="31" t="s">
        <v>3</v>
      </c>
      <c r="V312" s="19" t="s">
        <v>1</v>
      </c>
      <c r="W312" s="18"/>
      <c r="X312" s="17"/>
      <c r="Y312" s="30">
        <v>4659346.2</v>
      </c>
      <c r="Z312" s="13">
        <v>4598075.41</v>
      </c>
      <c r="AA312" s="15" t="s">
        <v>105</v>
      </c>
      <c r="AB312" s="145"/>
      <c r="AC312" s="145"/>
      <c r="AD312" s="145"/>
      <c r="AE312" s="3"/>
      <c r="AF312" s="1"/>
    </row>
    <row r="313" spans="1:32" ht="66.599999999999994" customHeight="1" thickBot="1" x14ac:dyDescent="0.35">
      <c r="A313" s="29"/>
      <c r="B313" s="150">
        <v>100</v>
      </c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28">
        <v>801</v>
      </c>
      <c r="N313" s="27"/>
      <c r="O313" s="54" t="s">
        <v>31</v>
      </c>
      <c r="P313" s="53">
        <v>810</v>
      </c>
      <c r="Q313" s="52">
        <v>8</v>
      </c>
      <c r="R313" s="51">
        <v>1</v>
      </c>
      <c r="S313" s="22">
        <v>801</v>
      </c>
      <c r="T313" s="50" t="s">
        <v>106</v>
      </c>
      <c r="U313" s="49">
        <v>100</v>
      </c>
      <c r="V313" s="19" t="s">
        <v>1</v>
      </c>
      <c r="W313" s="18"/>
      <c r="X313" s="17"/>
      <c r="Y313" s="48">
        <v>1248441</v>
      </c>
      <c r="Z313" s="47">
        <v>1314628</v>
      </c>
      <c r="AA313" s="15" t="s">
        <v>105</v>
      </c>
      <c r="AB313" s="143"/>
      <c r="AC313" s="143"/>
      <c r="AD313" s="143"/>
      <c r="AE313" s="3"/>
      <c r="AF313" s="1"/>
    </row>
    <row r="314" spans="1:32" ht="27" customHeight="1" thickBot="1" x14ac:dyDescent="0.35">
      <c r="A314" s="29"/>
      <c r="B314" s="142">
        <v>110</v>
      </c>
      <c r="C314" s="142"/>
      <c r="D314" s="142"/>
      <c r="E314" s="142"/>
      <c r="F314" s="142"/>
      <c r="G314" s="142"/>
      <c r="H314" s="142"/>
      <c r="I314" s="142"/>
      <c r="J314" s="142"/>
      <c r="K314" s="142"/>
      <c r="L314" s="142"/>
      <c r="M314" s="28">
        <v>801</v>
      </c>
      <c r="N314" s="27"/>
      <c r="O314" s="45" t="s">
        <v>30</v>
      </c>
      <c r="P314" s="44">
        <v>810</v>
      </c>
      <c r="Q314" s="43">
        <v>8</v>
      </c>
      <c r="R314" s="42">
        <v>1</v>
      </c>
      <c r="S314" s="22">
        <v>801</v>
      </c>
      <c r="T314" s="41" t="s">
        <v>106</v>
      </c>
      <c r="U314" s="40">
        <v>110</v>
      </c>
      <c r="V314" s="19" t="s">
        <v>1</v>
      </c>
      <c r="W314" s="18"/>
      <c r="X314" s="17"/>
      <c r="Y314" s="39">
        <v>1248441</v>
      </c>
      <c r="Z314" s="38">
        <v>1314628</v>
      </c>
      <c r="AA314" s="15" t="s">
        <v>105</v>
      </c>
      <c r="AB314" s="143"/>
      <c r="AC314" s="143"/>
      <c r="AD314" s="143"/>
      <c r="AE314" s="3"/>
      <c r="AF314" s="1"/>
    </row>
    <row r="315" spans="1:32" ht="27" customHeight="1" thickBot="1" x14ac:dyDescent="0.35">
      <c r="A315" s="29"/>
      <c r="B315" s="156">
        <v>200</v>
      </c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28">
        <v>801</v>
      </c>
      <c r="N315" s="27"/>
      <c r="O315" s="80" t="s">
        <v>19</v>
      </c>
      <c r="P315" s="79">
        <v>810</v>
      </c>
      <c r="Q315" s="78">
        <v>8</v>
      </c>
      <c r="R315" s="77">
        <v>1</v>
      </c>
      <c r="S315" s="22">
        <v>801</v>
      </c>
      <c r="T315" s="76" t="s">
        <v>106</v>
      </c>
      <c r="U315" s="75">
        <v>200</v>
      </c>
      <c r="V315" s="19" t="s">
        <v>1</v>
      </c>
      <c r="W315" s="18"/>
      <c r="X315" s="17"/>
      <c r="Y315" s="74">
        <v>3371451.2</v>
      </c>
      <c r="Z315" s="73">
        <v>3248874.41</v>
      </c>
      <c r="AA315" s="15" t="s">
        <v>105</v>
      </c>
      <c r="AB315" s="143"/>
      <c r="AC315" s="143"/>
      <c r="AD315" s="143"/>
      <c r="AE315" s="3"/>
      <c r="AF315" s="1"/>
    </row>
    <row r="316" spans="1:32" ht="40.200000000000003" customHeight="1" thickBot="1" x14ac:dyDescent="0.35">
      <c r="A316" s="29"/>
      <c r="B316" s="142">
        <v>240</v>
      </c>
      <c r="C316" s="142"/>
      <c r="D316" s="142"/>
      <c r="E316" s="142"/>
      <c r="F316" s="142"/>
      <c r="G316" s="142"/>
      <c r="H316" s="142"/>
      <c r="I316" s="142"/>
      <c r="J316" s="142"/>
      <c r="K316" s="142"/>
      <c r="L316" s="142"/>
      <c r="M316" s="28">
        <v>801</v>
      </c>
      <c r="N316" s="27"/>
      <c r="O316" s="45" t="s">
        <v>18</v>
      </c>
      <c r="P316" s="44">
        <v>810</v>
      </c>
      <c r="Q316" s="43">
        <v>8</v>
      </c>
      <c r="R316" s="42">
        <v>1</v>
      </c>
      <c r="S316" s="22">
        <v>801</v>
      </c>
      <c r="T316" s="41" t="s">
        <v>106</v>
      </c>
      <c r="U316" s="40">
        <v>240</v>
      </c>
      <c r="V316" s="19" t="s">
        <v>1</v>
      </c>
      <c r="W316" s="18"/>
      <c r="X316" s="17"/>
      <c r="Y316" s="39">
        <v>3371451.2</v>
      </c>
      <c r="Z316" s="38">
        <v>3248874.41</v>
      </c>
      <c r="AA316" s="15" t="s">
        <v>105</v>
      </c>
      <c r="AB316" s="143"/>
      <c r="AC316" s="143"/>
      <c r="AD316" s="143"/>
      <c r="AE316" s="3"/>
      <c r="AF316" s="1"/>
    </row>
    <row r="317" spans="1:32" ht="15" customHeight="1" thickBot="1" x14ac:dyDescent="0.35">
      <c r="A317" s="29"/>
      <c r="B317" s="156">
        <v>800</v>
      </c>
      <c r="C317" s="156"/>
      <c r="D317" s="156"/>
      <c r="E317" s="156"/>
      <c r="F317" s="156"/>
      <c r="G317" s="156"/>
      <c r="H317" s="156"/>
      <c r="I317" s="156"/>
      <c r="J317" s="156"/>
      <c r="K317" s="156"/>
      <c r="L317" s="156"/>
      <c r="M317" s="28">
        <v>801</v>
      </c>
      <c r="N317" s="27"/>
      <c r="O317" s="80" t="s">
        <v>37</v>
      </c>
      <c r="P317" s="79">
        <v>810</v>
      </c>
      <c r="Q317" s="78">
        <v>8</v>
      </c>
      <c r="R317" s="77">
        <v>1</v>
      </c>
      <c r="S317" s="22">
        <v>801</v>
      </c>
      <c r="T317" s="76" t="s">
        <v>106</v>
      </c>
      <c r="U317" s="75">
        <v>800</v>
      </c>
      <c r="V317" s="19" t="s">
        <v>1</v>
      </c>
      <c r="W317" s="18"/>
      <c r="X317" s="17"/>
      <c r="Y317" s="74">
        <v>39454</v>
      </c>
      <c r="Z317" s="73">
        <v>34573</v>
      </c>
      <c r="AA317" s="15" t="s">
        <v>105</v>
      </c>
      <c r="AB317" s="143"/>
      <c r="AC317" s="143"/>
      <c r="AD317" s="143"/>
      <c r="AE317" s="3"/>
      <c r="AF317" s="1"/>
    </row>
    <row r="318" spans="1:32" ht="15" customHeight="1" thickBot="1" x14ac:dyDescent="0.35">
      <c r="A318" s="29"/>
      <c r="B318" s="142">
        <v>850</v>
      </c>
      <c r="C318" s="142"/>
      <c r="D318" s="142"/>
      <c r="E318" s="142"/>
      <c r="F318" s="142"/>
      <c r="G318" s="142"/>
      <c r="H318" s="142"/>
      <c r="I318" s="142"/>
      <c r="J318" s="142"/>
      <c r="K318" s="142"/>
      <c r="L318" s="142"/>
      <c r="M318" s="28">
        <v>801</v>
      </c>
      <c r="N318" s="27"/>
      <c r="O318" s="45" t="s">
        <v>36</v>
      </c>
      <c r="P318" s="44">
        <v>810</v>
      </c>
      <c r="Q318" s="43">
        <v>8</v>
      </c>
      <c r="R318" s="42">
        <v>1</v>
      </c>
      <c r="S318" s="22">
        <v>801</v>
      </c>
      <c r="T318" s="41" t="s">
        <v>106</v>
      </c>
      <c r="U318" s="40">
        <v>850</v>
      </c>
      <c r="V318" s="19" t="s">
        <v>1</v>
      </c>
      <c r="W318" s="18"/>
      <c r="X318" s="17"/>
      <c r="Y318" s="39">
        <v>39454</v>
      </c>
      <c r="Z318" s="38">
        <v>34573</v>
      </c>
      <c r="AA318" s="15" t="s">
        <v>105</v>
      </c>
      <c r="AB318" s="143"/>
      <c r="AC318" s="143"/>
      <c r="AD318" s="143"/>
      <c r="AE318" s="3"/>
      <c r="AF318" s="1"/>
    </row>
    <row r="319" spans="1:32" ht="111" customHeight="1" thickBot="1" x14ac:dyDescent="0.35">
      <c r="A319" s="29"/>
      <c r="B319" s="69"/>
      <c r="C319" s="68"/>
      <c r="D319" s="68"/>
      <c r="E319" s="62"/>
      <c r="F319" s="62"/>
      <c r="G319" s="62"/>
      <c r="H319" s="61"/>
      <c r="I319" s="154" t="s">
        <v>104</v>
      </c>
      <c r="J319" s="154"/>
      <c r="K319" s="154"/>
      <c r="L319" s="154"/>
      <c r="M319" s="28">
        <v>801</v>
      </c>
      <c r="N319" s="27"/>
      <c r="O319" s="36" t="s">
        <v>103</v>
      </c>
      <c r="P319" s="35">
        <v>810</v>
      </c>
      <c r="Q319" s="34">
        <v>8</v>
      </c>
      <c r="R319" s="33">
        <v>1</v>
      </c>
      <c r="S319" s="22">
        <v>801</v>
      </c>
      <c r="T319" s="32" t="s">
        <v>102</v>
      </c>
      <c r="U319" s="31" t="s">
        <v>3</v>
      </c>
      <c r="V319" s="19" t="s">
        <v>1</v>
      </c>
      <c r="W319" s="18"/>
      <c r="X319" s="17"/>
      <c r="Y319" s="30">
        <v>6900000</v>
      </c>
      <c r="Z319" s="13">
        <v>0</v>
      </c>
      <c r="AA319" s="15" t="s">
        <v>5</v>
      </c>
      <c r="AB319" s="145"/>
      <c r="AC319" s="145"/>
      <c r="AD319" s="145"/>
      <c r="AE319" s="3"/>
      <c r="AF319" s="1"/>
    </row>
    <row r="320" spans="1:32" ht="27" customHeight="1" thickBot="1" x14ac:dyDescent="0.35">
      <c r="A320" s="29"/>
      <c r="B320" s="150">
        <v>200</v>
      </c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28">
        <v>801</v>
      </c>
      <c r="N320" s="27"/>
      <c r="O320" s="54" t="s">
        <v>19</v>
      </c>
      <c r="P320" s="53">
        <v>810</v>
      </c>
      <c r="Q320" s="52">
        <v>8</v>
      </c>
      <c r="R320" s="51">
        <v>1</v>
      </c>
      <c r="S320" s="22">
        <v>801</v>
      </c>
      <c r="T320" s="50" t="s">
        <v>102</v>
      </c>
      <c r="U320" s="49">
        <v>200</v>
      </c>
      <c r="V320" s="19" t="s">
        <v>1</v>
      </c>
      <c r="W320" s="18"/>
      <c r="X320" s="17"/>
      <c r="Y320" s="48">
        <v>6900000</v>
      </c>
      <c r="Z320" s="47">
        <v>0</v>
      </c>
      <c r="AA320" s="15" t="s">
        <v>5</v>
      </c>
      <c r="AB320" s="143"/>
      <c r="AC320" s="143"/>
      <c r="AD320" s="143"/>
      <c r="AE320" s="3"/>
      <c r="AF320" s="1"/>
    </row>
    <row r="321" spans="1:32" ht="40.200000000000003" customHeight="1" thickBot="1" x14ac:dyDescent="0.35">
      <c r="A321" s="29"/>
      <c r="B321" s="142">
        <v>240</v>
      </c>
      <c r="C321" s="142"/>
      <c r="D321" s="142"/>
      <c r="E321" s="142"/>
      <c r="F321" s="142"/>
      <c r="G321" s="142"/>
      <c r="H321" s="142"/>
      <c r="I321" s="142"/>
      <c r="J321" s="142"/>
      <c r="K321" s="142"/>
      <c r="L321" s="142"/>
      <c r="M321" s="28">
        <v>801</v>
      </c>
      <c r="N321" s="27"/>
      <c r="O321" s="45" t="s">
        <v>18</v>
      </c>
      <c r="P321" s="44">
        <v>810</v>
      </c>
      <c r="Q321" s="43">
        <v>8</v>
      </c>
      <c r="R321" s="42">
        <v>1</v>
      </c>
      <c r="S321" s="22">
        <v>801</v>
      </c>
      <c r="T321" s="41" t="s">
        <v>102</v>
      </c>
      <c r="U321" s="40">
        <v>240</v>
      </c>
      <c r="V321" s="19" t="s">
        <v>1</v>
      </c>
      <c r="W321" s="18"/>
      <c r="X321" s="17"/>
      <c r="Y321" s="39">
        <v>6900000</v>
      </c>
      <c r="Z321" s="38">
        <v>0</v>
      </c>
      <c r="AA321" s="15" t="s">
        <v>5</v>
      </c>
      <c r="AB321" s="143"/>
      <c r="AC321" s="143"/>
      <c r="AD321" s="143"/>
      <c r="AE321" s="3"/>
      <c r="AF321" s="1"/>
    </row>
    <row r="322" spans="1:32" ht="55.8" customHeight="1" thickBot="1" x14ac:dyDescent="0.35">
      <c r="A322" s="29"/>
      <c r="B322" s="69"/>
      <c r="C322" s="68"/>
      <c r="D322" s="68"/>
      <c r="E322" s="62"/>
      <c r="F322" s="62"/>
      <c r="G322" s="62"/>
      <c r="H322" s="61"/>
      <c r="I322" s="154" t="s">
        <v>99</v>
      </c>
      <c r="J322" s="154"/>
      <c r="K322" s="154"/>
      <c r="L322" s="154"/>
      <c r="M322" s="28">
        <v>801</v>
      </c>
      <c r="N322" s="27"/>
      <c r="O322" s="36" t="s">
        <v>98</v>
      </c>
      <c r="P322" s="35">
        <v>810</v>
      </c>
      <c r="Q322" s="34">
        <v>8</v>
      </c>
      <c r="R322" s="33">
        <v>1</v>
      </c>
      <c r="S322" s="22">
        <v>801</v>
      </c>
      <c r="T322" s="32" t="s">
        <v>97</v>
      </c>
      <c r="U322" s="31" t="s">
        <v>3</v>
      </c>
      <c r="V322" s="19" t="s">
        <v>1</v>
      </c>
      <c r="W322" s="18"/>
      <c r="X322" s="17"/>
      <c r="Y322" s="30">
        <v>783790</v>
      </c>
      <c r="Z322" s="13">
        <v>786632</v>
      </c>
      <c r="AA322" s="15" t="s">
        <v>65</v>
      </c>
      <c r="AB322" s="145"/>
      <c r="AC322" s="145"/>
      <c r="AD322" s="145"/>
      <c r="AE322" s="3"/>
      <c r="AF322" s="1"/>
    </row>
    <row r="323" spans="1:32" ht="27" customHeight="1" thickBot="1" x14ac:dyDescent="0.35">
      <c r="A323" s="29"/>
      <c r="B323" s="150">
        <v>200</v>
      </c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28">
        <v>801</v>
      </c>
      <c r="N323" s="27"/>
      <c r="O323" s="54" t="s">
        <v>19</v>
      </c>
      <c r="P323" s="53">
        <v>810</v>
      </c>
      <c r="Q323" s="52">
        <v>8</v>
      </c>
      <c r="R323" s="51">
        <v>1</v>
      </c>
      <c r="S323" s="22">
        <v>801</v>
      </c>
      <c r="T323" s="50" t="s">
        <v>97</v>
      </c>
      <c r="U323" s="49">
        <v>200</v>
      </c>
      <c r="V323" s="19" t="s">
        <v>1</v>
      </c>
      <c r="W323" s="18"/>
      <c r="X323" s="17"/>
      <c r="Y323" s="48">
        <v>783790</v>
      </c>
      <c r="Z323" s="47">
        <v>786632</v>
      </c>
      <c r="AA323" s="15" t="s">
        <v>65</v>
      </c>
      <c r="AB323" s="143"/>
      <c r="AC323" s="143"/>
      <c r="AD323" s="143"/>
      <c r="AE323" s="3"/>
      <c r="AF323" s="1"/>
    </row>
    <row r="324" spans="1:32" ht="40.200000000000003" customHeight="1" thickBot="1" x14ac:dyDescent="0.35">
      <c r="A324" s="29"/>
      <c r="B324" s="142">
        <v>240</v>
      </c>
      <c r="C324" s="142"/>
      <c r="D324" s="142"/>
      <c r="E324" s="142"/>
      <c r="F324" s="142"/>
      <c r="G324" s="142"/>
      <c r="H324" s="142"/>
      <c r="I324" s="142"/>
      <c r="J324" s="142"/>
      <c r="K324" s="142"/>
      <c r="L324" s="142"/>
      <c r="M324" s="28">
        <v>801</v>
      </c>
      <c r="N324" s="27"/>
      <c r="O324" s="45" t="s">
        <v>18</v>
      </c>
      <c r="P324" s="44">
        <v>810</v>
      </c>
      <c r="Q324" s="43">
        <v>8</v>
      </c>
      <c r="R324" s="42">
        <v>1</v>
      </c>
      <c r="S324" s="22">
        <v>801</v>
      </c>
      <c r="T324" s="41" t="s">
        <v>97</v>
      </c>
      <c r="U324" s="40">
        <v>240</v>
      </c>
      <c r="V324" s="19" t="s">
        <v>1</v>
      </c>
      <c r="W324" s="18"/>
      <c r="X324" s="17"/>
      <c r="Y324" s="39">
        <v>783790</v>
      </c>
      <c r="Z324" s="38">
        <v>786632</v>
      </c>
      <c r="AA324" s="15" t="s">
        <v>65</v>
      </c>
      <c r="AB324" s="143"/>
      <c r="AC324" s="143"/>
      <c r="AD324" s="143"/>
      <c r="AE324" s="3"/>
      <c r="AF324" s="1"/>
    </row>
    <row r="325" spans="1:32" ht="15" customHeight="1" thickBot="1" x14ac:dyDescent="0.35">
      <c r="A325" s="29"/>
      <c r="B325" s="144" t="s">
        <v>96</v>
      </c>
      <c r="C325" s="144"/>
      <c r="D325" s="144"/>
      <c r="E325" s="144"/>
      <c r="F325" s="144"/>
      <c r="G325" s="144"/>
      <c r="H325" s="144"/>
      <c r="I325" s="144"/>
      <c r="J325" s="144"/>
      <c r="K325" s="144"/>
      <c r="L325" s="144"/>
      <c r="M325" s="28">
        <v>1006</v>
      </c>
      <c r="N325" s="27"/>
      <c r="O325" s="36" t="s">
        <v>96</v>
      </c>
      <c r="P325" s="35">
        <v>810</v>
      </c>
      <c r="Q325" s="34">
        <v>10</v>
      </c>
      <c r="R325" s="33">
        <v>0</v>
      </c>
      <c r="S325" s="22">
        <v>1006</v>
      </c>
      <c r="T325" s="32" t="s">
        <v>3</v>
      </c>
      <c r="U325" s="31" t="s">
        <v>3</v>
      </c>
      <c r="V325" s="19">
        <v>0</v>
      </c>
      <c r="W325" s="18"/>
      <c r="X325" s="17"/>
      <c r="Y325" s="30">
        <v>117315628.78</v>
      </c>
      <c r="Z325" s="13">
        <v>116576439.55</v>
      </c>
      <c r="AA325" s="15" t="s">
        <v>2</v>
      </c>
      <c r="AB325" s="145"/>
      <c r="AC325" s="145"/>
      <c r="AD325" s="145"/>
      <c r="AE325" s="3"/>
      <c r="AF325" s="1"/>
    </row>
    <row r="326" spans="1:32" ht="15" customHeight="1" thickBot="1" x14ac:dyDescent="0.35">
      <c r="A326" s="29"/>
      <c r="B326" s="146" t="s">
        <v>95</v>
      </c>
      <c r="C326" s="146"/>
      <c r="D326" s="146"/>
      <c r="E326" s="151"/>
      <c r="F326" s="151"/>
      <c r="G326" s="151"/>
      <c r="H326" s="151"/>
      <c r="I326" s="151"/>
      <c r="J326" s="151"/>
      <c r="K326" s="151"/>
      <c r="L326" s="151"/>
      <c r="M326" s="28">
        <v>1001</v>
      </c>
      <c r="N326" s="27"/>
      <c r="O326" s="26" t="s">
        <v>95</v>
      </c>
      <c r="P326" s="60">
        <v>810</v>
      </c>
      <c r="Q326" s="59">
        <v>10</v>
      </c>
      <c r="R326" s="58">
        <v>1</v>
      </c>
      <c r="S326" s="22">
        <v>1001</v>
      </c>
      <c r="T326" s="21" t="s">
        <v>3</v>
      </c>
      <c r="U326" s="20" t="s">
        <v>3</v>
      </c>
      <c r="V326" s="19">
        <v>0</v>
      </c>
      <c r="W326" s="18"/>
      <c r="X326" s="17"/>
      <c r="Y326" s="57">
        <v>1555000</v>
      </c>
      <c r="Z326" s="56">
        <v>1555000</v>
      </c>
      <c r="AA326" s="15" t="s">
        <v>64</v>
      </c>
      <c r="AB326" s="145"/>
      <c r="AC326" s="145"/>
      <c r="AD326" s="145"/>
      <c r="AE326" s="3"/>
      <c r="AF326" s="1"/>
    </row>
    <row r="327" spans="1:32" ht="28.2" customHeight="1" thickBot="1" x14ac:dyDescent="0.35">
      <c r="A327" s="29"/>
      <c r="B327" s="67"/>
      <c r="C327" s="66"/>
      <c r="D327" s="65"/>
      <c r="E327" s="147" t="s">
        <v>13</v>
      </c>
      <c r="F327" s="147"/>
      <c r="G327" s="147"/>
      <c r="H327" s="147"/>
      <c r="I327" s="148"/>
      <c r="J327" s="148"/>
      <c r="K327" s="148"/>
      <c r="L327" s="148"/>
      <c r="M327" s="28">
        <v>1001</v>
      </c>
      <c r="N327" s="27"/>
      <c r="O327" s="26" t="s">
        <v>12</v>
      </c>
      <c r="P327" s="60">
        <v>810</v>
      </c>
      <c r="Q327" s="59">
        <v>10</v>
      </c>
      <c r="R327" s="58">
        <v>1</v>
      </c>
      <c r="S327" s="22">
        <v>1001</v>
      </c>
      <c r="T327" s="21" t="s">
        <v>11</v>
      </c>
      <c r="U327" s="20" t="s">
        <v>3</v>
      </c>
      <c r="V327" s="19" t="s">
        <v>1</v>
      </c>
      <c r="W327" s="18"/>
      <c r="X327" s="17"/>
      <c r="Y327" s="57">
        <v>1555000</v>
      </c>
      <c r="Z327" s="56">
        <v>1555000</v>
      </c>
      <c r="AA327" s="15" t="s">
        <v>64</v>
      </c>
      <c r="AB327" s="145"/>
      <c r="AC327" s="145"/>
      <c r="AD327" s="145"/>
      <c r="AE327" s="3"/>
      <c r="AF327" s="1"/>
    </row>
    <row r="328" spans="1:32" ht="28.2" customHeight="1" thickBot="1" x14ac:dyDescent="0.35">
      <c r="A328" s="29"/>
      <c r="B328" s="64"/>
      <c r="C328" s="63"/>
      <c r="D328" s="63"/>
      <c r="E328" s="62"/>
      <c r="F328" s="62"/>
      <c r="G328" s="62"/>
      <c r="H328" s="61"/>
      <c r="I328" s="149" t="s">
        <v>94</v>
      </c>
      <c r="J328" s="149"/>
      <c r="K328" s="149"/>
      <c r="L328" s="149"/>
      <c r="M328" s="28">
        <v>1001</v>
      </c>
      <c r="N328" s="27"/>
      <c r="O328" s="26" t="s">
        <v>93</v>
      </c>
      <c r="P328" s="60">
        <v>810</v>
      </c>
      <c r="Q328" s="59">
        <v>10</v>
      </c>
      <c r="R328" s="58">
        <v>1</v>
      </c>
      <c r="S328" s="22">
        <v>1001</v>
      </c>
      <c r="T328" s="21" t="s">
        <v>92</v>
      </c>
      <c r="U328" s="20" t="s">
        <v>3</v>
      </c>
      <c r="V328" s="19" t="s">
        <v>1</v>
      </c>
      <c r="W328" s="18"/>
      <c r="X328" s="17"/>
      <c r="Y328" s="57">
        <v>1555000</v>
      </c>
      <c r="Z328" s="56">
        <v>1555000</v>
      </c>
      <c r="AA328" s="15" t="s">
        <v>64</v>
      </c>
      <c r="AB328" s="145"/>
      <c r="AC328" s="145"/>
      <c r="AD328" s="145"/>
      <c r="AE328" s="3"/>
      <c r="AF328" s="1"/>
    </row>
    <row r="329" spans="1:32" ht="27" customHeight="1" thickBot="1" x14ac:dyDescent="0.35">
      <c r="A329" s="29"/>
      <c r="B329" s="150">
        <v>300</v>
      </c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28">
        <v>1001</v>
      </c>
      <c r="N329" s="27"/>
      <c r="O329" s="54" t="s">
        <v>48</v>
      </c>
      <c r="P329" s="53">
        <v>810</v>
      </c>
      <c r="Q329" s="52">
        <v>10</v>
      </c>
      <c r="R329" s="51">
        <v>1</v>
      </c>
      <c r="S329" s="22">
        <v>1001</v>
      </c>
      <c r="T329" s="50" t="s">
        <v>92</v>
      </c>
      <c r="U329" s="49">
        <v>300</v>
      </c>
      <c r="V329" s="19" t="s">
        <v>1</v>
      </c>
      <c r="W329" s="18"/>
      <c r="X329" s="17"/>
      <c r="Y329" s="48">
        <v>1555000</v>
      </c>
      <c r="Z329" s="47">
        <v>1555000</v>
      </c>
      <c r="AA329" s="15" t="s">
        <v>64</v>
      </c>
      <c r="AB329" s="143"/>
      <c r="AC329" s="143"/>
      <c r="AD329" s="143"/>
      <c r="AE329" s="3"/>
      <c r="AF329" s="1"/>
    </row>
    <row r="330" spans="1:32" ht="27" customHeight="1" thickBot="1" x14ac:dyDescent="0.35">
      <c r="A330" s="29"/>
      <c r="B330" s="142">
        <v>310</v>
      </c>
      <c r="C330" s="142"/>
      <c r="D330" s="142"/>
      <c r="E330" s="142"/>
      <c r="F330" s="142"/>
      <c r="G330" s="142"/>
      <c r="H330" s="142"/>
      <c r="I330" s="142"/>
      <c r="J330" s="142"/>
      <c r="K330" s="142"/>
      <c r="L330" s="142"/>
      <c r="M330" s="28">
        <v>1001</v>
      </c>
      <c r="N330" s="27"/>
      <c r="O330" s="45" t="s">
        <v>85</v>
      </c>
      <c r="P330" s="44">
        <v>810</v>
      </c>
      <c r="Q330" s="43">
        <v>10</v>
      </c>
      <c r="R330" s="42">
        <v>1</v>
      </c>
      <c r="S330" s="22">
        <v>1001</v>
      </c>
      <c r="T330" s="41" t="s">
        <v>92</v>
      </c>
      <c r="U330" s="40">
        <v>310</v>
      </c>
      <c r="V330" s="19" t="s">
        <v>1</v>
      </c>
      <c r="W330" s="18"/>
      <c r="X330" s="17"/>
      <c r="Y330" s="39">
        <v>1555000</v>
      </c>
      <c r="Z330" s="38">
        <v>1555000</v>
      </c>
      <c r="AA330" s="15" t="s">
        <v>64</v>
      </c>
      <c r="AB330" s="143"/>
      <c r="AC330" s="143"/>
      <c r="AD330" s="143"/>
      <c r="AE330" s="3"/>
      <c r="AF330" s="1"/>
    </row>
    <row r="331" spans="1:32" ht="15" customHeight="1" thickBot="1" x14ac:dyDescent="0.35">
      <c r="A331" s="29"/>
      <c r="B331" s="155" t="s">
        <v>91</v>
      </c>
      <c r="C331" s="155"/>
      <c r="D331" s="155"/>
      <c r="E331" s="144"/>
      <c r="F331" s="144"/>
      <c r="G331" s="144"/>
      <c r="H331" s="144"/>
      <c r="I331" s="144"/>
      <c r="J331" s="144"/>
      <c r="K331" s="144"/>
      <c r="L331" s="144"/>
      <c r="M331" s="28">
        <v>1002</v>
      </c>
      <c r="N331" s="27"/>
      <c r="O331" s="36" t="s">
        <v>91</v>
      </c>
      <c r="P331" s="35">
        <v>810</v>
      </c>
      <c r="Q331" s="34">
        <v>10</v>
      </c>
      <c r="R331" s="33">
        <v>2</v>
      </c>
      <c r="S331" s="22">
        <v>1002</v>
      </c>
      <c r="T331" s="32" t="s">
        <v>3</v>
      </c>
      <c r="U331" s="31" t="s">
        <v>3</v>
      </c>
      <c r="V331" s="19">
        <v>0</v>
      </c>
      <c r="W331" s="18"/>
      <c r="X331" s="17"/>
      <c r="Y331" s="30">
        <v>63571315.780000001</v>
      </c>
      <c r="Z331" s="13">
        <v>65320739.549999997</v>
      </c>
      <c r="AA331" s="15" t="s">
        <v>2</v>
      </c>
      <c r="AB331" s="145"/>
      <c r="AC331" s="145"/>
      <c r="AD331" s="145"/>
      <c r="AE331" s="3"/>
      <c r="AF331" s="1"/>
    </row>
    <row r="332" spans="1:32" ht="28.2" customHeight="1" thickBot="1" x14ac:dyDescent="0.35">
      <c r="A332" s="29"/>
      <c r="B332" s="67"/>
      <c r="C332" s="66"/>
      <c r="D332" s="65"/>
      <c r="E332" s="147" t="s">
        <v>13</v>
      </c>
      <c r="F332" s="147"/>
      <c r="G332" s="147"/>
      <c r="H332" s="147"/>
      <c r="I332" s="148"/>
      <c r="J332" s="148"/>
      <c r="K332" s="148"/>
      <c r="L332" s="148"/>
      <c r="M332" s="28">
        <v>1002</v>
      </c>
      <c r="N332" s="27"/>
      <c r="O332" s="26" t="s">
        <v>12</v>
      </c>
      <c r="P332" s="60">
        <v>810</v>
      </c>
      <c r="Q332" s="59">
        <v>10</v>
      </c>
      <c r="R332" s="58">
        <v>2</v>
      </c>
      <c r="S332" s="22">
        <v>1002</v>
      </c>
      <c r="T332" s="21" t="s">
        <v>11</v>
      </c>
      <c r="U332" s="20" t="s">
        <v>3</v>
      </c>
      <c r="V332" s="19" t="s">
        <v>1</v>
      </c>
      <c r="W332" s="18"/>
      <c r="X332" s="17"/>
      <c r="Y332" s="57">
        <v>63571315.780000001</v>
      </c>
      <c r="Z332" s="56">
        <v>65320739.549999997</v>
      </c>
      <c r="AA332" s="15" t="s">
        <v>2</v>
      </c>
      <c r="AB332" s="145"/>
      <c r="AC332" s="145"/>
      <c r="AD332" s="145"/>
      <c r="AE332" s="3"/>
      <c r="AF332" s="1"/>
    </row>
    <row r="333" spans="1:32" ht="15" customHeight="1" thickBot="1" x14ac:dyDescent="0.35">
      <c r="A333" s="29"/>
      <c r="B333" s="64"/>
      <c r="C333" s="63"/>
      <c r="D333" s="63"/>
      <c r="E333" s="62"/>
      <c r="F333" s="62"/>
      <c r="G333" s="62"/>
      <c r="H333" s="61"/>
      <c r="I333" s="149" t="s">
        <v>90</v>
      </c>
      <c r="J333" s="149"/>
      <c r="K333" s="149"/>
      <c r="L333" s="149"/>
      <c r="M333" s="28">
        <v>1002</v>
      </c>
      <c r="N333" s="27"/>
      <c r="O333" s="26" t="s">
        <v>89</v>
      </c>
      <c r="P333" s="60">
        <v>810</v>
      </c>
      <c r="Q333" s="59">
        <v>10</v>
      </c>
      <c r="R333" s="58">
        <v>2</v>
      </c>
      <c r="S333" s="22">
        <v>1002</v>
      </c>
      <c r="T333" s="21" t="s">
        <v>88</v>
      </c>
      <c r="U333" s="20" t="s">
        <v>3</v>
      </c>
      <c r="V333" s="19" t="s">
        <v>1</v>
      </c>
      <c r="W333" s="18"/>
      <c r="X333" s="17"/>
      <c r="Y333" s="57">
        <v>2001415.78</v>
      </c>
      <c r="Z333" s="56">
        <v>1977639.55</v>
      </c>
      <c r="AA333" s="15" t="s">
        <v>64</v>
      </c>
      <c r="AB333" s="145"/>
      <c r="AC333" s="145"/>
      <c r="AD333" s="145"/>
      <c r="AE333" s="3"/>
      <c r="AF333" s="1"/>
    </row>
    <row r="334" spans="1:32" ht="66.599999999999994" customHeight="1" thickBot="1" x14ac:dyDescent="0.35">
      <c r="A334" s="29"/>
      <c r="B334" s="150">
        <v>100</v>
      </c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28">
        <v>1002</v>
      </c>
      <c r="N334" s="27"/>
      <c r="O334" s="54" t="s">
        <v>31</v>
      </c>
      <c r="P334" s="53">
        <v>810</v>
      </c>
      <c r="Q334" s="52">
        <v>10</v>
      </c>
      <c r="R334" s="51">
        <v>2</v>
      </c>
      <c r="S334" s="22">
        <v>1002</v>
      </c>
      <c r="T334" s="50" t="s">
        <v>88</v>
      </c>
      <c r="U334" s="49">
        <v>100</v>
      </c>
      <c r="V334" s="19" t="s">
        <v>1</v>
      </c>
      <c r="W334" s="18"/>
      <c r="X334" s="17"/>
      <c r="Y334" s="48">
        <v>215357.86</v>
      </c>
      <c r="Z334" s="47">
        <v>188700.95</v>
      </c>
      <c r="AA334" s="15" t="s">
        <v>64</v>
      </c>
      <c r="AB334" s="143"/>
      <c r="AC334" s="143"/>
      <c r="AD334" s="143"/>
      <c r="AE334" s="3"/>
      <c r="AF334" s="1"/>
    </row>
    <row r="335" spans="1:32" ht="27" customHeight="1" thickBot="1" x14ac:dyDescent="0.35">
      <c r="A335" s="29"/>
      <c r="B335" s="142">
        <v>110</v>
      </c>
      <c r="C335" s="142"/>
      <c r="D335" s="142"/>
      <c r="E335" s="142"/>
      <c r="F335" s="142"/>
      <c r="G335" s="142"/>
      <c r="H335" s="142"/>
      <c r="I335" s="142"/>
      <c r="J335" s="142"/>
      <c r="K335" s="142"/>
      <c r="L335" s="142"/>
      <c r="M335" s="28">
        <v>1002</v>
      </c>
      <c r="N335" s="27"/>
      <c r="O335" s="45" t="s">
        <v>30</v>
      </c>
      <c r="P335" s="44">
        <v>810</v>
      </c>
      <c r="Q335" s="43">
        <v>10</v>
      </c>
      <c r="R335" s="42">
        <v>2</v>
      </c>
      <c r="S335" s="22">
        <v>1002</v>
      </c>
      <c r="T335" s="41" t="s">
        <v>88</v>
      </c>
      <c r="U335" s="40">
        <v>110</v>
      </c>
      <c r="V335" s="19" t="s">
        <v>1</v>
      </c>
      <c r="W335" s="18"/>
      <c r="X335" s="17"/>
      <c r="Y335" s="39">
        <v>215357.86</v>
      </c>
      <c r="Z335" s="38">
        <v>188700.95</v>
      </c>
      <c r="AA335" s="15" t="s">
        <v>64</v>
      </c>
      <c r="AB335" s="143"/>
      <c r="AC335" s="143"/>
      <c r="AD335" s="143"/>
      <c r="AE335" s="3"/>
      <c r="AF335" s="1"/>
    </row>
    <row r="336" spans="1:32" ht="27" customHeight="1" thickBot="1" x14ac:dyDescent="0.35">
      <c r="A336" s="29"/>
      <c r="B336" s="156">
        <v>200</v>
      </c>
      <c r="C336" s="156"/>
      <c r="D336" s="156"/>
      <c r="E336" s="156"/>
      <c r="F336" s="156"/>
      <c r="G336" s="156"/>
      <c r="H336" s="156"/>
      <c r="I336" s="156"/>
      <c r="J336" s="156"/>
      <c r="K336" s="156"/>
      <c r="L336" s="156"/>
      <c r="M336" s="28">
        <v>1002</v>
      </c>
      <c r="N336" s="27"/>
      <c r="O336" s="80" t="s">
        <v>19</v>
      </c>
      <c r="P336" s="79">
        <v>810</v>
      </c>
      <c r="Q336" s="78">
        <v>10</v>
      </c>
      <c r="R336" s="77">
        <v>2</v>
      </c>
      <c r="S336" s="22">
        <v>1002</v>
      </c>
      <c r="T336" s="76" t="s">
        <v>88</v>
      </c>
      <c r="U336" s="75">
        <v>200</v>
      </c>
      <c r="V336" s="19" t="s">
        <v>1</v>
      </c>
      <c r="W336" s="18"/>
      <c r="X336" s="17"/>
      <c r="Y336" s="74">
        <v>1786057.92</v>
      </c>
      <c r="Z336" s="73">
        <v>1788938.6</v>
      </c>
      <c r="AA336" s="15" t="s">
        <v>64</v>
      </c>
      <c r="AB336" s="143"/>
      <c r="AC336" s="143"/>
      <c r="AD336" s="143"/>
      <c r="AE336" s="3"/>
      <c r="AF336" s="1"/>
    </row>
    <row r="337" spans="1:32" ht="40.200000000000003" customHeight="1" thickBot="1" x14ac:dyDescent="0.35">
      <c r="A337" s="29"/>
      <c r="B337" s="142">
        <v>240</v>
      </c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28">
        <v>1002</v>
      </c>
      <c r="N337" s="27"/>
      <c r="O337" s="45" t="s">
        <v>18</v>
      </c>
      <c r="P337" s="44">
        <v>810</v>
      </c>
      <c r="Q337" s="43">
        <v>10</v>
      </c>
      <c r="R337" s="42">
        <v>2</v>
      </c>
      <c r="S337" s="22">
        <v>1002</v>
      </c>
      <c r="T337" s="41" t="s">
        <v>88</v>
      </c>
      <c r="U337" s="40">
        <v>240</v>
      </c>
      <c r="V337" s="19" t="s">
        <v>1</v>
      </c>
      <c r="W337" s="18"/>
      <c r="X337" s="17"/>
      <c r="Y337" s="39">
        <v>1786057.92</v>
      </c>
      <c r="Z337" s="38">
        <v>1788938.6</v>
      </c>
      <c r="AA337" s="15" t="s">
        <v>64</v>
      </c>
      <c r="AB337" s="143"/>
      <c r="AC337" s="143"/>
      <c r="AD337" s="143"/>
      <c r="AE337" s="3"/>
      <c r="AF337" s="1"/>
    </row>
    <row r="338" spans="1:32" ht="42" customHeight="1" thickBot="1" x14ac:dyDescent="0.35">
      <c r="A338" s="29"/>
      <c r="B338" s="69"/>
      <c r="C338" s="68"/>
      <c r="D338" s="68"/>
      <c r="E338" s="62"/>
      <c r="F338" s="62"/>
      <c r="G338" s="62"/>
      <c r="H338" s="61"/>
      <c r="I338" s="154" t="s">
        <v>87</v>
      </c>
      <c r="J338" s="154"/>
      <c r="K338" s="154"/>
      <c r="L338" s="154"/>
      <c r="M338" s="28">
        <v>1002</v>
      </c>
      <c r="N338" s="27"/>
      <c r="O338" s="36" t="s">
        <v>86</v>
      </c>
      <c r="P338" s="35">
        <v>810</v>
      </c>
      <c r="Q338" s="34">
        <v>10</v>
      </c>
      <c r="R338" s="33">
        <v>2</v>
      </c>
      <c r="S338" s="22">
        <v>1002</v>
      </c>
      <c r="T338" s="32" t="s">
        <v>84</v>
      </c>
      <c r="U338" s="31" t="s">
        <v>3</v>
      </c>
      <c r="V338" s="19" t="s">
        <v>1</v>
      </c>
      <c r="W338" s="18"/>
      <c r="X338" s="17"/>
      <c r="Y338" s="30">
        <v>138600</v>
      </c>
      <c r="Z338" s="13">
        <v>138600</v>
      </c>
      <c r="AA338" s="15" t="s">
        <v>64</v>
      </c>
      <c r="AB338" s="145"/>
      <c r="AC338" s="145"/>
      <c r="AD338" s="145"/>
      <c r="AE338" s="3"/>
      <c r="AF338" s="1"/>
    </row>
    <row r="339" spans="1:32" ht="27" customHeight="1" thickBot="1" x14ac:dyDescent="0.35">
      <c r="A339" s="29"/>
      <c r="B339" s="150">
        <v>300</v>
      </c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28">
        <v>1002</v>
      </c>
      <c r="N339" s="27"/>
      <c r="O339" s="54" t="s">
        <v>48</v>
      </c>
      <c r="P339" s="53">
        <v>810</v>
      </c>
      <c r="Q339" s="52">
        <v>10</v>
      </c>
      <c r="R339" s="51">
        <v>2</v>
      </c>
      <c r="S339" s="22">
        <v>1002</v>
      </c>
      <c r="T339" s="50" t="s">
        <v>84</v>
      </c>
      <c r="U339" s="49">
        <v>300</v>
      </c>
      <c r="V339" s="19" t="s">
        <v>1</v>
      </c>
      <c r="W339" s="18"/>
      <c r="X339" s="17"/>
      <c r="Y339" s="48">
        <v>138600</v>
      </c>
      <c r="Z339" s="47">
        <v>138600</v>
      </c>
      <c r="AA339" s="15" t="s">
        <v>64</v>
      </c>
      <c r="AB339" s="143"/>
      <c r="AC339" s="143"/>
      <c r="AD339" s="143"/>
      <c r="AE339" s="3"/>
      <c r="AF339" s="1"/>
    </row>
    <row r="340" spans="1:32" ht="27" customHeight="1" thickBot="1" x14ac:dyDescent="0.35">
      <c r="A340" s="29"/>
      <c r="B340" s="142">
        <v>310</v>
      </c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28">
        <v>1002</v>
      </c>
      <c r="N340" s="27"/>
      <c r="O340" s="45" t="s">
        <v>85</v>
      </c>
      <c r="P340" s="44">
        <v>810</v>
      </c>
      <c r="Q340" s="43">
        <v>10</v>
      </c>
      <c r="R340" s="42">
        <v>2</v>
      </c>
      <c r="S340" s="22">
        <v>1002</v>
      </c>
      <c r="T340" s="41" t="s">
        <v>84</v>
      </c>
      <c r="U340" s="40">
        <v>310</v>
      </c>
      <c r="V340" s="19" t="s">
        <v>1</v>
      </c>
      <c r="W340" s="18"/>
      <c r="X340" s="17"/>
      <c r="Y340" s="39">
        <v>138600</v>
      </c>
      <c r="Z340" s="38">
        <v>138600</v>
      </c>
      <c r="AA340" s="15" t="s">
        <v>64</v>
      </c>
      <c r="AB340" s="143"/>
      <c r="AC340" s="143"/>
      <c r="AD340" s="143"/>
      <c r="AE340" s="3"/>
      <c r="AF340" s="1"/>
    </row>
    <row r="341" spans="1:32" ht="55.8" customHeight="1" thickBot="1" x14ac:dyDescent="0.35">
      <c r="A341" s="29"/>
      <c r="B341" s="69"/>
      <c r="C341" s="68"/>
      <c r="D341" s="68"/>
      <c r="E341" s="62"/>
      <c r="F341" s="62"/>
      <c r="G341" s="62"/>
      <c r="H341" s="61"/>
      <c r="I341" s="154" t="s">
        <v>83</v>
      </c>
      <c r="J341" s="154"/>
      <c r="K341" s="154"/>
      <c r="L341" s="154"/>
      <c r="M341" s="28">
        <v>1002</v>
      </c>
      <c r="N341" s="27"/>
      <c r="O341" s="36" t="s">
        <v>82</v>
      </c>
      <c r="P341" s="35">
        <v>810</v>
      </c>
      <c r="Q341" s="34">
        <v>10</v>
      </c>
      <c r="R341" s="33">
        <v>2</v>
      </c>
      <c r="S341" s="22">
        <v>1002</v>
      </c>
      <c r="T341" s="32" t="s">
        <v>81</v>
      </c>
      <c r="U341" s="31" t="s">
        <v>3</v>
      </c>
      <c r="V341" s="19" t="s">
        <v>1</v>
      </c>
      <c r="W341" s="18"/>
      <c r="X341" s="17"/>
      <c r="Y341" s="30">
        <v>45746000</v>
      </c>
      <c r="Z341" s="13">
        <v>47982300</v>
      </c>
      <c r="AA341" s="15" t="s">
        <v>5</v>
      </c>
      <c r="AB341" s="145"/>
      <c r="AC341" s="145"/>
      <c r="AD341" s="145"/>
      <c r="AE341" s="3"/>
      <c r="AF341" s="1"/>
    </row>
    <row r="342" spans="1:32" ht="66.599999999999994" customHeight="1" thickBot="1" x14ac:dyDescent="0.35">
      <c r="A342" s="29"/>
      <c r="B342" s="150">
        <v>100</v>
      </c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28">
        <v>1002</v>
      </c>
      <c r="N342" s="27"/>
      <c r="O342" s="54" t="s">
        <v>31</v>
      </c>
      <c r="P342" s="53">
        <v>810</v>
      </c>
      <c r="Q342" s="52">
        <v>10</v>
      </c>
      <c r="R342" s="51">
        <v>2</v>
      </c>
      <c r="S342" s="22">
        <v>1002</v>
      </c>
      <c r="T342" s="50" t="s">
        <v>81</v>
      </c>
      <c r="U342" s="49">
        <v>100</v>
      </c>
      <c r="V342" s="19" t="s">
        <v>1</v>
      </c>
      <c r="W342" s="18"/>
      <c r="X342" s="17"/>
      <c r="Y342" s="48">
        <v>29858714</v>
      </c>
      <c r="Z342" s="47">
        <v>31340449</v>
      </c>
      <c r="AA342" s="15" t="s">
        <v>5</v>
      </c>
      <c r="AB342" s="143"/>
      <c r="AC342" s="143"/>
      <c r="AD342" s="143"/>
      <c r="AE342" s="3"/>
      <c r="AF342" s="1"/>
    </row>
    <row r="343" spans="1:32" ht="27" customHeight="1" thickBot="1" x14ac:dyDescent="0.35">
      <c r="A343" s="29"/>
      <c r="B343" s="142">
        <v>110</v>
      </c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28">
        <v>1002</v>
      </c>
      <c r="N343" s="27"/>
      <c r="O343" s="45" t="s">
        <v>30</v>
      </c>
      <c r="P343" s="44">
        <v>810</v>
      </c>
      <c r="Q343" s="43">
        <v>10</v>
      </c>
      <c r="R343" s="42">
        <v>2</v>
      </c>
      <c r="S343" s="22">
        <v>1002</v>
      </c>
      <c r="T343" s="41" t="s">
        <v>81</v>
      </c>
      <c r="U343" s="40">
        <v>110</v>
      </c>
      <c r="V343" s="19" t="s">
        <v>1</v>
      </c>
      <c r="W343" s="18"/>
      <c r="X343" s="17"/>
      <c r="Y343" s="39">
        <v>29858714</v>
      </c>
      <c r="Z343" s="38">
        <v>31340449</v>
      </c>
      <c r="AA343" s="15" t="s">
        <v>5</v>
      </c>
      <c r="AB343" s="143"/>
      <c r="AC343" s="143"/>
      <c r="AD343" s="143"/>
      <c r="AE343" s="3"/>
      <c r="AF343" s="1"/>
    </row>
    <row r="344" spans="1:32" ht="27" customHeight="1" thickBot="1" x14ac:dyDescent="0.35">
      <c r="A344" s="29"/>
      <c r="B344" s="156">
        <v>200</v>
      </c>
      <c r="C344" s="156"/>
      <c r="D344" s="156"/>
      <c r="E344" s="156"/>
      <c r="F344" s="156"/>
      <c r="G344" s="156"/>
      <c r="H344" s="156"/>
      <c r="I344" s="156"/>
      <c r="J344" s="156"/>
      <c r="K344" s="156"/>
      <c r="L344" s="156"/>
      <c r="M344" s="28">
        <v>1002</v>
      </c>
      <c r="N344" s="27"/>
      <c r="O344" s="80" t="s">
        <v>19</v>
      </c>
      <c r="P344" s="79">
        <v>810</v>
      </c>
      <c r="Q344" s="78">
        <v>10</v>
      </c>
      <c r="R344" s="77">
        <v>2</v>
      </c>
      <c r="S344" s="22">
        <v>1002</v>
      </c>
      <c r="T344" s="76" t="s">
        <v>81</v>
      </c>
      <c r="U344" s="75">
        <v>200</v>
      </c>
      <c r="V344" s="19" t="s">
        <v>1</v>
      </c>
      <c r="W344" s="18"/>
      <c r="X344" s="17"/>
      <c r="Y344" s="74">
        <v>742300</v>
      </c>
      <c r="Z344" s="73">
        <v>742300</v>
      </c>
      <c r="AA344" s="15" t="s">
        <v>5</v>
      </c>
      <c r="AB344" s="143"/>
      <c r="AC344" s="143"/>
      <c r="AD344" s="143"/>
      <c r="AE344" s="3"/>
      <c r="AF344" s="1"/>
    </row>
    <row r="345" spans="1:32" ht="40.200000000000003" customHeight="1" thickBot="1" x14ac:dyDescent="0.35">
      <c r="A345" s="29"/>
      <c r="B345" s="142">
        <v>240</v>
      </c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28">
        <v>1002</v>
      </c>
      <c r="N345" s="27"/>
      <c r="O345" s="45" t="s">
        <v>18</v>
      </c>
      <c r="P345" s="44">
        <v>810</v>
      </c>
      <c r="Q345" s="43">
        <v>10</v>
      </c>
      <c r="R345" s="42">
        <v>2</v>
      </c>
      <c r="S345" s="22">
        <v>1002</v>
      </c>
      <c r="T345" s="41" t="s">
        <v>81</v>
      </c>
      <c r="U345" s="40">
        <v>240</v>
      </c>
      <c r="V345" s="19" t="s">
        <v>1</v>
      </c>
      <c r="W345" s="18"/>
      <c r="X345" s="17"/>
      <c r="Y345" s="39">
        <v>742300</v>
      </c>
      <c r="Z345" s="38">
        <v>742300</v>
      </c>
      <c r="AA345" s="15" t="s">
        <v>5</v>
      </c>
      <c r="AB345" s="143"/>
      <c r="AC345" s="143"/>
      <c r="AD345" s="143"/>
      <c r="AE345" s="3"/>
      <c r="AF345" s="1"/>
    </row>
    <row r="346" spans="1:32" ht="40.200000000000003" customHeight="1" thickBot="1" x14ac:dyDescent="0.35">
      <c r="A346" s="29"/>
      <c r="B346" s="156">
        <v>600</v>
      </c>
      <c r="C346" s="156"/>
      <c r="D346" s="156"/>
      <c r="E346" s="156"/>
      <c r="F346" s="156"/>
      <c r="G346" s="156"/>
      <c r="H346" s="156"/>
      <c r="I346" s="156"/>
      <c r="J346" s="156"/>
      <c r="K346" s="156"/>
      <c r="L346" s="156"/>
      <c r="M346" s="28">
        <v>1002</v>
      </c>
      <c r="N346" s="27"/>
      <c r="O346" s="80" t="s">
        <v>27</v>
      </c>
      <c r="P346" s="79">
        <v>810</v>
      </c>
      <c r="Q346" s="78">
        <v>10</v>
      </c>
      <c r="R346" s="77">
        <v>2</v>
      </c>
      <c r="S346" s="22">
        <v>1002</v>
      </c>
      <c r="T346" s="76" t="s">
        <v>81</v>
      </c>
      <c r="U346" s="75">
        <v>600</v>
      </c>
      <c r="V346" s="19" t="s">
        <v>74</v>
      </c>
      <c r="W346" s="18"/>
      <c r="X346" s="17"/>
      <c r="Y346" s="74">
        <v>15122986</v>
      </c>
      <c r="Z346" s="73">
        <v>15877551</v>
      </c>
      <c r="AA346" s="15" t="s">
        <v>5</v>
      </c>
      <c r="AB346" s="143"/>
      <c r="AC346" s="143"/>
      <c r="AD346" s="143"/>
      <c r="AE346" s="3"/>
      <c r="AF346" s="1"/>
    </row>
    <row r="347" spans="1:32" ht="15" customHeight="1" thickBot="1" x14ac:dyDescent="0.35">
      <c r="A347" s="29"/>
      <c r="B347" s="142">
        <v>610</v>
      </c>
      <c r="C347" s="142"/>
      <c r="D347" s="142"/>
      <c r="E347" s="142"/>
      <c r="F347" s="142"/>
      <c r="G347" s="142"/>
      <c r="H347" s="142"/>
      <c r="I347" s="142"/>
      <c r="J347" s="142"/>
      <c r="K347" s="142"/>
      <c r="L347" s="142"/>
      <c r="M347" s="28">
        <v>1002</v>
      </c>
      <c r="N347" s="27"/>
      <c r="O347" s="45" t="s">
        <v>26</v>
      </c>
      <c r="P347" s="44">
        <v>810</v>
      </c>
      <c r="Q347" s="43">
        <v>10</v>
      </c>
      <c r="R347" s="42">
        <v>2</v>
      </c>
      <c r="S347" s="22">
        <v>1002</v>
      </c>
      <c r="T347" s="41" t="s">
        <v>81</v>
      </c>
      <c r="U347" s="40">
        <v>610</v>
      </c>
      <c r="V347" s="19" t="s">
        <v>74</v>
      </c>
      <c r="W347" s="18"/>
      <c r="X347" s="17"/>
      <c r="Y347" s="39">
        <v>15122986</v>
      </c>
      <c r="Z347" s="38">
        <v>15877551</v>
      </c>
      <c r="AA347" s="15" t="s">
        <v>5</v>
      </c>
      <c r="AB347" s="143"/>
      <c r="AC347" s="143"/>
      <c r="AD347" s="143"/>
      <c r="AE347" s="3"/>
      <c r="AF347" s="1"/>
    </row>
    <row r="348" spans="1:32" ht="15" customHeight="1" thickBot="1" x14ac:dyDescent="0.35">
      <c r="A348" s="29"/>
      <c r="B348" s="156">
        <v>800</v>
      </c>
      <c r="C348" s="156"/>
      <c r="D348" s="156"/>
      <c r="E348" s="156"/>
      <c r="F348" s="156"/>
      <c r="G348" s="156"/>
      <c r="H348" s="156"/>
      <c r="I348" s="156"/>
      <c r="J348" s="156"/>
      <c r="K348" s="156"/>
      <c r="L348" s="156"/>
      <c r="M348" s="28">
        <v>1002</v>
      </c>
      <c r="N348" s="27"/>
      <c r="O348" s="80" t="s">
        <v>37</v>
      </c>
      <c r="P348" s="79">
        <v>810</v>
      </c>
      <c r="Q348" s="78">
        <v>10</v>
      </c>
      <c r="R348" s="77">
        <v>2</v>
      </c>
      <c r="S348" s="22">
        <v>1002</v>
      </c>
      <c r="T348" s="76" t="s">
        <v>81</v>
      </c>
      <c r="U348" s="75">
        <v>800</v>
      </c>
      <c r="V348" s="19" t="s">
        <v>1</v>
      </c>
      <c r="W348" s="18"/>
      <c r="X348" s="17"/>
      <c r="Y348" s="74">
        <v>22000</v>
      </c>
      <c r="Z348" s="73">
        <v>22000</v>
      </c>
      <c r="AA348" s="15" t="s">
        <v>5</v>
      </c>
      <c r="AB348" s="143"/>
      <c r="AC348" s="143"/>
      <c r="AD348" s="143"/>
      <c r="AE348" s="3"/>
      <c r="AF348" s="1"/>
    </row>
    <row r="349" spans="1:32" ht="15" customHeight="1" thickBot="1" x14ac:dyDescent="0.35">
      <c r="A349" s="29"/>
      <c r="B349" s="142">
        <v>850</v>
      </c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28">
        <v>1002</v>
      </c>
      <c r="N349" s="27"/>
      <c r="O349" s="45" t="s">
        <v>36</v>
      </c>
      <c r="P349" s="44">
        <v>810</v>
      </c>
      <c r="Q349" s="43">
        <v>10</v>
      </c>
      <c r="R349" s="42">
        <v>2</v>
      </c>
      <c r="S349" s="22">
        <v>1002</v>
      </c>
      <c r="T349" s="41" t="s">
        <v>81</v>
      </c>
      <c r="U349" s="40">
        <v>850</v>
      </c>
      <c r="V349" s="19" t="s">
        <v>1</v>
      </c>
      <c r="W349" s="18"/>
      <c r="X349" s="17"/>
      <c r="Y349" s="39">
        <v>22000</v>
      </c>
      <c r="Z349" s="38">
        <v>22000</v>
      </c>
      <c r="AA349" s="15" t="s">
        <v>5</v>
      </c>
      <c r="AB349" s="143"/>
      <c r="AC349" s="143"/>
      <c r="AD349" s="143"/>
      <c r="AE349" s="3"/>
      <c r="AF349" s="1"/>
    </row>
    <row r="350" spans="1:32" ht="15" customHeight="1" thickBot="1" x14ac:dyDescent="0.35">
      <c r="A350" s="29"/>
      <c r="B350" s="67"/>
      <c r="C350" s="66"/>
      <c r="D350" s="66"/>
      <c r="E350" s="72"/>
      <c r="F350" s="71"/>
      <c r="G350" s="152" t="s">
        <v>80</v>
      </c>
      <c r="H350" s="152"/>
      <c r="I350" s="153"/>
      <c r="J350" s="153"/>
      <c r="K350" s="153"/>
      <c r="L350" s="153"/>
      <c r="M350" s="28">
        <v>1002</v>
      </c>
      <c r="N350" s="27"/>
      <c r="O350" s="36" t="s">
        <v>79</v>
      </c>
      <c r="P350" s="35">
        <v>810</v>
      </c>
      <c r="Q350" s="34">
        <v>10</v>
      </c>
      <c r="R350" s="33">
        <v>2</v>
      </c>
      <c r="S350" s="22">
        <v>1002</v>
      </c>
      <c r="T350" s="32" t="s">
        <v>78</v>
      </c>
      <c r="U350" s="31" t="s">
        <v>3</v>
      </c>
      <c r="V350" s="19" t="s">
        <v>1</v>
      </c>
      <c r="W350" s="18"/>
      <c r="X350" s="17"/>
      <c r="Y350" s="30">
        <v>15685300</v>
      </c>
      <c r="Z350" s="13">
        <v>15222200</v>
      </c>
      <c r="AA350" s="15" t="s">
        <v>73</v>
      </c>
      <c r="AB350" s="145"/>
      <c r="AC350" s="145"/>
      <c r="AD350" s="145"/>
      <c r="AE350" s="3"/>
      <c r="AF350" s="1"/>
    </row>
    <row r="351" spans="1:32" ht="111" customHeight="1" thickBot="1" x14ac:dyDescent="0.35">
      <c r="A351" s="29"/>
      <c r="B351" s="157"/>
      <c r="C351" s="158"/>
      <c r="D351" s="158"/>
      <c r="E351" s="148"/>
      <c r="F351" s="148"/>
      <c r="G351" s="153"/>
      <c r="H351" s="159"/>
      <c r="I351" s="149" t="s">
        <v>77</v>
      </c>
      <c r="J351" s="149"/>
      <c r="K351" s="149"/>
      <c r="L351" s="149"/>
      <c r="M351" s="28">
        <v>1002</v>
      </c>
      <c r="N351" s="27"/>
      <c r="O351" s="26" t="s">
        <v>76</v>
      </c>
      <c r="P351" s="60">
        <v>810</v>
      </c>
      <c r="Q351" s="59">
        <v>10</v>
      </c>
      <c r="R351" s="58">
        <v>2</v>
      </c>
      <c r="S351" s="22">
        <v>1002</v>
      </c>
      <c r="T351" s="21" t="s">
        <v>75</v>
      </c>
      <c r="U351" s="20" t="s">
        <v>3</v>
      </c>
      <c r="V351" s="19" t="s">
        <v>1</v>
      </c>
      <c r="W351" s="18"/>
      <c r="X351" s="17"/>
      <c r="Y351" s="57">
        <v>15685300</v>
      </c>
      <c r="Z351" s="56">
        <v>15222200</v>
      </c>
      <c r="AA351" s="15" t="s">
        <v>73</v>
      </c>
      <c r="AB351" s="145"/>
      <c r="AC351" s="145"/>
      <c r="AD351" s="145"/>
      <c r="AE351" s="3"/>
      <c r="AF351" s="1"/>
    </row>
    <row r="352" spans="1:32" ht="27" customHeight="1" thickBot="1" x14ac:dyDescent="0.35">
      <c r="A352" s="29"/>
      <c r="B352" s="156">
        <v>200</v>
      </c>
      <c r="C352" s="156"/>
      <c r="D352" s="156"/>
      <c r="E352" s="156"/>
      <c r="F352" s="156"/>
      <c r="G352" s="156"/>
      <c r="H352" s="156"/>
      <c r="I352" s="156"/>
      <c r="J352" s="156"/>
      <c r="K352" s="156"/>
      <c r="L352" s="156"/>
      <c r="M352" s="28">
        <v>1002</v>
      </c>
      <c r="N352" s="27"/>
      <c r="O352" s="80" t="s">
        <v>19</v>
      </c>
      <c r="P352" s="79">
        <v>810</v>
      </c>
      <c r="Q352" s="78">
        <v>10</v>
      </c>
      <c r="R352" s="77">
        <v>2</v>
      </c>
      <c r="S352" s="22">
        <v>1002</v>
      </c>
      <c r="T352" s="76" t="s">
        <v>75</v>
      </c>
      <c r="U352" s="75">
        <v>200</v>
      </c>
      <c r="V352" s="19" t="s">
        <v>1</v>
      </c>
      <c r="W352" s="18"/>
      <c r="X352" s="17"/>
      <c r="Y352" s="74">
        <v>15685300</v>
      </c>
      <c r="Z352" s="73">
        <v>15222200</v>
      </c>
      <c r="AA352" s="15" t="s">
        <v>73</v>
      </c>
      <c r="AB352" s="143"/>
      <c r="AC352" s="143"/>
      <c r="AD352" s="143"/>
      <c r="AE352" s="3"/>
      <c r="AF352" s="1"/>
    </row>
    <row r="353" spans="1:32" ht="40.200000000000003" customHeight="1" thickBot="1" x14ac:dyDescent="0.35">
      <c r="A353" s="29"/>
      <c r="B353" s="142">
        <v>240</v>
      </c>
      <c r="C353" s="142"/>
      <c r="D353" s="142"/>
      <c r="E353" s="142"/>
      <c r="F353" s="142"/>
      <c r="G353" s="142"/>
      <c r="H353" s="142"/>
      <c r="I353" s="142"/>
      <c r="J353" s="142"/>
      <c r="K353" s="142"/>
      <c r="L353" s="142"/>
      <c r="M353" s="28">
        <v>1002</v>
      </c>
      <c r="N353" s="27"/>
      <c r="O353" s="45" t="s">
        <v>18</v>
      </c>
      <c r="P353" s="44">
        <v>810</v>
      </c>
      <c r="Q353" s="43">
        <v>10</v>
      </c>
      <c r="R353" s="42">
        <v>2</v>
      </c>
      <c r="S353" s="22">
        <v>1002</v>
      </c>
      <c r="T353" s="41" t="s">
        <v>75</v>
      </c>
      <c r="U353" s="40">
        <v>240</v>
      </c>
      <c r="V353" s="19" t="s">
        <v>1</v>
      </c>
      <c r="W353" s="18"/>
      <c r="X353" s="17"/>
      <c r="Y353" s="39">
        <v>15685300</v>
      </c>
      <c r="Z353" s="38">
        <v>15222200</v>
      </c>
      <c r="AA353" s="15" t="s">
        <v>73</v>
      </c>
      <c r="AB353" s="143"/>
      <c r="AC353" s="143"/>
      <c r="AD353" s="143"/>
      <c r="AE353" s="3"/>
      <c r="AF353" s="1"/>
    </row>
    <row r="354" spans="1:32" ht="15" customHeight="1" thickBot="1" x14ac:dyDescent="0.35">
      <c r="A354" s="29"/>
      <c r="B354" s="155" t="s">
        <v>72</v>
      </c>
      <c r="C354" s="155"/>
      <c r="D354" s="155"/>
      <c r="E354" s="144"/>
      <c r="F354" s="144"/>
      <c r="G354" s="144"/>
      <c r="H354" s="144"/>
      <c r="I354" s="144"/>
      <c r="J354" s="144"/>
      <c r="K354" s="144"/>
      <c r="L354" s="144"/>
      <c r="M354" s="28">
        <v>1003</v>
      </c>
      <c r="N354" s="27"/>
      <c r="O354" s="36" t="s">
        <v>72</v>
      </c>
      <c r="P354" s="35">
        <v>810</v>
      </c>
      <c r="Q354" s="34">
        <v>10</v>
      </c>
      <c r="R354" s="33">
        <v>3</v>
      </c>
      <c r="S354" s="22">
        <v>1003</v>
      </c>
      <c r="T354" s="32" t="s">
        <v>3</v>
      </c>
      <c r="U354" s="31" t="s">
        <v>3</v>
      </c>
      <c r="V354" s="19">
        <v>0</v>
      </c>
      <c r="W354" s="18"/>
      <c r="X354" s="17"/>
      <c r="Y354" s="30">
        <v>5053413</v>
      </c>
      <c r="Z354" s="13">
        <v>989400</v>
      </c>
      <c r="AA354" s="15" t="s">
        <v>2</v>
      </c>
      <c r="AB354" s="145"/>
      <c r="AC354" s="145"/>
      <c r="AD354" s="145"/>
      <c r="AE354" s="3"/>
      <c r="AF354" s="1"/>
    </row>
    <row r="355" spans="1:32" ht="28.2" customHeight="1" thickBot="1" x14ac:dyDescent="0.35">
      <c r="A355" s="29"/>
      <c r="B355" s="67"/>
      <c r="C355" s="66"/>
      <c r="D355" s="65"/>
      <c r="E355" s="147" t="s">
        <v>71</v>
      </c>
      <c r="F355" s="147"/>
      <c r="G355" s="147"/>
      <c r="H355" s="147"/>
      <c r="I355" s="148"/>
      <c r="J355" s="148"/>
      <c r="K355" s="148"/>
      <c r="L355" s="148"/>
      <c r="M355" s="28">
        <v>1003</v>
      </c>
      <c r="N355" s="27"/>
      <c r="O355" s="26" t="s">
        <v>70</v>
      </c>
      <c r="P355" s="60">
        <v>810</v>
      </c>
      <c r="Q355" s="59">
        <v>10</v>
      </c>
      <c r="R355" s="58">
        <v>3</v>
      </c>
      <c r="S355" s="22">
        <v>1003</v>
      </c>
      <c r="T355" s="21" t="s">
        <v>69</v>
      </c>
      <c r="U355" s="20" t="s">
        <v>3</v>
      </c>
      <c r="V355" s="19" t="s">
        <v>1</v>
      </c>
      <c r="W355" s="18"/>
      <c r="X355" s="17"/>
      <c r="Y355" s="57">
        <v>948150</v>
      </c>
      <c r="Z355" s="56">
        <v>989400</v>
      </c>
      <c r="AA355" s="15" t="s">
        <v>2</v>
      </c>
      <c r="AB355" s="145"/>
      <c r="AC355" s="145"/>
      <c r="AD355" s="145"/>
      <c r="AE355" s="3"/>
      <c r="AF355" s="1"/>
    </row>
    <row r="356" spans="1:32" ht="69.599999999999994" customHeight="1" thickBot="1" x14ac:dyDescent="0.35">
      <c r="A356" s="29"/>
      <c r="B356" s="64"/>
      <c r="C356" s="63"/>
      <c r="D356" s="63"/>
      <c r="E356" s="62"/>
      <c r="F356" s="62"/>
      <c r="G356" s="62"/>
      <c r="H356" s="61"/>
      <c r="I356" s="149" t="s">
        <v>68</v>
      </c>
      <c r="J356" s="149"/>
      <c r="K356" s="149"/>
      <c r="L356" s="149"/>
      <c r="M356" s="28">
        <v>1003</v>
      </c>
      <c r="N356" s="27"/>
      <c r="O356" s="26" t="s">
        <v>67</v>
      </c>
      <c r="P356" s="60">
        <v>810</v>
      </c>
      <c r="Q356" s="59">
        <v>10</v>
      </c>
      <c r="R356" s="58">
        <v>3</v>
      </c>
      <c r="S356" s="22">
        <v>1003</v>
      </c>
      <c r="T356" s="21" t="s">
        <v>66</v>
      </c>
      <c r="U356" s="20" t="s">
        <v>3</v>
      </c>
      <c r="V356" s="19" t="s">
        <v>1</v>
      </c>
      <c r="W356" s="18"/>
      <c r="X356" s="17"/>
      <c r="Y356" s="57">
        <v>948150</v>
      </c>
      <c r="Z356" s="56">
        <v>989400</v>
      </c>
      <c r="AA356" s="15" t="s">
        <v>65</v>
      </c>
      <c r="AB356" s="145"/>
      <c r="AC356" s="145"/>
      <c r="AD356" s="145"/>
      <c r="AE356" s="3"/>
      <c r="AF356" s="1"/>
    </row>
    <row r="357" spans="1:32" ht="27" customHeight="1" thickBot="1" x14ac:dyDescent="0.35">
      <c r="A357" s="29"/>
      <c r="B357" s="150">
        <v>300</v>
      </c>
      <c r="C357" s="150"/>
      <c r="D357" s="150"/>
      <c r="E357" s="150"/>
      <c r="F357" s="150"/>
      <c r="G357" s="150"/>
      <c r="H357" s="150"/>
      <c r="I357" s="150"/>
      <c r="J357" s="150"/>
      <c r="K357" s="150"/>
      <c r="L357" s="150"/>
      <c r="M357" s="28">
        <v>1003</v>
      </c>
      <c r="N357" s="27"/>
      <c r="O357" s="54" t="s">
        <v>48</v>
      </c>
      <c r="P357" s="53">
        <v>810</v>
      </c>
      <c r="Q357" s="52">
        <v>10</v>
      </c>
      <c r="R357" s="51">
        <v>3</v>
      </c>
      <c r="S357" s="22">
        <v>1003</v>
      </c>
      <c r="T357" s="50" t="s">
        <v>66</v>
      </c>
      <c r="U357" s="49">
        <v>300</v>
      </c>
      <c r="V357" s="19" t="s">
        <v>1</v>
      </c>
      <c r="W357" s="18"/>
      <c r="X357" s="17"/>
      <c r="Y357" s="48">
        <v>948150</v>
      </c>
      <c r="Z357" s="47">
        <v>989400</v>
      </c>
      <c r="AA357" s="15" t="s">
        <v>65</v>
      </c>
      <c r="AB357" s="143"/>
      <c r="AC357" s="143"/>
      <c r="AD357" s="143"/>
      <c r="AE357" s="3"/>
      <c r="AF357" s="1"/>
    </row>
    <row r="358" spans="1:32" ht="27" customHeight="1" thickBot="1" x14ac:dyDescent="0.35">
      <c r="A358" s="29"/>
      <c r="B358" s="142">
        <v>320</v>
      </c>
      <c r="C358" s="142"/>
      <c r="D358" s="142"/>
      <c r="E358" s="142"/>
      <c r="F358" s="142"/>
      <c r="G358" s="142"/>
      <c r="H358" s="142"/>
      <c r="I358" s="142"/>
      <c r="J358" s="142"/>
      <c r="K358" s="142"/>
      <c r="L358" s="142"/>
      <c r="M358" s="28">
        <v>1003</v>
      </c>
      <c r="N358" s="27"/>
      <c r="O358" s="45" t="s">
        <v>47</v>
      </c>
      <c r="P358" s="44">
        <v>810</v>
      </c>
      <c r="Q358" s="43">
        <v>10</v>
      </c>
      <c r="R358" s="42">
        <v>3</v>
      </c>
      <c r="S358" s="22">
        <v>1003</v>
      </c>
      <c r="T358" s="41" t="s">
        <v>66</v>
      </c>
      <c r="U358" s="40">
        <v>320</v>
      </c>
      <c r="V358" s="19" t="s">
        <v>1</v>
      </c>
      <c r="W358" s="18"/>
      <c r="X358" s="17"/>
      <c r="Y358" s="39">
        <v>948150</v>
      </c>
      <c r="Z358" s="38">
        <v>989400</v>
      </c>
      <c r="AA358" s="15" t="s">
        <v>65</v>
      </c>
      <c r="AB358" s="143"/>
      <c r="AC358" s="143"/>
      <c r="AD358" s="143"/>
      <c r="AE358" s="3"/>
      <c r="AF358" s="1"/>
    </row>
    <row r="359" spans="1:32" ht="28.2" customHeight="1" thickBot="1" x14ac:dyDescent="0.35">
      <c r="A359" s="29"/>
      <c r="B359" s="67"/>
      <c r="C359" s="66"/>
      <c r="D359" s="65"/>
      <c r="E359" s="152" t="s">
        <v>13</v>
      </c>
      <c r="F359" s="152"/>
      <c r="G359" s="152"/>
      <c r="H359" s="152"/>
      <c r="I359" s="153"/>
      <c r="J359" s="153"/>
      <c r="K359" s="153"/>
      <c r="L359" s="153"/>
      <c r="M359" s="28">
        <v>1003</v>
      </c>
      <c r="N359" s="27"/>
      <c r="O359" s="36" t="s">
        <v>12</v>
      </c>
      <c r="P359" s="35">
        <v>810</v>
      </c>
      <c r="Q359" s="34">
        <v>10</v>
      </c>
      <c r="R359" s="33">
        <v>3</v>
      </c>
      <c r="S359" s="22">
        <v>1003</v>
      </c>
      <c r="T359" s="32" t="s">
        <v>11</v>
      </c>
      <c r="U359" s="31" t="s">
        <v>3</v>
      </c>
      <c r="V359" s="19" t="s">
        <v>1</v>
      </c>
      <c r="W359" s="18"/>
      <c r="X359" s="17"/>
      <c r="Y359" s="30">
        <v>4105263</v>
      </c>
      <c r="Z359" s="13">
        <v>0</v>
      </c>
      <c r="AA359" s="15" t="s">
        <v>2</v>
      </c>
      <c r="AB359" s="145"/>
      <c r="AC359" s="145"/>
      <c r="AD359" s="145"/>
      <c r="AE359" s="3"/>
      <c r="AF359" s="1"/>
    </row>
    <row r="360" spans="1:32" ht="166.2" customHeight="1" thickBot="1" x14ac:dyDescent="0.35">
      <c r="A360" s="29"/>
      <c r="B360" s="69"/>
      <c r="C360" s="68"/>
      <c r="D360" s="68"/>
      <c r="E360" s="62"/>
      <c r="F360" s="62"/>
      <c r="G360" s="62"/>
      <c r="H360" s="61"/>
      <c r="I360" s="154" t="s">
        <v>63</v>
      </c>
      <c r="J360" s="154"/>
      <c r="K360" s="154"/>
      <c r="L360" s="154"/>
      <c r="M360" s="28">
        <v>1003</v>
      </c>
      <c r="N360" s="27"/>
      <c r="O360" s="36" t="s">
        <v>62</v>
      </c>
      <c r="P360" s="35">
        <v>810</v>
      </c>
      <c r="Q360" s="34">
        <v>10</v>
      </c>
      <c r="R360" s="33">
        <v>3</v>
      </c>
      <c r="S360" s="22">
        <v>1003</v>
      </c>
      <c r="T360" s="32" t="s">
        <v>61</v>
      </c>
      <c r="U360" s="31" t="s">
        <v>3</v>
      </c>
      <c r="V360" s="19" t="s">
        <v>1</v>
      </c>
      <c r="W360" s="18"/>
      <c r="X360" s="17"/>
      <c r="Y360" s="30">
        <v>3900000</v>
      </c>
      <c r="Z360" s="13">
        <v>0</v>
      </c>
      <c r="AA360" s="15" t="s">
        <v>5</v>
      </c>
      <c r="AB360" s="145"/>
      <c r="AC360" s="145"/>
      <c r="AD360" s="145"/>
      <c r="AE360" s="3"/>
      <c r="AF360" s="1"/>
    </row>
    <row r="361" spans="1:32" ht="15" customHeight="1" thickBot="1" x14ac:dyDescent="0.35">
      <c r="A361" s="29"/>
      <c r="B361" s="150">
        <v>800</v>
      </c>
      <c r="C361" s="150"/>
      <c r="D361" s="150"/>
      <c r="E361" s="150"/>
      <c r="F361" s="150"/>
      <c r="G361" s="150"/>
      <c r="H361" s="150"/>
      <c r="I361" s="150"/>
      <c r="J361" s="150"/>
      <c r="K361" s="150"/>
      <c r="L361" s="150"/>
      <c r="M361" s="28">
        <v>1003</v>
      </c>
      <c r="N361" s="27"/>
      <c r="O361" s="54" t="s">
        <v>37</v>
      </c>
      <c r="P361" s="53">
        <v>810</v>
      </c>
      <c r="Q361" s="52">
        <v>10</v>
      </c>
      <c r="R361" s="51">
        <v>3</v>
      </c>
      <c r="S361" s="22">
        <v>1003</v>
      </c>
      <c r="T361" s="50" t="s">
        <v>61</v>
      </c>
      <c r="U361" s="49">
        <v>800</v>
      </c>
      <c r="V361" s="19" t="s">
        <v>1</v>
      </c>
      <c r="W361" s="18"/>
      <c r="X361" s="17"/>
      <c r="Y361" s="48">
        <v>3900000</v>
      </c>
      <c r="Z361" s="47">
        <v>0</v>
      </c>
      <c r="AA361" s="15" t="s">
        <v>5</v>
      </c>
      <c r="AB361" s="143"/>
      <c r="AC361" s="143"/>
      <c r="AD361" s="143"/>
      <c r="AE361" s="3"/>
      <c r="AF361" s="1"/>
    </row>
    <row r="362" spans="1:32" ht="53.4" customHeight="1" thickBot="1" x14ac:dyDescent="0.35">
      <c r="A362" s="29"/>
      <c r="B362" s="142">
        <v>810</v>
      </c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28">
        <v>1003</v>
      </c>
      <c r="N362" s="27"/>
      <c r="O362" s="45" t="s">
        <v>54</v>
      </c>
      <c r="P362" s="44">
        <v>810</v>
      </c>
      <c r="Q362" s="43">
        <v>10</v>
      </c>
      <c r="R362" s="42">
        <v>3</v>
      </c>
      <c r="S362" s="22">
        <v>1003</v>
      </c>
      <c r="T362" s="41" t="s">
        <v>61</v>
      </c>
      <c r="U362" s="40">
        <v>810</v>
      </c>
      <c r="V362" s="19" t="s">
        <v>1</v>
      </c>
      <c r="W362" s="18"/>
      <c r="X362" s="17"/>
      <c r="Y362" s="39">
        <v>3900000</v>
      </c>
      <c r="Z362" s="38">
        <v>0</v>
      </c>
      <c r="AA362" s="15" t="s">
        <v>5</v>
      </c>
      <c r="AB362" s="143"/>
      <c r="AC362" s="143"/>
      <c r="AD362" s="143"/>
      <c r="AE362" s="3"/>
      <c r="AF362" s="1"/>
    </row>
    <row r="363" spans="1:32" ht="180" customHeight="1" thickBot="1" x14ac:dyDescent="0.35">
      <c r="A363" s="29"/>
      <c r="B363" s="69"/>
      <c r="C363" s="68"/>
      <c r="D363" s="68"/>
      <c r="E363" s="62"/>
      <c r="F363" s="62"/>
      <c r="G363" s="62"/>
      <c r="H363" s="61"/>
      <c r="I363" s="154" t="s">
        <v>56</v>
      </c>
      <c r="J363" s="154"/>
      <c r="K363" s="154"/>
      <c r="L363" s="154"/>
      <c r="M363" s="28">
        <v>1003</v>
      </c>
      <c r="N363" s="27"/>
      <c r="O363" s="36" t="s">
        <v>55</v>
      </c>
      <c r="P363" s="35">
        <v>810</v>
      </c>
      <c r="Q363" s="34">
        <v>10</v>
      </c>
      <c r="R363" s="33">
        <v>3</v>
      </c>
      <c r="S363" s="22">
        <v>1003</v>
      </c>
      <c r="T363" s="32" t="s">
        <v>53</v>
      </c>
      <c r="U363" s="31" t="s">
        <v>3</v>
      </c>
      <c r="V363" s="19" t="s">
        <v>1</v>
      </c>
      <c r="W363" s="18"/>
      <c r="X363" s="17"/>
      <c r="Y363" s="30">
        <v>205263</v>
      </c>
      <c r="Z363" s="13">
        <v>0</v>
      </c>
      <c r="AA363" s="15" t="s">
        <v>52</v>
      </c>
      <c r="AB363" s="145"/>
      <c r="AC363" s="145"/>
      <c r="AD363" s="145"/>
      <c r="AE363" s="3"/>
      <c r="AF363" s="1"/>
    </row>
    <row r="364" spans="1:32" ht="15" customHeight="1" thickBot="1" x14ac:dyDescent="0.35">
      <c r="A364" s="29"/>
      <c r="B364" s="150">
        <v>800</v>
      </c>
      <c r="C364" s="150"/>
      <c r="D364" s="150"/>
      <c r="E364" s="150"/>
      <c r="F364" s="150"/>
      <c r="G364" s="150"/>
      <c r="H364" s="150"/>
      <c r="I364" s="150"/>
      <c r="J364" s="150"/>
      <c r="K364" s="150"/>
      <c r="L364" s="150"/>
      <c r="M364" s="28">
        <v>1003</v>
      </c>
      <c r="N364" s="27"/>
      <c r="O364" s="54" t="s">
        <v>37</v>
      </c>
      <c r="P364" s="53">
        <v>810</v>
      </c>
      <c r="Q364" s="52">
        <v>10</v>
      </c>
      <c r="R364" s="51">
        <v>3</v>
      </c>
      <c r="S364" s="22">
        <v>1003</v>
      </c>
      <c r="T364" s="50" t="s">
        <v>53</v>
      </c>
      <c r="U364" s="49">
        <v>800</v>
      </c>
      <c r="V364" s="19" t="s">
        <v>1</v>
      </c>
      <c r="W364" s="18"/>
      <c r="X364" s="17"/>
      <c r="Y364" s="48">
        <v>205263</v>
      </c>
      <c r="Z364" s="47">
        <v>0</v>
      </c>
      <c r="AA364" s="15" t="s">
        <v>52</v>
      </c>
      <c r="AB364" s="143"/>
      <c r="AC364" s="143"/>
      <c r="AD364" s="143"/>
      <c r="AE364" s="3"/>
      <c r="AF364" s="1"/>
    </row>
    <row r="365" spans="1:32" ht="53.4" customHeight="1" thickBot="1" x14ac:dyDescent="0.35">
      <c r="A365" s="29"/>
      <c r="B365" s="142">
        <v>810</v>
      </c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28">
        <v>1003</v>
      </c>
      <c r="N365" s="27"/>
      <c r="O365" s="45" t="s">
        <v>54</v>
      </c>
      <c r="P365" s="44">
        <v>810</v>
      </c>
      <c r="Q365" s="43">
        <v>10</v>
      </c>
      <c r="R365" s="42">
        <v>3</v>
      </c>
      <c r="S365" s="22">
        <v>1003</v>
      </c>
      <c r="T365" s="41" t="s">
        <v>53</v>
      </c>
      <c r="U365" s="40">
        <v>810</v>
      </c>
      <c r="V365" s="19" t="s">
        <v>1</v>
      </c>
      <c r="W365" s="18"/>
      <c r="X365" s="17"/>
      <c r="Y365" s="39">
        <v>205263</v>
      </c>
      <c r="Z365" s="38">
        <v>0</v>
      </c>
      <c r="AA365" s="15" t="s">
        <v>52</v>
      </c>
      <c r="AB365" s="143"/>
      <c r="AC365" s="143"/>
      <c r="AD365" s="143"/>
      <c r="AE365" s="3"/>
      <c r="AF365" s="1"/>
    </row>
    <row r="366" spans="1:32" ht="15" customHeight="1" thickBot="1" x14ac:dyDescent="0.35">
      <c r="A366" s="29"/>
      <c r="B366" s="155" t="s">
        <v>51</v>
      </c>
      <c r="C366" s="155"/>
      <c r="D366" s="155"/>
      <c r="E366" s="144"/>
      <c r="F366" s="144"/>
      <c r="G366" s="144"/>
      <c r="H366" s="144"/>
      <c r="I366" s="144"/>
      <c r="J366" s="144"/>
      <c r="K366" s="144"/>
      <c r="L366" s="144"/>
      <c r="M366" s="28">
        <v>1004</v>
      </c>
      <c r="N366" s="27"/>
      <c r="O366" s="36" t="s">
        <v>51</v>
      </c>
      <c r="P366" s="35">
        <v>810</v>
      </c>
      <c r="Q366" s="34">
        <v>10</v>
      </c>
      <c r="R366" s="33">
        <v>4</v>
      </c>
      <c r="S366" s="22">
        <v>1004</v>
      </c>
      <c r="T366" s="32" t="s">
        <v>3</v>
      </c>
      <c r="U366" s="31" t="s">
        <v>3</v>
      </c>
      <c r="V366" s="19">
        <v>0</v>
      </c>
      <c r="W366" s="18"/>
      <c r="X366" s="17"/>
      <c r="Y366" s="30">
        <v>47100900</v>
      </c>
      <c r="Z366" s="13">
        <v>48676300</v>
      </c>
      <c r="AA366" s="15" t="s">
        <v>5</v>
      </c>
      <c r="AB366" s="145"/>
      <c r="AC366" s="145"/>
      <c r="AD366" s="145"/>
      <c r="AE366" s="3"/>
      <c r="AF366" s="1"/>
    </row>
    <row r="367" spans="1:32" ht="28.2" customHeight="1" thickBot="1" x14ac:dyDescent="0.35">
      <c r="A367" s="29"/>
      <c r="B367" s="67"/>
      <c r="C367" s="66"/>
      <c r="D367" s="65"/>
      <c r="E367" s="147" t="s">
        <v>13</v>
      </c>
      <c r="F367" s="147"/>
      <c r="G367" s="147"/>
      <c r="H367" s="147"/>
      <c r="I367" s="148"/>
      <c r="J367" s="148"/>
      <c r="K367" s="148"/>
      <c r="L367" s="148"/>
      <c r="M367" s="28">
        <v>1004</v>
      </c>
      <c r="N367" s="27"/>
      <c r="O367" s="26" t="s">
        <v>12</v>
      </c>
      <c r="P367" s="60">
        <v>810</v>
      </c>
      <c r="Q367" s="59">
        <v>10</v>
      </c>
      <c r="R367" s="58">
        <v>4</v>
      </c>
      <c r="S367" s="22">
        <v>1004</v>
      </c>
      <c r="T367" s="21" t="s">
        <v>11</v>
      </c>
      <c r="U367" s="20" t="s">
        <v>3</v>
      </c>
      <c r="V367" s="19" t="s">
        <v>1</v>
      </c>
      <c r="W367" s="18"/>
      <c r="X367" s="17"/>
      <c r="Y367" s="57">
        <v>47100900</v>
      </c>
      <c r="Z367" s="56">
        <v>48676300</v>
      </c>
      <c r="AA367" s="15" t="s">
        <v>5</v>
      </c>
      <c r="AB367" s="145"/>
      <c r="AC367" s="145"/>
      <c r="AD367" s="145"/>
      <c r="AE367" s="3"/>
      <c r="AF367" s="1"/>
    </row>
    <row r="368" spans="1:32" ht="69.599999999999994" customHeight="1" thickBot="1" x14ac:dyDescent="0.35">
      <c r="A368" s="29"/>
      <c r="B368" s="64"/>
      <c r="C368" s="63"/>
      <c r="D368" s="63"/>
      <c r="E368" s="62"/>
      <c r="F368" s="62"/>
      <c r="G368" s="62"/>
      <c r="H368" s="61"/>
      <c r="I368" s="149" t="s">
        <v>50</v>
      </c>
      <c r="J368" s="149"/>
      <c r="K368" s="149"/>
      <c r="L368" s="149"/>
      <c r="M368" s="28">
        <v>1004</v>
      </c>
      <c r="N368" s="27"/>
      <c r="O368" s="26" t="s">
        <v>49</v>
      </c>
      <c r="P368" s="60">
        <v>810</v>
      </c>
      <c r="Q368" s="59">
        <v>10</v>
      </c>
      <c r="R368" s="58">
        <v>4</v>
      </c>
      <c r="S368" s="22">
        <v>1004</v>
      </c>
      <c r="T368" s="21" t="s">
        <v>46</v>
      </c>
      <c r="U368" s="20" t="s">
        <v>3</v>
      </c>
      <c r="V368" s="19" t="s">
        <v>1</v>
      </c>
      <c r="W368" s="18"/>
      <c r="X368" s="17"/>
      <c r="Y368" s="57">
        <v>47100900</v>
      </c>
      <c r="Z368" s="56">
        <v>48676300</v>
      </c>
      <c r="AA368" s="15" t="s">
        <v>5</v>
      </c>
      <c r="AB368" s="145"/>
      <c r="AC368" s="145"/>
      <c r="AD368" s="145"/>
      <c r="AE368" s="3"/>
      <c r="AF368" s="1"/>
    </row>
    <row r="369" spans="1:32" ht="27" customHeight="1" thickBot="1" x14ac:dyDescent="0.35">
      <c r="A369" s="29"/>
      <c r="B369" s="150">
        <v>300</v>
      </c>
      <c r="C369" s="150"/>
      <c r="D369" s="150"/>
      <c r="E369" s="150"/>
      <c r="F369" s="150"/>
      <c r="G369" s="150"/>
      <c r="H369" s="150"/>
      <c r="I369" s="150"/>
      <c r="J369" s="150"/>
      <c r="K369" s="150"/>
      <c r="L369" s="150"/>
      <c r="M369" s="28">
        <v>1004</v>
      </c>
      <c r="N369" s="27"/>
      <c r="O369" s="54" t="s">
        <v>48</v>
      </c>
      <c r="P369" s="53">
        <v>810</v>
      </c>
      <c r="Q369" s="52">
        <v>10</v>
      </c>
      <c r="R369" s="51">
        <v>4</v>
      </c>
      <c r="S369" s="22">
        <v>1004</v>
      </c>
      <c r="T369" s="50" t="s">
        <v>46</v>
      </c>
      <c r="U369" s="49">
        <v>300</v>
      </c>
      <c r="V369" s="19" t="s">
        <v>1</v>
      </c>
      <c r="W369" s="18"/>
      <c r="X369" s="17"/>
      <c r="Y369" s="48">
        <v>47100900</v>
      </c>
      <c r="Z369" s="47">
        <v>48676300</v>
      </c>
      <c r="AA369" s="15" t="s">
        <v>5</v>
      </c>
      <c r="AB369" s="143"/>
      <c r="AC369" s="143"/>
      <c r="AD369" s="143"/>
      <c r="AE369" s="3"/>
      <c r="AF369" s="1"/>
    </row>
    <row r="370" spans="1:32" ht="27" customHeight="1" thickBot="1" x14ac:dyDescent="0.35">
      <c r="A370" s="29"/>
      <c r="B370" s="142">
        <v>320</v>
      </c>
      <c r="C370" s="142"/>
      <c r="D370" s="142"/>
      <c r="E370" s="142"/>
      <c r="F370" s="142"/>
      <c r="G370" s="142"/>
      <c r="H370" s="142"/>
      <c r="I370" s="142"/>
      <c r="J370" s="142"/>
      <c r="K370" s="142"/>
      <c r="L370" s="142"/>
      <c r="M370" s="28">
        <v>1004</v>
      </c>
      <c r="N370" s="27"/>
      <c r="O370" s="45" t="s">
        <v>47</v>
      </c>
      <c r="P370" s="44">
        <v>810</v>
      </c>
      <c r="Q370" s="43">
        <v>10</v>
      </c>
      <c r="R370" s="42">
        <v>4</v>
      </c>
      <c r="S370" s="22">
        <v>1004</v>
      </c>
      <c r="T370" s="41" t="s">
        <v>46</v>
      </c>
      <c r="U370" s="40">
        <v>320</v>
      </c>
      <c r="V370" s="19" t="s">
        <v>1</v>
      </c>
      <c r="W370" s="18"/>
      <c r="X370" s="17"/>
      <c r="Y370" s="39">
        <v>47100900</v>
      </c>
      <c r="Z370" s="38">
        <v>48676300</v>
      </c>
      <c r="AA370" s="15" t="s">
        <v>5</v>
      </c>
      <c r="AB370" s="143"/>
      <c r="AC370" s="143"/>
      <c r="AD370" s="143"/>
      <c r="AE370" s="3"/>
      <c r="AF370" s="1"/>
    </row>
    <row r="371" spans="1:32" ht="28.2" customHeight="1" thickBot="1" x14ac:dyDescent="0.35">
      <c r="A371" s="29"/>
      <c r="B371" s="155" t="s">
        <v>45</v>
      </c>
      <c r="C371" s="155"/>
      <c r="D371" s="155"/>
      <c r="E371" s="144"/>
      <c r="F371" s="144"/>
      <c r="G371" s="144"/>
      <c r="H371" s="144"/>
      <c r="I371" s="144"/>
      <c r="J371" s="144"/>
      <c r="K371" s="144"/>
      <c r="L371" s="144"/>
      <c r="M371" s="28">
        <v>1006</v>
      </c>
      <c r="N371" s="27"/>
      <c r="O371" s="36" t="s">
        <v>45</v>
      </c>
      <c r="P371" s="35">
        <v>810</v>
      </c>
      <c r="Q371" s="34">
        <v>10</v>
      </c>
      <c r="R371" s="33">
        <v>6</v>
      </c>
      <c r="S371" s="22">
        <v>1006</v>
      </c>
      <c r="T371" s="32" t="s">
        <v>3</v>
      </c>
      <c r="U371" s="31" t="s">
        <v>3</v>
      </c>
      <c r="V371" s="19">
        <v>0</v>
      </c>
      <c r="W371" s="18"/>
      <c r="X371" s="17"/>
      <c r="Y371" s="30">
        <v>35000</v>
      </c>
      <c r="Z371" s="13">
        <v>35000</v>
      </c>
      <c r="AA371" s="15" t="s">
        <v>5</v>
      </c>
      <c r="AB371" s="145"/>
      <c r="AC371" s="145"/>
      <c r="AD371" s="145"/>
      <c r="AE371" s="3"/>
      <c r="AF371" s="1"/>
    </row>
    <row r="372" spans="1:32" ht="28.2" customHeight="1" thickBot="1" x14ac:dyDescent="0.35">
      <c r="A372" s="29"/>
      <c r="B372" s="67"/>
      <c r="C372" s="66"/>
      <c r="D372" s="65"/>
      <c r="E372" s="147" t="s">
        <v>13</v>
      </c>
      <c r="F372" s="147"/>
      <c r="G372" s="147"/>
      <c r="H372" s="147"/>
      <c r="I372" s="148"/>
      <c r="J372" s="148"/>
      <c r="K372" s="148"/>
      <c r="L372" s="148"/>
      <c r="M372" s="28">
        <v>1006</v>
      </c>
      <c r="N372" s="27"/>
      <c r="O372" s="26" t="s">
        <v>12</v>
      </c>
      <c r="P372" s="60">
        <v>810</v>
      </c>
      <c r="Q372" s="59">
        <v>10</v>
      </c>
      <c r="R372" s="58">
        <v>6</v>
      </c>
      <c r="S372" s="22">
        <v>1006</v>
      </c>
      <c r="T372" s="21" t="s">
        <v>11</v>
      </c>
      <c r="U372" s="20" t="s">
        <v>3</v>
      </c>
      <c r="V372" s="19" t="s">
        <v>1</v>
      </c>
      <c r="W372" s="18"/>
      <c r="X372" s="17"/>
      <c r="Y372" s="57">
        <v>35000</v>
      </c>
      <c r="Z372" s="56">
        <v>35000</v>
      </c>
      <c r="AA372" s="15" t="s">
        <v>5</v>
      </c>
      <c r="AB372" s="145"/>
      <c r="AC372" s="145"/>
      <c r="AD372" s="145"/>
      <c r="AE372" s="3"/>
      <c r="AF372" s="1"/>
    </row>
    <row r="373" spans="1:32" ht="124.8" customHeight="1" thickBot="1" x14ac:dyDescent="0.35">
      <c r="A373" s="29"/>
      <c r="B373" s="64"/>
      <c r="C373" s="63"/>
      <c r="D373" s="63"/>
      <c r="E373" s="62"/>
      <c r="F373" s="62"/>
      <c r="G373" s="62"/>
      <c r="H373" s="61"/>
      <c r="I373" s="149" t="s">
        <v>44</v>
      </c>
      <c r="J373" s="149"/>
      <c r="K373" s="149"/>
      <c r="L373" s="149"/>
      <c r="M373" s="28">
        <v>1006</v>
      </c>
      <c r="N373" s="27"/>
      <c r="O373" s="26" t="s">
        <v>43</v>
      </c>
      <c r="P373" s="60">
        <v>810</v>
      </c>
      <c r="Q373" s="59">
        <v>10</v>
      </c>
      <c r="R373" s="58">
        <v>6</v>
      </c>
      <c r="S373" s="22">
        <v>1006</v>
      </c>
      <c r="T373" s="21" t="s">
        <v>42</v>
      </c>
      <c r="U373" s="20" t="s">
        <v>3</v>
      </c>
      <c r="V373" s="19" t="s">
        <v>1</v>
      </c>
      <c r="W373" s="18"/>
      <c r="X373" s="17"/>
      <c r="Y373" s="57">
        <v>35000</v>
      </c>
      <c r="Z373" s="56">
        <v>35000</v>
      </c>
      <c r="AA373" s="15" t="s">
        <v>5</v>
      </c>
      <c r="AB373" s="145"/>
      <c r="AC373" s="145"/>
      <c r="AD373" s="145"/>
      <c r="AE373" s="3"/>
      <c r="AF373" s="1"/>
    </row>
    <row r="374" spans="1:32" ht="27" customHeight="1" thickBot="1" x14ac:dyDescent="0.35">
      <c r="A374" s="29"/>
      <c r="B374" s="150">
        <v>200</v>
      </c>
      <c r="C374" s="150"/>
      <c r="D374" s="150"/>
      <c r="E374" s="150"/>
      <c r="F374" s="150"/>
      <c r="G374" s="150"/>
      <c r="H374" s="150"/>
      <c r="I374" s="150"/>
      <c r="J374" s="150"/>
      <c r="K374" s="150"/>
      <c r="L374" s="150"/>
      <c r="M374" s="28">
        <v>1006</v>
      </c>
      <c r="N374" s="27"/>
      <c r="O374" s="54" t="s">
        <v>19</v>
      </c>
      <c r="P374" s="53">
        <v>810</v>
      </c>
      <c r="Q374" s="52">
        <v>10</v>
      </c>
      <c r="R374" s="51">
        <v>6</v>
      </c>
      <c r="S374" s="22">
        <v>1006</v>
      </c>
      <c r="T374" s="50" t="s">
        <v>42</v>
      </c>
      <c r="U374" s="49">
        <v>200</v>
      </c>
      <c r="V374" s="19" t="s">
        <v>1</v>
      </c>
      <c r="W374" s="18"/>
      <c r="X374" s="17"/>
      <c r="Y374" s="48">
        <v>35000</v>
      </c>
      <c r="Z374" s="47">
        <v>35000</v>
      </c>
      <c r="AA374" s="15" t="s">
        <v>5</v>
      </c>
      <c r="AB374" s="143"/>
      <c r="AC374" s="143"/>
      <c r="AD374" s="143"/>
      <c r="AE374" s="3"/>
      <c r="AF374" s="1"/>
    </row>
    <row r="375" spans="1:32" ht="40.200000000000003" customHeight="1" thickBot="1" x14ac:dyDescent="0.35">
      <c r="A375" s="29"/>
      <c r="B375" s="142">
        <v>240</v>
      </c>
      <c r="C375" s="142"/>
      <c r="D375" s="142"/>
      <c r="E375" s="142"/>
      <c r="F375" s="142"/>
      <c r="G375" s="142"/>
      <c r="H375" s="142"/>
      <c r="I375" s="142"/>
      <c r="J375" s="142"/>
      <c r="K375" s="142"/>
      <c r="L375" s="142"/>
      <c r="M375" s="28">
        <v>1006</v>
      </c>
      <c r="N375" s="27"/>
      <c r="O375" s="45" t="s">
        <v>18</v>
      </c>
      <c r="P375" s="44">
        <v>810</v>
      </c>
      <c r="Q375" s="43">
        <v>10</v>
      </c>
      <c r="R375" s="42">
        <v>6</v>
      </c>
      <c r="S375" s="22">
        <v>1006</v>
      </c>
      <c r="T375" s="41" t="s">
        <v>42</v>
      </c>
      <c r="U375" s="40">
        <v>240</v>
      </c>
      <c r="V375" s="19" t="s">
        <v>1</v>
      </c>
      <c r="W375" s="18"/>
      <c r="X375" s="17"/>
      <c r="Y375" s="39">
        <v>35000</v>
      </c>
      <c r="Z375" s="38">
        <v>35000</v>
      </c>
      <c r="AA375" s="15" t="s">
        <v>5</v>
      </c>
      <c r="AB375" s="143"/>
      <c r="AC375" s="143"/>
      <c r="AD375" s="143"/>
      <c r="AE375" s="3"/>
      <c r="AF375" s="1"/>
    </row>
    <row r="376" spans="1:32" ht="15" customHeight="1" thickBot="1" x14ac:dyDescent="0.35">
      <c r="A376" s="29"/>
      <c r="B376" s="144" t="s">
        <v>41</v>
      </c>
      <c r="C376" s="144"/>
      <c r="D376" s="144"/>
      <c r="E376" s="144"/>
      <c r="F376" s="144"/>
      <c r="G376" s="144"/>
      <c r="H376" s="144"/>
      <c r="I376" s="144"/>
      <c r="J376" s="144"/>
      <c r="K376" s="144"/>
      <c r="L376" s="144"/>
      <c r="M376" s="28">
        <v>1105</v>
      </c>
      <c r="N376" s="27"/>
      <c r="O376" s="36" t="s">
        <v>41</v>
      </c>
      <c r="P376" s="35">
        <v>810</v>
      </c>
      <c r="Q376" s="34">
        <v>11</v>
      </c>
      <c r="R376" s="33">
        <v>0</v>
      </c>
      <c r="S376" s="22">
        <v>1105</v>
      </c>
      <c r="T376" s="32" t="s">
        <v>3</v>
      </c>
      <c r="U376" s="31" t="s">
        <v>3</v>
      </c>
      <c r="V376" s="19">
        <v>0</v>
      </c>
      <c r="W376" s="18"/>
      <c r="X376" s="17"/>
      <c r="Y376" s="30">
        <v>19168369.66</v>
      </c>
      <c r="Z376" s="13">
        <v>14192095.65</v>
      </c>
      <c r="AA376" s="15" t="s">
        <v>2</v>
      </c>
      <c r="AB376" s="145"/>
      <c r="AC376" s="145"/>
      <c r="AD376" s="145"/>
      <c r="AE376" s="3"/>
      <c r="AF376" s="1"/>
    </row>
    <row r="377" spans="1:32" ht="15" customHeight="1" thickBot="1" x14ac:dyDescent="0.35">
      <c r="A377" s="29"/>
      <c r="B377" s="146" t="s">
        <v>40</v>
      </c>
      <c r="C377" s="146"/>
      <c r="D377" s="146"/>
      <c r="E377" s="151"/>
      <c r="F377" s="151"/>
      <c r="G377" s="151"/>
      <c r="H377" s="151"/>
      <c r="I377" s="151"/>
      <c r="J377" s="151"/>
      <c r="K377" s="151"/>
      <c r="L377" s="151"/>
      <c r="M377" s="28">
        <v>1101</v>
      </c>
      <c r="N377" s="27"/>
      <c r="O377" s="26" t="s">
        <v>40</v>
      </c>
      <c r="P377" s="60">
        <v>810</v>
      </c>
      <c r="Q377" s="59">
        <v>11</v>
      </c>
      <c r="R377" s="58">
        <v>1</v>
      </c>
      <c r="S377" s="22">
        <v>1101</v>
      </c>
      <c r="T377" s="21" t="s">
        <v>3</v>
      </c>
      <c r="U377" s="20" t="s">
        <v>3</v>
      </c>
      <c r="V377" s="19">
        <v>0</v>
      </c>
      <c r="W377" s="18"/>
      <c r="X377" s="17"/>
      <c r="Y377" s="57">
        <v>15769001.16</v>
      </c>
      <c r="Z377" s="56">
        <v>14192095.65</v>
      </c>
      <c r="AA377" s="15" t="s">
        <v>2</v>
      </c>
      <c r="AB377" s="145"/>
      <c r="AC377" s="145"/>
      <c r="AD377" s="145"/>
      <c r="AE377" s="3"/>
      <c r="AF377" s="1"/>
    </row>
    <row r="378" spans="1:32" ht="28.2" customHeight="1" thickBot="1" x14ac:dyDescent="0.35">
      <c r="A378" s="29"/>
      <c r="B378" s="67"/>
      <c r="C378" s="66"/>
      <c r="D378" s="65"/>
      <c r="E378" s="147" t="s">
        <v>13</v>
      </c>
      <c r="F378" s="147"/>
      <c r="G378" s="147"/>
      <c r="H378" s="147"/>
      <c r="I378" s="148"/>
      <c r="J378" s="148"/>
      <c r="K378" s="148"/>
      <c r="L378" s="148"/>
      <c r="M378" s="28">
        <v>1101</v>
      </c>
      <c r="N378" s="27"/>
      <c r="O378" s="26" t="s">
        <v>12</v>
      </c>
      <c r="P378" s="60">
        <v>810</v>
      </c>
      <c r="Q378" s="59">
        <v>11</v>
      </c>
      <c r="R378" s="58">
        <v>1</v>
      </c>
      <c r="S378" s="22">
        <v>1101</v>
      </c>
      <c r="T378" s="21" t="s">
        <v>11</v>
      </c>
      <c r="U378" s="20" t="s">
        <v>3</v>
      </c>
      <c r="V378" s="19" t="s">
        <v>1</v>
      </c>
      <c r="W378" s="18"/>
      <c r="X378" s="17"/>
      <c r="Y378" s="57">
        <v>15769001.16</v>
      </c>
      <c r="Z378" s="56">
        <v>14192095.65</v>
      </c>
      <c r="AA378" s="15" t="s">
        <v>2</v>
      </c>
      <c r="AB378" s="145"/>
      <c r="AC378" s="145"/>
      <c r="AD378" s="145"/>
      <c r="AE378" s="3"/>
      <c r="AF378" s="1"/>
    </row>
    <row r="379" spans="1:32" ht="15" customHeight="1" thickBot="1" x14ac:dyDescent="0.35">
      <c r="A379" s="29"/>
      <c r="B379" s="64"/>
      <c r="C379" s="63"/>
      <c r="D379" s="63"/>
      <c r="E379" s="62"/>
      <c r="F379" s="62"/>
      <c r="G379" s="62"/>
      <c r="H379" s="61"/>
      <c r="I379" s="149" t="s">
        <v>39</v>
      </c>
      <c r="J379" s="149"/>
      <c r="K379" s="149"/>
      <c r="L379" s="149"/>
      <c r="M379" s="28">
        <v>1101</v>
      </c>
      <c r="N379" s="27"/>
      <c r="O379" s="26" t="s">
        <v>38</v>
      </c>
      <c r="P379" s="60">
        <v>810</v>
      </c>
      <c r="Q379" s="59">
        <v>11</v>
      </c>
      <c r="R379" s="58">
        <v>1</v>
      </c>
      <c r="S379" s="22">
        <v>1101</v>
      </c>
      <c r="T379" s="21" t="s">
        <v>35</v>
      </c>
      <c r="U379" s="20" t="s">
        <v>3</v>
      </c>
      <c r="V379" s="19" t="s">
        <v>1</v>
      </c>
      <c r="W379" s="18"/>
      <c r="X379" s="17"/>
      <c r="Y379" s="57">
        <v>10304175.07</v>
      </c>
      <c r="Z379" s="56">
        <v>9223746.3699999992</v>
      </c>
      <c r="AA379" s="15" t="s">
        <v>28</v>
      </c>
      <c r="AB379" s="145"/>
      <c r="AC379" s="145"/>
      <c r="AD379" s="145"/>
      <c r="AE379" s="3"/>
      <c r="AF379" s="1"/>
    </row>
    <row r="380" spans="1:32" ht="66.599999999999994" customHeight="1" thickBot="1" x14ac:dyDescent="0.35">
      <c r="A380" s="29"/>
      <c r="B380" s="150">
        <v>100</v>
      </c>
      <c r="C380" s="150"/>
      <c r="D380" s="150"/>
      <c r="E380" s="150"/>
      <c r="F380" s="150"/>
      <c r="G380" s="150"/>
      <c r="H380" s="150"/>
      <c r="I380" s="150"/>
      <c r="J380" s="150"/>
      <c r="K380" s="150"/>
      <c r="L380" s="150"/>
      <c r="M380" s="28">
        <v>1101</v>
      </c>
      <c r="N380" s="27"/>
      <c r="O380" s="54" t="s">
        <v>31</v>
      </c>
      <c r="P380" s="53">
        <v>810</v>
      </c>
      <c r="Q380" s="52">
        <v>11</v>
      </c>
      <c r="R380" s="51">
        <v>1</v>
      </c>
      <c r="S380" s="22">
        <v>1101</v>
      </c>
      <c r="T380" s="50" t="s">
        <v>35</v>
      </c>
      <c r="U380" s="49">
        <v>100</v>
      </c>
      <c r="V380" s="19" t="s">
        <v>1</v>
      </c>
      <c r="W380" s="18"/>
      <c r="X380" s="17"/>
      <c r="Y380" s="48">
        <v>1141100</v>
      </c>
      <c r="Z380" s="47">
        <v>4099210</v>
      </c>
      <c r="AA380" s="15" t="s">
        <v>28</v>
      </c>
      <c r="AB380" s="143"/>
      <c r="AC380" s="143"/>
      <c r="AD380" s="143"/>
      <c r="AE380" s="3"/>
      <c r="AF380" s="1"/>
    </row>
    <row r="381" spans="1:32" ht="27" customHeight="1" thickBot="1" x14ac:dyDescent="0.35">
      <c r="A381" s="29"/>
      <c r="B381" s="142">
        <v>110</v>
      </c>
      <c r="C381" s="142"/>
      <c r="D381" s="142"/>
      <c r="E381" s="142"/>
      <c r="F381" s="142"/>
      <c r="G381" s="142"/>
      <c r="H381" s="142"/>
      <c r="I381" s="142"/>
      <c r="J381" s="142"/>
      <c r="K381" s="142"/>
      <c r="L381" s="142"/>
      <c r="M381" s="28">
        <v>1101</v>
      </c>
      <c r="N381" s="27"/>
      <c r="O381" s="45" t="s">
        <v>30</v>
      </c>
      <c r="P381" s="44">
        <v>810</v>
      </c>
      <c r="Q381" s="43">
        <v>11</v>
      </c>
      <c r="R381" s="42">
        <v>1</v>
      </c>
      <c r="S381" s="22">
        <v>1101</v>
      </c>
      <c r="T381" s="41" t="s">
        <v>35</v>
      </c>
      <c r="U381" s="40">
        <v>110</v>
      </c>
      <c r="V381" s="19" t="s">
        <v>1</v>
      </c>
      <c r="W381" s="18"/>
      <c r="X381" s="17"/>
      <c r="Y381" s="39">
        <v>1141100</v>
      </c>
      <c r="Z381" s="38">
        <v>4099210</v>
      </c>
      <c r="AA381" s="15" t="s">
        <v>28</v>
      </c>
      <c r="AB381" s="143"/>
      <c r="AC381" s="143"/>
      <c r="AD381" s="143"/>
      <c r="AE381" s="3"/>
      <c r="AF381" s="1"/>
    </row>
    <row r="382" spans="1:32" ht="27" customHeight="1" thickBot="1" x14ac:dyDescent="0.35">
      <c r="A382" s="29"/>
      <c r="B382" s="156">
        <v>200</v>
      </c>
      <c r="C382" s="156"/>
      <c r="D382" s="156"/>
      <c r="E382" s="156"/>
      <c r="F382" s="156"/>
      <c r="G382" s="156"/>
      <c r="H382" s="156"/>
      <c r="I382" s="156"/>
      <c r="J382" s="156"/>
      <c r="K382" s="156"/>
      <c r="L382" s="156"/>
      <c r="M382" s="28">
        <v>1101</v>
      </c>
      <c r="N382" s="27"/>
      <c r="O382" s="80" t="s">
        <v>19</v>
      </c>
      <c r="P382" s="79">
        <v>810</v>
      </c>
      <c r="Q382" s="78">
        <v>11</v>
      </c>
      <c r="R382" s="77">
        <v>1</v>
      </c>
      <c r="S382" s="22">
        <v>1101</v>
      </c>
      <c r="T382" s="76" t="s">
        <v>35</v>
      </c>
      <c r="U382" s="75">
        <v>200</v>
      </c>
      <c r="V382" s="19" t="s">
        <v>1</v>
      </c>
      <c r="W382" s="18"/>
      <c r="X382" s="17"/>
      <c r="Y382" s="74">
        <v>6064337.0700000003</v>
      </c>
      <c r="Z382" s="73">
        <v>2377789.37</v>
      </c>
      <c r="AA382" s="15" t="s">
        <v>28</v>
      </c>
      <c r="AB382" s="143"/>
      <c r="AC382" s="143"/>
      <c r="AD382" s="143"/>
      <c r="AE382" s="3"/>
      <c r="AF382" s="1"/>
    </row>
    <row r="383" spans="1:32" ht="40.200000000000003" customHeight="1" thickBot="1" x14ac:dyDescent="0.35">
      <c r="A383" s="29"/>
      <c r="B383" s="142">
        <v>240</v>
      </c>
      <c r="C383" s="142"/>
      <c r="D383" s="142"/>
      <c r="E383" s="142"/>
      <c r="F383" s="142"/>
      <c r="G383" s="142"/>
      <c r="H383" s="142"/>
      <c r="I383" s="142"/>
      <c r="J383" s="142"/>
      <c r="K383" s="142"/>
      <c r="L383" s="142"/>
      <c r="M383" s="28">
        <v>1101</v>
      </c>
      <c r="N383" s="27"/>
      <c r="O383" s="45" t="s">
        <v>18</v>
      </c>
      <c r="P383" s="44">
        <v>810</v>
      </c>
      <c r="Q383" s="43">
        <v>11</v>
      </c>
      <c r="R383" s="42">
        <v>1</v>
      </c>
      <c r="S383" s="22">
        <v>1101</v>
      </c>
      <c r="T383" s="41" t="s">
        <v>35</v>
      </c>
      <c r="U383" s="40">
        <v>240</v>
      </c>
      <c r="V383" s="19" t="s">
        <v>1</v>
      </c>
      <c r="W383" s="18"/>
      <c r="X383" s="17"/>
      <c r="Y383" s="39">
        <v>6064337.0700000003</v>
      </c>
      <c r="Z383" s="38">
        <v>2377789.37</v>
      </c>
      <c r="AA383" s="15" t="s">
        <v>28</v>
      </c>
      <c r="AB383" s="143"/>
      <c r="AC383" s="143"/>
      <c r="AD383" s="143"/>
      <c r="AE383" s="3"/>
      <c r="AF383" s="1"/>
    </row>
    <row r="384" spans="1:32" ht="15" customHeight="1" thickBot="1" x14ac:dyDescent="0.35">
      <c r="A384" s="29"/>
      <c r="B384" s="156">
        <v>800</v>
      </c>
      <c r="C384" s="156"/>
      <c r="D384" s="156"/>
      <c r="E384" s="156"/>
      <c r="F384" s="156"/>
      <c r="G384" s="156"/>
      <c r="H384" s="156"/>
      <c r="I384" s="156"/>
      <c r="J384" s="156"/>
      <c r="K384" s="156"/>
      <c r="L384" s="156"/>
      <c r="M384" s="28">
        <v>1101</v>
      </c>
      <c r="N384" s="27"/>
      <c r="O384" s="80" t="s">
        <v>37</v>
      </c>
      <c r="P384" s="79">
        <v>810</v>
      </c>
      <c r="Q384" s="78">
        <v>11</v>
      </c>
      <c r="R384" s="77">
        <v>1</v>
      </c>
      <c r="S384" s="22">
        <v>1101</v>
      </c>
      <c r="T384" s="76" t="s">
        <v>35</v>
      </c>
      <c r="U384" s="75">
        <v>800</v>
      </c>
      <c r="V384" s="19" t="s">
        <v>1</v>
      </c>
      <c r="W384" s="18"/>
      <c r="X384" s="17"/>
      <c r="Y384" s="74">
        <v>3098738</v>
      </c>
      <c r="Z384" s="73">
        <v>2746747</v>
      </c>
      <c r="AA384" s="15" t="s">
        <v>28</v>
      </c>
      <c r="AB384" s="143"/>
      <c r="AC384" s="143"/>
      <c r="AD384" s="143"/>
      <c r="AE384" s="3"/>
      <c r="AF384" s="1"/>
    </row>
    <row r="385" spans="1:32" ht="15" customHeight="1" thickBot="1" x14ac:dyDescent="0.35">
      <c r="A385" s="29"/>
      <c r="B385" s="142">
        <v>850</v>
      </c>
      <c r="C385" s="142"/>
      <c r="D385" s="142"/>
      <c r="E385" s="142"/>
      <c r="F385" s="142"/>
      <c r="G385" s="142"/>
      <c r="H385" s="142"/>
      <c r="I385" s="142"/>
      <c r="J385" s="142"/>
      <c r="K385" s="142"/>
      <c r="L385" s="142"/>
      <c r="M385" s="28">
        <v>1101</v>
      </c>
      <c r="N385" s="27"/>
      <c r="O385" s="45" t="s">
        <v>36</v>
      </c>
      <c r="P385" s="44">
        <v>810</v>
      </c>
      <c r="Q385" s="43">
        <v>11</v>
      </c>
      <c r="R385" s="42">
        <v>1</v>
      </c>
      <c r="S385" s="22">
        <v>1101</v>
      </c>
      <c r="T385" s="41" t="s">
        <v>35</v>
      </c>
      <c r="U385" s="40">
        <v>850</v>
      </c>
      <c r="V385" s="19" t="s">
        <v>1</v>
      </c>
      <c r="W385" s="18"/>
      <c r="X385" s="17"/>
      <c r="Y385" s="39">
        <v>3098738</v>
      </c>
      <c r="Z385" s="38">
        <v>2746747</v>
      </c>
      <c r="AA385" s="15" t="s">
        <v>28</v>
      </c>
      <c r="AB385" s="143"/>
      <c r="AC385" s="143"/>
      <c r="AD385" s="143"/>
      <c r="AE385" s="3"/>
      <c r="AF385" s="1"/>
    </row>
    <row r="386" spans="1:32" ht="28.2" customHeight="1" thickBot="1" x14ac:dyDescent="0.35">
      <c r="A386" s="29"/>
      <c r="B386" s="69"/>
      <c r="C386" s="68"/>
      <c r="D386" s="68"/>
      <c r="E386" s="62"/>
      <c r="F386" s="62"/>
      <c r="G386" s="62"/>
      <c r="H386" s="61"/>
      <c r="I386" s="154" t="s">
        <v>34</v>
      </c>
      <c r="J386" s="154"/>
      <c r="K386" s="154"/>
      <c r="L386" s="154"/>
      <c r="M386" s="28">
        <v>1101</v>
      </c>
      <c r="N386" s="27"/>
      <c r="O386" s="36" t="s">
        <v>33</v>
      </c>
      <c r="P386" s="35">
        <v>810</v>
      </c>
      <c r="Q386" s="34">
        <v>11</v>
      </c>
      <c r="R386" s="33">
        <v>1</v>
      </c>
      <c r="S386" s="22">
        <v>1101</v>
      </c>
      <c r="T386" s="32" t="s">
        <v>32</v>
      </c>
      <c r="U386" s="31" t="s">
        <v>3</v>
      </c>
      <c r="V386" s="19" t="s">
        <v>1</v>
      </c>
      <c r="W386" s="18"/>
      <c r="X386" s="17"/>
      <c r="Y386" s="30">
        <v>5464826.0899999999</v>
      </c>
      <c r="Z386" s="13">
        <v>4968349.28</v>
      </c>
      <c r="AA386" s="15" t="s">
        <v>28</v>
      </c>
      <c r="AB386" s="145"/>
      <c r="AC386" s="145"/>
      <c r="AD386" s="145"/>
      <c r="AE386" s="3"/>
      <c r="AF386" s="1"/>
    </row>
    <row r="387" spans="1:32" ht="40.200000000000003" customHeight="1" thickBot="1" x14ac:dyDescent="0.35">
      <c r="A387" s="29"/>
      <c r="B387" s="156">
        <v>600</v>
      </c>
      <c r="C387" s="156"/>
      <c r="D387" s="156"/>
      <c r="E387" s="156"/>
      <c r="F387" s="156"/>
      <c r="G387" s="156"/>
      <c r="H387" s="156"/>
      <c r="I387" s="156"/>
      <c r="J387" s="156"/>
      <c r="K387" s="156"/>
      <c r="L387" s="156"/>
      <c r="M387" s="28">
        <v>1101</v>
      </c>
      <c r="N387" s="27"/>
      <c r="O387" s="80" t="s">
        <v>27</v>
      </c>
      <c r="P387" s="79">
        <v>810</v>
      </c>
      <c r="Q387" s="78">
        <v>11</v>
      </c>
      <c r="R387" s="77">
        <v>1</v>
      </c>
      <c r="S387" s="22">
        <v>1101</v>
      </c>
      <c r="T387" s="76" t="s">
        <v>32</v>
      </c>
      <c r="U387" s="75">
        <v>600</v>
      </c>
      <c r="V387" s="19" t="s">
        <v>25</v>
      </c>
      <c r="W387" s="18"/>
      <c r="X387" s="17"/>
      <c r="Y387" s="74">
        <v>5464826.0899999999</v>
      </c>
      <c r="Z387" s="73">
        <v>4968349.28</v>
      </c>
      <c r="AA387" s="15" t="s">
        <v>28</v>
      </c>
      <c r="AB387" s="143"/>
      <c r="AC387" s="143"/>
      <c r="AD387" s="143"/>
      <c r="AE387" s="3"/>
      <c r="AF387" s="1"/>
    </row>
    <row r="388" spans="1:32" ht="15" customHeight="1" thickBot="1" x14ac:dyDescent="0.35">
      <c r="A388" s="29"/>
      <c r="B388" s="142">
        <v>610</v>
      </c>
      <c r="C388" s="142"/>
      <c r="D388" s="142"/>
      <c r="E388" s="142"/>
      <c r="F388" s="142"/>
      <c r="G388" s="142"/>
      <c r="H388" s="142"/>
      <c r="I388" s="142"/>
      <c r="J388" s="142"/>
      <c r="K388" s="142"/>
      <c r="L388" s="142"/>
      <c r="M388" s="28">
        <v>1101</v>
      </c>
      <c r="N388" s="27"/>
      <c r="O388" s="45" t="s">
        <v>26</v>
      </c>
      <c r="P388" s="44">
        <v>810</v>
      </c>
      <c r="Q388" s="43">
        <v>11</v>
      </c>
      <c r="R388" s="42">
        <v>1</v>
      </c>
      <c r="S388" s="22">
        <v>1101</v>
      </c>
      <c r="T388" s="41" t="s">
        <v>32</v>
      </c>
      <c r="U388" s="40">
        <v>610</v>
      </c>
      <c r="V388" s="19" t="s">
        <v>25</v>
      </c>
      <c r="W388" s="18"/>
      <c r="X388" s="17"/>
      <c r="Y388" s="39">
        <v>5464826.0899999999</v>
      </c>
      <c r="Z388" s="38">
        <v>4968349.28</v>
      </c>
      <c r="AA388" s="15" t="s">
        <v>28</v>
      </c>
      <c r="AB388" s="143"/>
      <c r="AC388" s="143"/>
      <c r="AD388" s="143"/>
      <c r="AE388" s="3"/>
      <c r="AF388" s="1"/>
    </row>
    <row r="389" spans="1:32" ht="15" customHeight="1" thickBot="1" x14ac:dyDescent="0.35">
      <c r="A389" s="29"/>
      <c r="B389" s="155" t="s">
        <v>29</v>
      </c>
      <c r="C389" s="155"/>
      <c r="D389" s="155"/>
      <c r="E389" s="144"/>
      <c r="F389" s="144"/>
      <c r="G389" s="144"/>
      <c r="H389" s="144"/>
      <c r="I389" s="144"/>
      <c r="J389" s="144"/>
      <c r="K389" s="144"/>
      <c r="L389" s="144"/>
      <c r="M389" s="28">
        <v>1102</v>
      </c>
      <c r="N389" s="27"/>
      <c r="O389" s="36" t="s">
        <v>29</v>
      </c>
      <c r="P389" s="35">
        <v>810</v>
      </c>
      <c r="Q389" s="34">
        <v>11</v>
      </c>
      <c r="R389" s="33">
        <v>2</v>
      </c>
      <c r="S389" s="22">
        <v>1102</v>
      </c>
      <c r="T389" s="32" t="s">
        <v>3</v>
      </c>
      <c r="U389" s="31" t="s">
        <v>3</v>
      </c>
      <c r="V389" s="19">
        <v>0</v>
      </c>
      <c r="W389" s="18"/>
      <c r="X389" s="17"/>
      <c r="Y389" s="30">
        <v>3399368.5</v>
      </c>
      <c r="Z389" s="13">
        <v>0</v>
      </c>
      <c r="AA389" s="15" t="s">
        <v>2</v>
      </c>
      <c r="AB389" s="145"/>
      <c r="AC389" s="145"/>
      <c r="AD389" s="145"/>
      <c r="AE389" s="3"/>
      <c r="AF389" s="1"/>
    </row>
    <row r="390" spans="1:32" ht="28.2" customHeight="1" thickBot="1" x14ac:dyDescent="0.35">
      <c r="A390" s="29"/>
      <c r="B390" s="67"/>
      <c r="C390" s="66"/>
      <c r="D390" s="65"/>
      <c r="E390" s="147" t="s">
        <v>13</v>
      </c>
      <c r="F390" s="147"/>
      <c r="G390" s="147"/>
      <c r="H390" s="147"/>
      <c r="I390" s="148"/>
      <c r="J390" s="148"/>
      <c r="K390" s="148"/>
      <c r="L390" s="148"/>
      <c r="M390" s="28">
        <v>1102</v>
      </c>
      <c r="N390" s="27"/>
      <c r="O390" s="26" t="s">
        <v>12</v>
      </c>
      <c r="P390" s="60">
        <v>810</v>
      </c>
      <c r="Q390" s="59">
        <v>11</v>
      </c>
      <c r="R390" s="58">
        <v>2</v>
      </c>
      <c r="S390" s="22">
        <v>1102</v>
      </c>
      <c r="T390" s="21" t="s">
        <v>11</v>
      </c>
      <c r="U390" s="20" t="s">
        <v>3</v>
      </c>
      <c r="V390" s="19" t="s">
        <v>1</v>
      </c>
      <c r="W390" s="18"/>
      <c r="X390" s="17"/>
      <c r="Y390" s="57">
        <v>3399368.5</v>
      </c>
      <c r="Z390" s="56">
        <v>0</v>
      </c>
      <c r="AA390" s="15" t="s">
        <v>2</v>
      </c>
      <c r="AB390" s="145"/>
      <c r="AC390" s="145"/>
      <c r="AD390" s="145"/>
      <c r="AE390" s="3"/>
      <c r="AF390" s="1"/>
    </row>
    <row r="391" spans="1:32" ht="15" customHeight="1" thickBot="1" x14ac:dyDescent="0.35">
      <c r="A391" s="29"/>
      <c r="B391" s="67"/>
      <c r="C391" s="66"/>
      <c r="D391" s="66"/>
      <c r="E391" s="72"/>
      <c r="F391" s="71"/>
      <c r="G391" s="152" t="s">
        <v>24</v>
      </c>
      <c r="H391" s="152"/>
      <c r="I391" s="153"/>
      <c r="J391" s="153"/>
      <c r="K391" s="153"/>
      <c r="L391" s="153"/>
      <c r="M391" s="28">
        <v>1102</v>
      </c>
      <c r="N391" s="27"/>
      <c r="O391" s="36" t="s">
        <v>23</v>
      </c>
      <c r="P391" s="35">
        <v>810</v>
      </c>
      <c r="Q391" s="34">
        <v>11</v>
      </c>
      <c r="R391" s="33">
        <v>2</v>
      </c>
      <c r="S391" s="22">
        <v>1102</v>
      </c>
      <c r="T391" s="32" t="s">
        <v>22</v>
      </c>
      <c r="U391" s="31" t="s">
        <v>3</v>
      </c>
      <c r="V391" s="19" t="s">
        <v>1</v>
      </c>
      <c r="W391" s="18"/>
      <c r="X391" s="17"/>
      <c r="Y391" s="30">
        <v>3399368.5</v>
      </c>
      <c r="Z391" s="13">
        <v>0</v>
      </c>
      <c r="AA391" s="15" t="s">
        <v>2</v>
      </c>
      <c r="AB391" s="145"/>
      <c r="AC391" s="145"/>
      <c r="AD391" s="145"/>
      <c r="AE391" s="3"/>
      <c r="AF391" s="1"/>
    </row>
    <row r="392" spans="1:32" ht="42" customHeight="1" thickBot="1" x14ac:dyDescent="0.35">
      <c r="A392" s="29"/>
      <c r="B392" s="69"/>
      <c r="C392" s="68"/>
      <c r="D392" s="68"/>
      <c r="E392" s="62"/>
      <c r="F392" s="62"/>
      <c r="G392" s="62"/>
      <c r="H392" s="61"/>
      <c r="I392" s="154" t="s">
        <v>21</v>
      </c>
      <c r="J392" s="154"/>
      <c r="K392" s="154"/>
      <c r="L392" s="154"/>
      <c r="M392" s="28">
        <v>1102</v>
      </c>
      <c r="N392" s="27"/>
      <c r="O392" s="36" t="s">
        <v>20</v>
      </c>
      <c r="P392" s="35">
        <v>810</v>
      </c>
      <c r="Q392" s="34">
        <v>11</v>
      </c>
      <c r="R392" s="33">
        <v>2</v>
      </c>
      <c r="S392" s="22">
        <v>1102</v>
      </c>
      <c r="T392" s="32" t="s">
        <v>17</v>
      </c>
      <c r="U392" s="31" t="s">
        <v>3</v>
      </c>
      <c r="V392" s="19" t="s">
        <v>1</v>
      </c>
      <c r="W392" s="18"/>
      <c r="X392" s="17"/>
      <c r="Y392" s="30">
        <v>3399368.5</v>
      </c>
      <c r="Z392" s="13">
        <v>0</v>
      </c>
      <c r="AA392" s="15" t="s">
        <v>16</v>
      </c>
      <c r="AB392" s="145"/>
      <c r="AC392" s="145"/>
      <c r="AD392" s="145"/>
      <c r="AE392" s="3"/>
      <c r="AF392" s="1"/>
    </row>
    <row r="393" spans="1:32" ht="27" customHeight="1" thickBot="1" x14ac:dyDescent="0.35">
      <c r="A393" s="29"/>
      <c r="B393" s="150">
        <v>200</v>
      </c>
      <c r="C393" s="150"/>
      <c r="D393" s="150"/>
      <c r="E393" s="150"/>
      <c r="F393" s="150"/>
      <c r="G393" s="150"/>
      <c r="H393" s="150"/>
      <c r="I393" s="150"/>
      <c r="J393" s="150"/>
      <c r="K393" s="150"/>
      <c r="L393" s="150"/>
      <c r="M393" s="28">
        <v>1102</v>
      </c>
      <c r="N393" s="27"/>
      <c r="O393" s="54" t="s">
        <v>19</v>
      </c>
      <c r="P393" s="53">
        <v>810</v>
      </c>
      <c r="Q393" s="52">
        <v>11</v>
      </c>
      <c r="R393" s="51">
        <v>2</v>
      </c>
      <c r="S393" s="22">
        <v>1102</v>
      </c>
      <c r="T393" s="50" t="s">
        <v>17</v>
      </c>
      <c r="U393" s="49">
        <v>200</v>
      </c>
      <c r="V393" s="19" t="s">
        <v>1</v>
      </c>
      <c r="W393" s="18"/>
      <c r="X393" s="17"/>
      <c r="Y393" s="48">
        <v>3399368.5</v>
      </c>
      <c r="Z393" s="47">
        <v>0</v>
      </c>
      <c r="AA393" s="15" t="s">
        <v>16</v>
      </c>
      <c r="AB393" s="143"/>
      <c r="AC393" s="143"/>
      <c r="AD393" s="143"/>
      <c r="AE393" s="3"/>
      <c r="AF393" s="1"/>
    </row>
    <row r="394" spans="1:32" ht="40.200000000000003" customHeight="1" thickBot="1" x14ac:dyDescent="0.35">
      <c r="A394" s="29"/>
      <c r="B394" s="142">
        <v>240</v>
      </c>
      <c r="C394" s="142"/>
      <c r="D394" s="142"/>
      <c r="E394" s="142"/>
      <c r="F394" s="142"/>
      <c r="G394" s="142"/>
      <c r="H394" s="142"/>
      <c r="I394" s="142"/>
      <c r="J394" s="142"/>
      <c r="K394" s="142"/>
      <c r="L394" s="142"/>
      <c r="M394" s="28">
        <v>1102</v>
      </c>
      <c r="N394" s="27"/>
      <c r="O394" s="45" t="s">
        <v>18</v>
      </c>
      <c r="P394" s="44">
        <v>810</v>
      </c>
      <c r="Q394" s="43">
        <v>11</v>
      </c>
      <c r="R394" s="42">
        <v>2</v>
      </c>
      <c r="S394" s="22">
        <v>1102</v>
      </c>
      <c r="T394" s="41" t="s">
        <v>17</v>
      </c>
      <c r="U394" s="40">
        <v>240</v>
      </c>
      <c r="V394" s="19" t="s">
        <v>1</v>
      </c>
      <c r="W394" s="18"/>
      <c r="X394" s="17"/>
      <c r="Y394" s="39">
        <v>3399368.5</v>
      </c>
      <c r="Z394" s="38">
        <v>0</v>
      </c>
      <c r="AA394" s="15" t="s">
        <v>16</v>
      </c>
      <c r="AB394" s="143"/>
      <c r="AC394" s="143"/>
      <c r="AD394" s="143"/>
      <c r="AE394" s="3"/>
      <c r="AF394" s="1"/>
    </row>
    <row r="395" spans="1:32" ht="55.8" customHeight="1" thickBot="1" x14ac:dyDescent="0.35">
      <c r="A395" s="29"/>
      <c r="B395" s="144" t="s">
        <v>15</v>
      </c>
      <c r="C395" s="144"/>
      <c r="D395" s="144"/>
      <c r="E395" s="144"/>
      <c r="F395" s="144"/>
      <c r="G395" s="144"/>
      <c r="H395" s="144"/>
      <c r="I395" s="144"/>
      <c r="J395" s="144"/>
      <c r="K395" s="144"/>
      <c r="L395" s="144"/>
      <c r="M395" s="28">
        <v>1401</v>
      </c>
      <c r="N395" s="27"/>
      <c r="O395" s="36" t="s">
        <v>15</v>
      </c>
      <c r="P395" s="35">
        <v>810</v>
      </c>
      <c r="Q395" s="34">
        <v>14</v>
      </c>
      <c r="R395" s="33">
        <v>0</v>
      </c>
      <c r="S395" s="22">
        <v>1401</v>
      </c>
      <c r="T395" s="32" t="s">
        <v>3</v>
      </c>
      <c r="U395" s="31" t="s">
        <v>3</v>
      </c>
      <c r="V395" s="19">
        <v>0</v>
      </c>
      <c r="W395" s="18"/>
      <c r="X395" s="17"/>
      <c r="Y395" s="30">
        <v>69787500</v>
      </c>
      <c r="Z395" s="13">
        <v>71639800</v>
      </c>
      <c r="AA395" s="15" t="s">
        <v>5</v>
      </c>
      <c r="AB395" s="145"/>
      <c r="AC395" s="145"/>
      <c r="AD395" s="145"/>
      <c r="AE395" s="3"/>
      <c r="AF395" s="1"/>
    </row>
    <row r="396" spans="1:32" ht="42" customHeight="1" thickBot="1" x14ac:dyDescent="0.35">
      <c r="A396" s="29"/>
      <c r="B396" s="146" t="s">
        <v>14</v>
      </c>
      <c r="C396" s="146"/>
      <c r="D396" s="146"/>
      <c r="E396" s="151"/>
      <c r="F396" s="151"/>
      <c r="G396" s="151"/>
      <c r="H396" s="151"/>
      <c r="I396" s="151"/>
      <c r="J396" s="151"/>
      <c r="K396" s="151"/>
      <c r="L396" s="151"/>
      <c r="M396" s="28">
        <v>1401</v>
      </c>
      <c r="N396" s="27"/>
      <c r="O396" s="26" t="s">
        <v>14</v>
      </c>
      <c r="P396" s="60">
        <v>810</v>
      </c>
      <c r="Q396" s="59">
        <v>14</v>
      </c>
      <c r="R396" s="58">
        <v>1</v>
      </c>
      <c r="S396" s="22">
        <v>1401</v>
      </c>
      <c r="T396" s="21" t="s">
        <v>3</v>
      </c>
      <c r="U396" s="20" t="s">
        <v>3</v>
      </c>
      <c r="V396" s="19">
        <v>0</v>
      </c>
      <c r="W396" s="18"/>
      <c r="X396" s="17"/>
      <c r="Y396" s="57">
        <v>69787500</v>
      </c>
      <c r="Z396" s="56">
        <v>71639800</v>
      </c>
      <c r="AA396" s="15" t="s">
        <v>5</v>
      </c>
      <c r="AB396" s="145"/>
      <c r="AC396" s="145"/>
      <c r="AD396" s="145"/>
      <c r="AE396" s="3"/>
      <c r="AF396" s="1"/>
    </row>
    <row r="397" spans="1:32" ht="28.2" customHeight="1" thickBot="1" x14ac:dyDescent="0.35">
      <c r="A397" s="29"/>
      <c r="B397" s="67"/>
      <c r="C397" s="66"/>
      <c r="D397" s="65"/>
      <c r="E397" s="147" t="s">
        <v>13</v>
      </c>
      <c r="F397" s="147"/>
      <c r="G397" s="147"/>
      <c r="H397" s="147"/>
      <c r="I397" s="148"/>
      <c r="J397" s="148"/>
      <c r="K397" s="148"/>
      <c r="L397" s="148"/>
      <c r="M397" s="28">
        <v>1401</v>
      </c>
      <c r="N397" s="27"/>
      <c r="O397" s="26" t="s">
        <v>12</v>
      </c>
      <c r="P397" s="60">
        <v>810</v>
      </c>
      <c r="Q397" s="59">
        <v>14</v>
      </c>
      <c r="R397" s="58">
        <v>1</v>
      </c>
      <c r="S397" s="22">
        <v>1401</v>
      </c>
      <c r="T397" s="21" t="s">
        <v>11</v>
      </c>
      <c r="U397" s="20" t="s">
        <v>3</v>
      </c>
      <c r="V397" s="19" t="s">
        <v>1</v>
      </c>
      <c r="W397" s="18"/>
      <c r="X397" s="17"/>
      <c r="Y397" s="57">
        <v>69787500</v>
      </c>
      <c r="Z397" s="56">
        <v>71639800</v>
      </c>
      <c r="AA397" s="15" t="s">
        <v>5</v>
      </c>
      <c r="AB397" s="145"/>
      <c r="AC397" s="145"/>
      <c r="AD397" s="145"/>
      <c r="AE397" s="3"/>
      <c r="AF397" s="1"/>
    </row>
    <row r="398" spans="1:32" ht="55.8" customHeight="1" thickBot="1" x14ac:dyDescent="0.35">
      <c r="A398" s="29"/>
      <c r="B398" s="64"/>
      <c r="C398" s="63"/>
      <c r="D398" s="63"/>
      <c r="E398" s="62"/>
      <c r="F398" s="62"/>
      <c r="G398" s="62"/>
      <c r="H398" s="61"/>
      <c r="I398" s="149" t="s">
        <v>10</v>
      </c>
      <c r="J398" s="149"/>
      <c r="K398" s="149"/>
      <c r="L398" s="149"/>
      <c r="M398" s="28">
        <v>1401</v>
      </c>
      <c r="N398" s="27"/>
      <c r="O398" s="26" t="s">
        <v>9</v>
      </c>
      <c r="P398" s="60">
        <v>810</v>
      </c>
      <c r="Q398" s="59">
        <v>14</v>
      </c>
      <c r="R398" s="58">
        <v>1</v>
      </c>
      <c r="S398" s="22">
        <v>1401</v>
      </c>
      <c r="T398" s="21" t="s">
        <v>6</v>
      </c>
      <c r="U398" s="20" t="s">
        <v>3</v>
      </c>
      <c r="V398" s="19" t="s">
        <v>1</v>
      </c>
      <c r="W398" s="18"/>
      <c r="X398" s="17"/>
      <c r="Y398" s="57">
        <v>69787500</v>
      </c>
      <c r="Z398" s="56">
        <v>71639800</v>
      </c>
      <c r="AA398" s="15" t="s">
        <v>5</v>
      </c>
      <c r="AB398" s="145"/>
      <c r="AC398" s="145"/>
      <c r="AD398" s="145"/>
      <c r="AE398" s="3"/>
      <c r="AF398" s="1"/>
    </row>
    <row r="399" spans="1:32" ht="15" customHeight="1" thickBot="1" x14ac:dyDescent="0.35">
      <c r="A399" s="29"/>
      <c r="B399" s="150">
        <v>500</v>
      </c>
      <c r="C399" s="150"/>
      <c r="D399" s="150"/>
      <c r="E399" s="150"/>
      <c r="F399" s="150"/>
      <c r="G399" s="150"/>
      <c r="H399" s="150"/>
      <c r="I399" s="150"/>
      <c r="J399" s="150"/>
      <c r="K399" s="150"/>
      <c r="L399" s="150"/>
      <c r="M399" s="28">
        <v>1401</v>
      </c>
      <c r="N399" s="27"/>
      <c r="O399" s="54" t="s">
        <v>8</v>
      </c>
      <c r="P399" s="53">
        <v>810</v>
      </c>
      <c r="Q399" s="52">
        <v>14</v>
      </c>
      <c r="R399" s="51">
        <v>1</v>
      </c>
      <c r="S399" s="22">
        <v>1401</v>
      </c>
      <c r="T399" s="50" t="s">
        <v>6</v>
      </c>
      <c r="U399" s="49">
        <v>500</v>
      </c>
      <c r="V399" s="19" t="s">
        <v>1</v>
      </c>
      <c r="W399" s="18"/>
      <c r="X399" s="17"/>
      <c r="Y399" s="48">
        <v>69787500</v>
      </c>
      <c r="Z399" s="47">
        <v>71639800</v>
      </c>
      <c r="AA399" s="15" t="s">
        <v>5</v>
      </c>
      <c r="AB399" s="143"/>
      <c r="AC399" s="143"/>
      <c r="AD399" s="143"/>
      <c r="AE399" s="3"/>
      <c r="AF399" s="1"/>
    </row>
    <row r="400" spans="1:32" ht="15" customHeight="1" thickBot="1" x14ac:dyDescent="0.35">
      <c r="A400" s="29"/>
      <c r="B400" s="142">
        <v>510</v>
      </c>
      <c r="C400" s="142"/>
      <c r="D400" s="142"/>
      <c r="E400" s="142"/>
      <c r="F400" s="142"/>
      <c r="G400" s="142"/>
      <c r="H400" s="142"/>
      <c r="I400" s="142"/>
      <c r="J400" s="142"/>
      <c r="K400" s="142"/>
      <c r="L400" s="142"/>
      <c r="M400" s="28">
        <v>1401</v>
      </c>
      <c r="N400" s="27"/>
      <c r="O400" s="45" t="s">
        <v>7</v>
      </c>
      <c r="P400" s="44">
        <v>810</v>
      </c>
      <c r="Q400" s="43">
        <v>14</v>
      </c>
      <c r="R400" s="42">
        <v>1</v>
      </c>
      <c r="S400" s="22">
        <v>1401</v>
      </c>
      <c r="T400" s="41" t="s">
        <v>6</v>
      </c>
      <c r="U400" s="40">
        <v>510</v>
      </c>
      <c r="V400" s="19" t="s">
        <v>1</v>
      </c>
      <c r="W400" s="18"/>
      <c r="X400" s="17"/>
      <c r="Y400" s="39">
        <v>69787500</v>
      </c>
      <c r="Z400" s="38">
        <v>71639800</v>
      </c>
      <c r="AA400" s="15" t="s">
        <v>5</v>
      </c>
      <c r="AB400" s="143"/>
      <c r="AC400" s="143"/>
      <c r="AD400" s="143"/>
      <c r="AE400" s="3"/>
      <c r="AF400" s="1"/>
    </row>
    <row r="401" spans="1:32" ht="15" customHeight="1" thickBot="1" x14ac:dyDescent="0.35">
      <c r="A401" s="29"/>
      <c r="B401" s="144" t="s">
        <v>4</v>
      </c>
      <c r="C401" s="144"/>
      <c r="D401" s="144"/>
      <c r="E401" s="144"/>
      <c r="F401" s="144"/>
      <c r="G401" s="144"/>
      <c r="H401" s="144"/>
      <c r="I401" s="144"/>
      <c r="J401" s="144"/>
      <c r="K401" s="144"/>
      <c r="L401" s="144"/>
      <c r="M401" s="28">
        <v>9999</v>
      </c>
      <c r="N401" s="27"/>
      <c r="O401" s="36" t="s">
        <v>4</v>
      </c>
      <c r="P401" s="35">
        <v>810</v>
      </c>
      <c r="Q401" s="34">
        <v>99</v>
      </c>
      <c r="R401" s="33">
        <v>0</v>
      </c>
      <c r="S401" s="22">
        <v>9999</v>
      </c>
      <c r="T401" s="32" t="s">
        <v>3</v>
      </c>
      <c r="U401" s="31" t="s">
        <v>3</v>
      </c>
      <c r="V401" s="19">
        <v>0</v>
      </c>
      <c r="W401" s="18"/>
      <c r="X401" s="17"/>
      <c r="Y401" s="30">
        <v>6622000</v>
      </c>
      <c r="Z401" s="13">
        <v>12378000</v>
      </c>
      <c r="AA401" s="15" t="s">
        <v>2</v>
      </c>
      <c r="AB401" s="145"/>
      <c r="AC401" s="145"/>
      <c r="AD401" s="145"/>
      <c r="AE401" s="3"/>
      <c r="AF401" s="1"/>
    </row>
    <row r="402" spans="1:32" ht="15" customHeight="1" thickBot="1" x14ac:dyDescent="0.35">
      <c r="A402" s="29"/>
      <c r="B402" s="146" t="s">
        <v>4</v>
      </c>
      <c r="C402" s="146"/>
      <c r="D402" s="146"/>
      <c r="E402" s="146"/>
      <c r="F402" s="146"/>
      <c r="G402" s="146"/>
      <c r="H402" s="146"/>
      <c r="I402" s="146"/>
      <c r="J402" s="146"/>
      <c r="K402" s="146"/>
      <c r="L402" s="146"/>
      <c r="M402" s="28">
        <v>9999</v>
      </c>
      <c r="N402" s="27"/>
      <c r="O402" s="26" t="s">
        <v>4</v>
      </c>
      <c r="P402" s="25">
        <v>810</v>
      </c>
      <c r="Q402" s="24">
        <v>99</v>
      </c>
      <c r="R402" s="23">
        <v>99</v>
      </c>
      <c r="S402" s="22">
        <v>9999</v>
      </c>
      <c r="T402" s="21" t="s">
        <v>3</v>
      </c>
      <c r="U402" s="20" t="s">
        <v>3</v>
      </c>
      <c r="V402" s="19">
        <v>0</v>
      </c>
      <c r="W402" s="18"/>
      <c r="X402" s="17"/>
      <c r="Y402" s="16">
        <v>6622000</v>
      </c>
      <c r="Z402" s="5">
        <v>12378000</v>
      </c>
      <c r="AA402" s="15" t="s">
        <v>2</v>
      </c>
      <c r="AB402" s="145"/>
      <c r="AC402" s="145"/>
      <c r="AD402" s="145"/>
      <c r="AE402" s="3"/>
      <c r="AF402" s="1"/>
    </row>
    <row r="403" spans="1:32" ht="18.75" customHeight="1" thickBot="1" x14ac:dyDescent="0.3">
      <c r="A403" s="3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2"/>
      <c r="N403" s="2"/>
      <c r="O403" s="11" t="s">
        <v>0</v>
      </c>
      <c r="P403" s="10"/>
      <c r="Q403" s="9"/>
      <c r="R403" s="9"/>
      <c r="S403" s="9"/>
      <c r="T403" s="9"/>
      <c r="U403" s="9"/>
      <c r="V403" s="8"/>
      <c r="W403" s="7"/>
      <c r="X403" s="6"/>
      <c r="Y403" s="5">
        <v>1082286500</v>
      </c>
      <c r="Z403" s="5">
        <v>1011416000</v>
      </c>
      <c r="AA403" s="3"/>
      <c r="AB403" s="4"/>
      <c r="AC403" s="3"/>
      <c r="AD403" s="1"/>
      <c r="AE403" s="1"/>
      <c r="AF403" s="1"/>
    </row>
    <row r="404" spans="1:32" ht="1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1"/>
      <c r="Y404" s="1"/>
      <c r="Z404" s="1"/>
      <c r="AA404" s="1"/>
      <c r="AB404" s="1"/>
      <c r="AC404" s="1"/>
      <c r="AD404" s="1"/>
      <c r="AE404" s="1"/>
      <c r="AF404" s="1"/>
    </row>
  </sheetData>
  <mergeCells count="796">
    <mergeCell ref="B400:L400"/>
    <mergeCell ref="AB400:AD400"/>
    <mergeCell ref="B399:L399"/>
    <mergeCell ref="AB399:AD399"/>
    <mergeCell ref="B347:L347"/>
    <mergeCell ref="AB347:AD347"/>
    <mergeCell ref="B349:L349"/>
    <mergeCell ref="AB349:AD349"/>
    <mergeCell ref="B358:L358"/>
    <mergeCell ref="AB358:AD358"/>
    <mergeCell ref="B362:L362"/>
    <mergeCell ref="AB362:AD362"/>
    <mergeCell ref="B365:L365"/>
    <mergeCell ref="AB365:AD365"/>
    <mergeCell ref="B364:L364"/>
    <mergeCell ref="AB364:AD364"/>
    <mergeCell ref="B383:L383"/>
    <mergeCell ref="AB383:AD383"/>
    <mergeCell ref="B385:L385"/>
    <mergeCell ref="AB385:AD385"/>
    <mergeCell ref="B388:L388"/>
    <mergeCell ref="AB388:AD388"/>
    <mergeCell ref="B382:L382"/>
    <mergeCell ref="AB382:AD382"/>
    <mergeCell ref="B309:L309"/>
    <mergeCell ref="AB309:AD309"/>
    <mergeCell ref="B311:L311"/>
    <mergeCell ref="AB311:AD311"/>
    <mergeCell ref="B314:L314"/>
    <mergeCell ref="AB314:AD314"/>
    <mergeCell ref="I312:L312"/>
    <mergeCell ref="AB312:AD312"/>
    <mergeCell ref="B316:L316"/>
    <mergeCell ref="AB316:AD316"/>
    <mergeCell ref="B259:L259"/>
    <mergeCell ref="AB259:AD259"/>
    <mergeCell ref="B261:L261"/>
    <mergeCell ref="AB261:AD261"/>
    <mergeCell ref="B271:L271"/>
    <mergeCell ref="AB271:AD271"/>
    <mergeCell ref="B274:L274"/>
    <mergeCell ref="AB274:AD274"/>
    <mergeCell ref="B278:L278"/>
    <mergeCell ref="AB278:AD278"/>
    <mergeCell ref="B273:L273"/>
    <mergeCell ref="AB273:AD273"/>
    <mergeCell ref="B277:L277"/>
    <mergeCell ref="AB277:AD277"/>
    <mergeCell ref="B297:L297"/>
    <mergeCell ref="AB297:AD297"/>
    <mergeCell ref="B199:L199"/>
    <mergeCell ref="AB199:AD199"/>
    <mergeCell ref="B212:L212"/>
    <mergeCell ref="AB212:AD212"/>
    <mergeCell ref="B217:L217"/>
    <mergeCell ref="AB217:AD217"/>
    <mergeCell ref="B224:L224"/>
    <mergeCell ref="AB224:AD224"/>
    <mergeCell ref="B227:L227"/>
    <mergeCell ref="AB227:AD227"/>
    <mergeCell ref="B229:L229"/>
    <mergeCell ref="AB229:AD229"/>
    <mergeCell ref="I225:L225"/>
    <mergeCell ref="AB225:AD225"/>
    <mergeCell ref="B239:L239"/>
    <mergeCell ref="AB239:AD239"/>
    <mergeCell ref="B242:L242"/>
    <mergeCell ref="AB242:AD242"/>
    <mergeCell ref="B292:L292"/>
    <mergeCell ref="AB292:AD292"/>
    <mergeCell ref="B295:L295"/>
    <mergeCell ref="AB295:AD295"/>
    <mergeCell ref="AB106:AD106"/>
    <mergeCell ref="B115:L115"/>
    <mergeCell ref="AB115:AD115"/>
    <mergeCell ref="B124:L124"/>
    <mergeCell ref="AB124:AD124"/>
    <mergeCell ref="B95:L95"/>
    <mergeCell ref="AB95:AD95"/>
    <mergeCell ref="B111:L111"/>
    <mergeCell ref="AB111:AD111"/>
    <mergeCell ref="B122:L122"/>
    <mergeCell ref="AB122:AD122"/>
    <mergeCell ref="B114:L114"/>
    <mergeCell ref="AB114:AD114"/>
    <mergeCell ref="I119:L119"/>
    <mergeCell ref="AB119:AD119"/>
    <mergeCell ref="B123:L123"/>
    <mergeCell ref="AB123:AD123"/>
    <mergeCell ref="E117:L117"/>
    <mergeCell ref="AB117:AD117"/>
    <mergeCell ref="I130:L130"/>
    <mergeCell ref="AB130:AD130"/>
    <mergeCell ref="B137:L137"/>
    <mergeCell ref="AB137:AD137"/>
    <mergeCell ref="B18:L18"/>
    <mergeCell ref="AB18:AD18"/>
    <mergeCell ref="B23:L23"/>
    <mergeCell ref="AB23:AD23"/>
    <mergeCell ref="B28:L28"/>
    <mergeCell ref="AB28:AD28"/>
    <mergeCell ref="B30:L30"/>
    <mergeCell ref="AB30:AD30"/>
    <mergeCell ref="B29:L29"/>
    <mergeCell ref="AB35:AD35"/>
    <mergeCell ref="B38:L38"/>
    <mergeCell ref="AB38:AD38"/>
    <mergeCell ref="B37:L37"/>
    <mergeCell ref="AB37:AD37"/>
    <mergeCell ref="B41:L41"/>
    <mergeCell ref="AB41:AD41"/>
    <mergeCell ref="B76:L76"/>
    <mergeCell ref="AB76:AD76"/>
    <mergeCell ref="B81:L81"/>
    <mergeCell ref="AB81:AD81"/>
    <mergeCell ref="B260:L260"/>
    <mergeCell ref="AB260:AD260"/>
    <mergeCell ref="I276:L276"/>
    <mergeCell ref="AB276:AD276"/>
    <mergeCell ref="B287:L287"/>
    <mergeCell ref="AB287:AD287"/>
    <mergeCell ref="B296:L296"/>
    <mergeCell ref="AB296:AD296"/>
    <mergeCell ref="B290:L290"/>
    <mergeCell ref="AB290:AD290"/>
    <mergeCell ref="B293:L293"/>
    <mergeCell ref="AB293:AD293"/>
    <mergeCell ref="B357:L357"/>
    <mergeCell ref="AB357:AD357"/>
    <mergeCell ref="B353:L353"/>
    <mergeCell ref="AB353:AD353"/>
    <mergeCell ref="B374:L374"/>
    <mergeCell ref="AB374:AD374"/>
    <mergeCell ref="B380:L380"/>
    <mergeCell ref="AB380:AD380"/>
    <mergeCell ref="B375:L375"/>
    <mergeCell ref="AB375:AD375"/>
    <mergeCell ref="B310:L310"/>
    <mergeCell ref="AB310:AD310"/>
    <mergeCell ref="B313:L313"/>
    <mergeCell ref="AB313:AD313"/>
    <mergeCell ref="B315:L315"/>
    <mergeCell ref="AB315:AD315"/>
    <mergeCell ref="I319:L319"/>
    <mergeCell ref="AB319:AD319"/>
    <mergeCell ref="B323:L323"/>
    <mergeCell ref="AB323:AD323"/>
    <mergeCell ref="B318:L318"/>
    <mergeCell ref="AB318:AD318"/>
    <mergeCell ref="B308:L308"/>
    <mergeCell ref="AB308:AD308"/>
    <mergeCell ref="B299:L299"/>
    <mergeCell ref="AB299:AD299"/>
    <mergeCell ref="B301:L301"/>
    <mergeCell ref="AB301:AD301"/>
    <mergeCell ref="B300:L300"/>
    <mergeCell ref="AB300:AD300"/>
    <mergeCell ref="B302:L302"/>
    <mergeCell ref="AB302:AD302"/>
    <mergeCell ref="B304:L304"/>
    <mergeCell ref="AB304:AD304"/>
    <mergeCell ref="B307:L307"/>
    <mergeCell ref="AB307:AD307"/>
    <mergeCell ref="B303:L303"/>
    <mergeCell ref="AB303:AD303"/>
    <mergeCell ref="B306:L306"/>
    <mergeCell ref="AB306:AD306"/>
    <mergeCell ref="B223:L223"/>
    <mergeCell ref="AB223:AD223"/>
    <mergeCell ref="B220:L220"/>
    <mergeCell ref="AB220:AD220"/>
    <mergeCell ref="B237:L237"/>
    <mergeCell ref="AB237:AD237"/>
    <mergeCell ref="B230:L230"/>
    <mergeCell ref="AB230:AD230"/>
    <mergeCell ref="B233:L233"/>
    <mergeCell ref="AB233:AD233"/>
    <mergeCell ref="B231:L231"/>
    <mergeCell ref="AB231:AD231"/>
    <mergeCell ref="I232:L232"/>
    <mergeCell ref="AB232:AD232"/>
    <mergeCell ref="I235:L235"/>
    <mergeCell ref="AB235:AD235"/>
    <mergeCell ref="B226:L226"/>
    <mergeCell ref="AB226:AD226"/>
    <mergeCell ref="B228:L228"/>
    <mergeCell ref="AB228:AD228"/>
    <mergeCell ref="B222:L222"/>
    <mergeCell ref="AB222:AD222"/>
    <mergeCell ref="B241:L241"/>
    <mergeCell ref="AB241:AD241"/>
    <mergeCell ref="B245:L245"/>
    <mergeCell ref="AB245:AD245"/>
    <mergeCell ref="B244:L244"/>
    <mergeCell ref="AB244:AD244"/>
    <mergeCell ref="B171:L171"/>
    <mergeCell ref="AB171:AD171"/>
    <mergeCell ref="B201:L201"/>
    <mergeCell ref="AB201:AD201"/>
    <mergeCell ref="B202:L202"/>
    <mergeCell ref="AB202:AD202"/>
    <mergeCell ref="B211:L211"/>
    <mergeCell ref="AB211:AD211"/>
    <mergeCell ref="I210:L210"/>
    <mergeCell ref="AB210:AD210"/>
    <mergeCell ref="I240:L240"/>
    <mergeCell ref="AB240:AD240"/>
    <mergeCell ref="B236:L236"/>
    <mergeCell ref="AB236:AD236"/>
    <mergeCell ref="B238:L238"/>
    <mergeCell ref="AB238:AD238"/>
    <mergeCell ref="B221:L221"/>
    <mergeCell ref="AB221:AD221"/>
    <mergeCell ref="B170:L170"/>
    <mergeCell ref="AB170:AD170"/>
    <mergeCell ref="B174:L174"/>
    <mergeCell ref="AB174:AD174"/>
    <mergeCell ref="I181:L181"/>
    <mergeCell ref="AB181:AD181"/>
    <mergeCell ref="B196:L196"/>
    <mergeCell ref="AB196:AD196"/>
    <mergeCell ref="B198:L198"/>
    <mergeCell ref="AB198:AD198"/>
    <mergeCell ref="B186:L186"/>
    <mergeCell ref="AB186:AD186"/>
    <mergeCell ref="B192:L192"/>
    <mergeCell ref="AB192:AD192"/>
    <mergeCell ref="B194:L194"/>
    <mergeCell ref="AB194:AD194"/>
    <mergeCell ref="B191:L191"/>
    <mergeCell ref="AB191:AD191"/>
    <mergeCell ref="B193:L193"/>
    <mergeCell ref="AB193:AD193"/>
    <mergeCell ref="B197:L197"/>
    <mergeCell ref="AB197:AD197"/>
    <mergeCell ref="B187:L187"/>
    <mergeCell ref="AB187:AD187"/>
    <mergeCell ref="B140:L140"/>
    <mergeCell ref="AB140:AD140"/>
    <mergeCell ref="B144:L144"/>
    <mergeCell ref="AB144:AD144"/>
    <mergeCell ref="I163:L163"/>
    <mergeCell ref="AB163:AD163"/>
    <mergeCell ref="B159:L159"/>
    <mergeCell ref="AB159:AD159"/>
    <mergeCell ref="I158:L158"/>
    <mergeCell ref="AB158:AD158"/>
    <mergeCell ref="I161:L161"/>
    <mergeCell ref="AB161:AD161"/>
    <mergeCell ref="B162:L162"/>
    <mergeCell ref="AB162:AD162"/>
    <mergeCell ref="B160:L160"/>
    <mergeCell ref="AB160:AD160"/>
    <mergeCell ref="I153:L153"/>
    <mergeCell ref="AB153:AD153"/>
    <mergeCell ref="B154:L154"/>
    <mergeCell ref="AB154:AD154"/>
    <mergeCell ref="I142:L142"/>
    <mergeCell ref="AB142:AD142"/>
    <mergeCell ref="B148:L148"/>
    <mergeCell ref="AB148:AD148"/>
    <mergeCell ref="E141:L141"/>
    <mergeCell ref="AB141:AD141"/>
    <mergeCell ref="B145:L145"/>
    <mergeCell ref="AB145:AD145"/>
    <mergeCell ref="B151:L151"/>
    <mergeCell ref="AB151:AD151"/>
    <mergeCell ref="B152:L152"/>
    <mergeCell ref="AB152:AD152"/>
    <mergeCell ref="B42:L42"/>
    <mergeCell ref="AB42:AD42"/>
    <mergeCell ref="I44:L44"/>
    <mergeCell ref="AB44:AD44"/>
    <mergeCell ref="B51:L51"/>
    <mergeCell ref="AB51:AD51"/>
    <mergeCell ref="B52:L52"/>
    <mergeCell ref="AB52:AD52"/>
    <mergeCell ref="B46:L46"/>
    <mergeCell ref="AB46:AD46"/>
    <mergeCell ref="B49:L49"/>
    <mergeCell ref="AB49:AD49"/>
    <mergeCell ref="I47:L47"/>
    <mergeCell ref="AB47:AD47"/>
    <mergeCell ref="B43:L43"/>
    <mergeCell ref="AB43:AD43"/>
    <mergeCell ref="B370:L370"/>
    <mergeCell ref="AB370:AD370"/>
    <mergeCell ref="B366:L366"/>
    <mergeCell ref="AB366:AD366"/>
    <mergeCell ref="B369:L369"/>
    <mergeCell ref="AB369:AD369"/>
    <mergeCell ref="B68:L68"/>
    <mergeCell ref="AB68:AD68"/>
    <mergeCell ref="B72:L72"/>
    <mergeCell ref="AB72:AD72"/>
    <mergeCell ref="B74:L74"/>
    <mergeCell ref="AB74:AD74"/>
    <mergeCell ref="B69:L69"/>
    <mergeCell ref="AB69:AD69"/>
    <mergeCell ref="B73:L73"/>
    <mergeCell ref="AB73:AD73"/>
    <mergeCell ref="B139:L139"/>
    <mergeCell ref="AB139:AD139"/>
    <mergeCell ref="B143:L143"/>
    <mergeCell ref="AB143:AD143"/>
    <mergeCell ref="B146:L146"/>
    <mergeCell ref="AB146:AD146"/>
    <mergeCell ref="B155:L155"/>
    <mergeCell ref="AB155:AD155"/>
    <mergeCell ref="I392:L392"/>
    <mergeCell ref="AB392:AD392"/>
    <mergeCell ref="B393:L393"/>
    <mergeCell ref="AB393:AD393"/>
    <mergeCell ref="I398:L398"/>
    <mergeCell ref="AB398:AD398"/>
    <mergeCell ref="B394:L394"/>
    <mergeCell ref="AB394:AD394"/>
    <mergeCell ref="B395:L395"/>
    <mergeCell ref="AB395:AD395"/>
    <mergeCell ref="E397:L397"/>
    <mergeCell ref="AB397:AD397"/>
    <mergeCell ref="B320:L320"/>
    <mergeCell ref="AB320:AD320"/>
    <mergeCell ref="B324:L324"/>
    <mergeCell ref="AB324:AD324"/>
    <mergeCell ref="I333:L333"/>
    <mergeCell ref="AB333:AD333"/>
    <mergeCell ref="I338:L338"/>
    <mergeCell ref="AB338:AD338"/>
    <mergeCell ref="I341:L341"/>
    <mergeCell ref="AB341:AD341"/>
    <mergeCell ref="B336:L336"/>
    <mergeCell ref="AB336:AD336"/>
    <mergeCell ref="B329:L329"/>
    <mergeCell ref="AB329:AD329"/>
    <mergeCell ref="B330:L330"/>
    <mergeCell ref="AB330:AD330"/>
    <mergeCell ref="B334:L334"/>
    <mergeCell ref="AB334:AD334"/>
    <mergeCell ref="B340:L340"/>
    <mergeCell ref="AB340:AD340"/>
    <mergeCell ref="B339:L339"/>
    <mergeCell ref="AB339:AD339"/>
    <mergeCell ref="B335:L335"/>
    <mergeCell ref="AB335:AD335"/>
    <mergeCell ref="B321:L321"/>
    <mergeCell ref="AB321:AD321"/>
    <mergeCell ref="B342:L342"/>
    <mergeCell ref="AB342:AD342"/>
    <mergeCell ref="B344:L344"/>
    <mergeCell ref="AB344:AD344"/>
    <mergeCell ref="B346:L346"/>
    <mergeCell ref="AB346:AD346"/>
    <mergeCell ref="B348:L348"/>
    <mergeCell ref="AB348:AD348"/>
    <mergeCell ref="B345:L345"/>
    <mergeCell ref="AB345:AD345"/>
    <mergeCell ref="B337:L337"/>
    <mergeCell ref="AB337:AD337"/>
    <mergeCell ref="B343:L343"/>
    <mergeCell ref="AB343:AD343"/>
    <mergeCell ref="I243:L243"/>
    <mergeCell ref="AB243:AD243"/>
    <mergeCell ref="I248:L248"/>
    <mergeCell ref="AB248:AD248"/>
    <mergeCell ref="I251:L251"/>
    <mergeCell ref="AB251:AD251"/>
    <mergeCell ref="B247:L247"/>
    <mergeCell ref="AB247:AD247"/>
    <mergeCell ref="I250:L250"/>
    <mergeCell ref="AB250:AD250"/>
    <mergeCell ref="G249:L249"/>
    <mergeCell ref="AB249:AD249"/>
    <mergeCell ref="B246:L246"/>
    <mergeCell ref="AB246:AD246"/>
    <mergeCell ref="B268:L268"/>
    <mergeCell ref="AB268:AD268"/>
    <mergeCell ref="I265:L265"/>
    <mergeCell ref="AB265:AD265"/>
    <mergeCell ref="I267:L267"/>
    <mergeCell ref="AB267:AD267"/>
    <mergeCell ref="I252:L252"/>
    <mergeCell ref="AB252:AD252"/>
    <mergeCell ref="B257:L257"/>
    <mergeCell ref="AB257:AD257"/>
    <mergeCell ref="B256:L256"/>
    <mergeCell ref="AB256:AD256"/>
    <mergeCell ref="B258:L258"/>
    <mergeCell ref="AB258:AD258"/>
    <mergeCell ref="B264:L264"/>
    <mergeCell ref="AB264:AD264"/>
    <mergeCell ref="E254:L254"/>
    <mergeCell ref="AB254:AD254"/>
    <mergeCell ref="E263:L263"/>
    <mergeCell ref="AB263:AD263"/>
    <mergeCell ref="G266:L266"/>
    <mergeCell ref="AB266:AD266"/>
    <mergeCell ref="I255:L255"/>
    <mergeCell ref="AB255:AD255"/>
    <mergeCell ref="I206:L206"/>
    <mergeCell ref="AB206:AD206"/>
    <mergeCell ref="I209:L209"/>
    <mergeCell ref="AB209:AD209"/>
    <mergeCell ref="B207:L207"/>
    <mergeCell ref="AB207:AD207"/>
    <mergeCell ref="B208:L208"/>
    <mergeCell ref="AB208:AD208"/>
    <mergeCell ref="I218:L218"/>
    <mergeCell ref="AB218:AD218"/>
    <mergeCell ref="B214:L214"/>
    <mergeCell ref="AB214:AD214"/>
    <mergeCell ref="B216:L216"/>
    <mergeCell ref="AB216:AD216"/>
    <mergeCell ref="B213:L213"/>
    <mergeCell ref="AB213:AD213"/>
    <mergeCell ref="I215:L215"/>
    <mergeCell ref="AB215:AD215"/>
    <mergeCell ref="B234:L234"/>
    <mergeCell ref="AB234:AD234"/>
    <mergeCell ref="B219:L219"/>
    <mergeCell ref="AB219:AD219"/>
    <mergeCell ref="I173:L173"/>
    <mergeCell ref="AB173:AD173"/>
    <mergeCell ref="B175:L175"/>
    <mergeCell ref="AB175:AD175"/>
    <mergeCell ref="I180:L180"/>
    <mergeCell ref="AB180:AD180"/>
    <mergeCell ref="I183:L183"/>
    <mergeCell ref="AB183:AD183"/>
    <mergeCell ref="B182:L182"/>
    <mergeCell ref="AB182:AD182"/>
    <mergeCell ref="I179:L179"/>
    <mergeCell ref="AB179:AD179"/>
    <mergeCell ref="I184:L184"/>
    <mergeCell ref="AB184:AD184"/>
    <mergeCell ref="I190:L190"/>
    <mergeCell ref="AB190:AD190"/>
    <mergeCell ref="B185:L185"/>
    <mergeCell ref="AB185:AD185"/>
    <mergeCell ref="E205:L205"/>
    <mergeCell ref="AB205:AD205"/>
    <mergeCell ref="I164:L164"/>
    <mergeCell ref="AB164:AD164"/>
    <mergeCell ref="I169:L169"/>
    <mergeCell ref="AB169:AD169"/>
    <mergeCell ref="B167:L167"/>
    <mergeCell ref="AB167:AD167"/>
    <mergeCell ref="B166:L166"/>
    <mergeCell ref="AB166:AD166"/>
    <mergeCell ref="I168:L168"/>
    <mergeCell ref="AB168:AD168"/>
    <mergeCell ref="B165:L165"/>
    <mergeCell ref="AB165:AD165"/>
    <mergeCell ref="I135:L135"/>
    <mergeCell ref="AB135:AD135"/>
    <mergeCell ref="B125:L125"/>
    <mergeCell ref="AB125:AD125"/>
    <mergeCell ref="B131:L131"/>
    <mergeCell ref="AB131:AD131"/>
    <mergeCell ref="E128:L128"/>
    <mergeCell ref="AB128:AD128"/>
    <mergeCell ref="I138:L138"/>
    <mergeCell ref="AB138:AD138"/>
    <mergeCell ref="B136:L136"/>
    <mergeCell ref="AB136:AD136"/>
    <mergeCell ref="G129:L129"/>
    <mergeCell ref="AB129:AD129"/>
    <mergeCell ref="E134:L134"/>
    <mergeCell ref="AB134:AD134"/>
    <mergeCell ref="B127:L127"/>
    <mergeCell ref="AB127:AD127"/>
    <mergeCell ref="B133:L133"/>
    <mergeCell ref="AB133:AD133"/>
    <mergeCell ref="B126:L126"/>
    <mergeCell ref="AB126:AD126"/>
    <mergeCell ref="B132:L132"/>
    <mergeCell ref="AB132:AD132"/>
    <mergeCell ref="I77:L77"/>
    <mergeCell ref="AB77:AD77"/>
    <mergeCell ref="B75:L75"/>
    <mergeCell ref="AB75:AD75"/>
    <mergeCell ref="B89:L89"/>
    <mergeCell ref="AB89:AD89"/>
    <mergeCell ref="I87:L87"/>
    <mergeCell ref="AB87:AD87"/>
    <mergeCell ref="I93:L93"/>
    <mergeCell ref="AB93:AD93"/>
    <mergeCell ref="B88:L88"/>
    <mergeCell ref="AB88:AD88"/>
    <mergeCell ref="B78:L78"/>
    <mergeCell ref="AB78:AD78"/>
    <mergeCell ref="B79:L79"/>
    <mergeCell ref="AB79:AD79"/>
    <mergeCell ref="B105:L105"/>
    <mergeCell ref="AB105:AD105"/>
    <mergeCell ref="I118:L118"/>
    <mergeCell ref="AB118:AD118"/>
    <mergeCell ref="B120:L120"/>
    <mergeCell ref="AB120:AD120"/>
    <mergeCell ref="B80:L80"/>
    <mergeCell ref="AB80:AD80"/>
    <mergeCell ref="B83:L83"/>
    <mergeCell ref="AB83:AD83"/>
    <mergeCell ref="B99:L99"/>
    <mergeCell ref="AB99:AD99"/>
    <mergeCell ref="B82:L82"/>
    <mergeCell ref="AB82:AD82"/>
    <mergeCell ref="B94:L94"/>
    <mergeCell ref="AB94:AD94"/>
    <mergeCell ref="E97:L97"/>
    <mergeCell ref="AB97:AD97"/>
    <mergeCell ref="I98:L98"/>
    <mergeCell ref="AB98:AD98"/>
    <mergeCell ref="B102:L102"/>
    <mergeCell ref="AB102:AD102"/>
    <mergeCell ref="B107:L107"/>
    <mergeCell ref="B106:L106"/>
    <mergeCell ref="I55:L55"/>
    <mergeCell ref="AB55:AD55"/>
    <mergeCell ref="B56:L56"/>
    <mergeCell ref="AB56:AD56"/>
    <mergeCell ref="B57:L57"/>
    <mergeCell ref="AB57:AD57"/>
    <mergeCell ref="E54:L54"/>
    <mergeCell ref="AB54:AD54"/>
    <mergeCell ref="I66:L66"/>
    <mergeCell ref="AB66:AD66"/>
    <mergeCell ref="B62:L62"/>
    <mergeCell ref="AB62:AD62"/>
    <mergeCell ref="B61:L61"/>
    <mergeCell ref="AB61:AD61"/>
    <mergeCell ref="I64:L64"/>
    <mergeCell ref="AB64:AD64"/>
    <mergeCell ref="I60:L60"/>
    <mergeCell ref="AB60:AD60"/>
    <mergeCell ref="I16:L16"/>
    <mergeCell ref="AB16:AD16"/>
    <mergeCell ref="AB19:AD19"/>
    <mergeCell ref="I21:L21"/>
    <mergeCell ref="AB21:AD21"/>
    <mergeCell ref="B17:L17"/>
    <mergeCell ref="AB17:AD17"/>
    <mergeCell ref="I33:L33"/>
    <mergeCell ref="AB33:AD33"/>
    <mergeCell ref="B32:L32"/>
    <mergeCell ref="AB32:AD32"/>
    <mergeCell ref="B22:L22"/>
    <mergeCell ref="AB22:AD22"/>
    <mergeCell ref="B27:L27"/>
    <mergeCell ref="AB27:AD27"/>
    <mergeCell ref="AB26:AD26"/>
    <mergeCell ref="B40:L40"/>
    <mergeCell ref="AB40:AD40"/>
    <mergeCell ref="AB29:AD29"/>
    <mergeCell ref="B31:L31"/>
    <mergeCell ref="AB31:AD31"/>
    <mergeCell ref="AB24:AD24"/>
    <mergeCell ref="I36:L36"/>
    <mergeCell ref="AB36:AD36"/>
    <mergeCell ref="I39:L39"/>
    <mergeCell ref="AB39:AD39"/>
    <mergeCell ref="B35:L35"/>
    <mergeCell ref="B34:L34"/>
    <mergeCell ref="AB34:AD34"/>
    <mergeCell ref="E390:L390"/>
    <mergeCell ref="AB390:AD390"/>
    <mergeCell ref="I379:L379"/>
    <mergeCell ref="AB379:AD379"/>
    <mergeCell ref="I386:L386"/>
    <mergeCell ref="AB386:AD386"/>
    <mergeCell ref="B371:L371"/>
    <mergeCell ref="AB371:AD371"/>
    <mergeCell ref="B377:L377"/>
    <mergeCell ref="AB377:AD377"/>
    <mergeCell ref="E372:L372"/>
    <mergeCell ref="AB372:AD372"/>
    <mergeCell ref="B376:L376"/>
    <mergeCell ref="AB376:AD376"/>
    <mergeCell ref="I373:L373"/>
    <mergeCell ref="AB373:AD373"/>
    <mergeCell ref="B381:L381"/>
    <mergeCell ref="AB381:AD381"/>
    <mergeCell ref="B384:L384"/>
    <mergeCell ref="AB384:AD384"/>
    <mergeCell ref="B387:L387"/>
    <mergeCell ref="AB387:AD387"/>
    <mergeCell ref="B326:L326"/>
    <mergeCell ref="AB326:AD326"/>
    <mergeCell ref="E359:L359"/>
    <mergeCell ref="AB359:AD359"/>
    <mergeCell ref="I360:L360"/>
    <mergeCell ref="AB360:AD360"/>
    <mergeCell ref="B361:L361"/>
    <mergeCell ref="AB361:AD361"/>
    <mergeCell ref="E378:L378"/>
    <mergeCell ref="AB378:AD378"/>
    <mergeCell ref="E367:L367"/>
    <mergeCell ref="AB367:AD367"/>
    <mergeCell ref="I356:L356"/>
    <mergeCell ref="AB356:AD356"/>
    <mergeCell ref="B351:L351"/>
    <mergeCell ref="AB351:AD351"/>
    <mergeCell ref="B352:L352"/>
    <mergeCell ref="AB352:AD352"/>
    <mergeCell ref="E355:L355"/>
    <mergeCell ref="AB355:AD355"/>
    <mergeCell ref="I363:L363"/>
    <mergeCell ref="AB363:AD363"/>
    <mergeCell ref="I368:L368"/>
    <mergeCell ref="AB368:AD368"/>
    <mergeCell ref="E280:L280"/>
    <mergeCell ref="AB280:AD280"/>
    <mergeCell ref="G284:L284"/>
    <mergeCell ref="AB284:AD284"/>
    <mergeCell ref="G350:L350"/>
    <mergeCell ref="AB350:AD350"/>
    <mergeCell ref="G391:L391"/>
    <mergeCell ref="AB391:AD391"/>
    <mergeCell ref="I294:L294"/>
    <mergeCell ref="AB294:AD294"/>
    <mergeCell ref="I291:L291"/>
    <mergeCell ref="AB291:AD291"/>
    <mergeCell ref="I286:L286"/>
    <mergeCell ref="AB286:AD286"/>
    <mergeCell ref="I285:L285"/>
    <mergeCell ref="AB285:AD285"/>
    <mergeCell ref="I322:L322"/>
    <mergeCell ref="AB322:AD322"/>
    <mergeCell ref="E327:L327"/>
    <mergeCell ref="AB327:AD327"/>
    <mergeCell ref="I298:L298"/>
    <mergeCell ref="AB298:AD298"/>
    <mergeCell ref="I305:L305"/>
    <mergeCell ref="AB305:AD305"/>
    <mergeCell ref="B402:L402"/>
    <mergeCell ref="AB402:AD402"/>
    <mergeCell ref="E15:L15"/>
    <mergeCell ref="AB15:AD15"/>
    <mergeCell ref="E20:L20"/>
    <mergeCell ref="AB20:AD20"/>
    <mergeCell ref="E25:L25"/>
    <mergeCell ref="AB25:AD25"/>
    <mergeCell ref="I71:L71"/>
    <mergeCell ref="AB71:AD71"/>
    <mergeCell ref="E70:L70"/>
    <mergeCell ref="AB70:AD70"/>
    <mergeCell ref="E86:L86"/>
    <mergeCell ref="AB86:AD86"/>
    <mergeCell ref="E92:L92"/>
    <mergeCell ref="AB92:AD92"/>
    <mergeCell ref="G96:L96"/>
    <mergeCell ref="AB96:AD96"/>
    <mergeCell ref="B110:L110"/>
    <mergeCell ref="AB110:AD110"/>
    <mergeCell ref="I269:L269"/>
    <mergeCell ref="AB269:AD269"/>
    <mergeCell ref="I272:L272"/>
    <mergeCell ref="AB272:AD272"/>
    <mergeCell ref="I121:L121"/>
    <mergeCell ref="AB121:AD121"/>
    <mergeCell ref="E108:L108"/>
    <mergeCell ref="AB108:AD108"/>
    <mergeCell ref="E113:L113"/>
    <mergeCell ref="AB113:AD113"/>
    <mergeCell ref="B331:L331"/>
    <mergeCell ref="AB331:AD331"/>
    <mergeCell ref="B354:L354"/>
    <mergeCell ref="AB354:AD354"/>
    <mergeCell ref="E332:L332"/>
    <mergeCell ref="AB332:AD332"/>
    <mergeCell ref="E149:L149"/>
    <mergeCell ref="AB149:AD149"/>
    <mergeCell ref="E157:L157"/>
    <mergeCell ref="AB157:AD157"/>
    <mergeCell ref="E177:L177"/>
    <mergeCell ref="AB177:AD177"/>
    <mergeCell ref="G172:L172"/>
    <mergeCell ref="AB172:AD172"/>
    <mergeCell ref="I150:L150"/>
    <mergeCell ref="AB150:AD150"/>
    <mergeCell ref="E189:L189"/>
    <mergeCell ref="AB189:AD189"/>
    <mergeCell ref="B156:L156"/>
    <mergeCell ref="AB156:AD156"/>
    <mergeCell ref="B176:L176"/>
    <mergeCell ref="AB176:AD176"/>
    <mergeCell ref="B188:L188"/>
    <mergeCell ref="AB188:AD188"/>
    <mergeCell ref="G178:L178"/>
    <mergeCell ref="AB178:AD178"/>
    <mergeCell ref="I328:L328"/>
    <mergeCell ref="AB328:AD328"/>
    <mergeCell ref="B262:L262"/>
    <mergeCell ref="AB262:AD262"/>
    <mergeCell ref="B279:L279"/>
    <mergeCell ref="AB279:AD279"/>
    <mergeCell ref="B289:L289"/>
    <mergeCell ref="AB289:AD289"/>
    <mergeCell ref="E275:L275"/>
    <mergeCell ref="AB275:AD275"/>
    <mergeCell ref="E204:L204"/>
    <mergeCell ref="AB204:AD204"/>
    <mergeCell ref="I195:L195"/>
    <mergeCell ref="AB195:AD195"/>
    <mergeCell ref="I200:L200"/>
    <mergeCell ref="AB200:AD200"/>
    <mergeCell ref="B288:L288"/>
    <mergeCell ref="AB288:AD288"/>
    <mergeCell ref="B325:L325"/>
    <mergeCell ref="AB325:AD325"/>
    <mergeCell ref="B203:L203"/>
    <mergeCell ref="AB203:AD203"/>
    <mergeCell ref="B253:L253"/>
    <mergeCell ref="AB253:AD253"/>
    <mergeCell ref="B401:L401"/>
    <mergeCell ref="AB401:AD401"/>
    <mergeCell ref="B389:L389"/>
    <mergeCell ref="AB389:AD389"/>
    <mergeCell ref="B396:L396"/>
    <mergeCell ref="AB396:AD396"/>
    <mergeCell ref="B283:L283"/>
    <mergeCell ref="AB283:AD283"/>
    <mergeCell ref="B317:L317"/>
    <mergeCell ref="AB317:AD317"/>
    <mergeCell ref="B270:L270"/>
    <mergeCell ref="AB270:AD270"/>
    <mergeCell ref="I281:L281"/>
    <mergeCell ref="AB281:AD281"/>
    <mergeCell ref="B282:L282"/>
    <mergeCell ref="AB282:AD282"/>
    <mergeCell ref="B53:L53"/>
    <mergeCell ref="AB53:AD53"/>
    <mergeCell ref="B58:L58"/>
    <mergeCell ref="AB58:AD58"/>
    <mergeCell ref="I24:L24"/>
    <mergeCell ref="I26:L26"/>
    <mergeCell ref="B59:L59"/>
    <mergeCell ref="AB59:AD59"/>
    <mergeCell ref="B85:L85"/>
    <mergeCell ref="AB85:AD85"/>
    <mergeCell ref="E65:L65"/>
    <mergeCell ref="AB65:AD65"/>
    <mergeCell ref="E63:L63"/>
    <mergeCell ref="AB63:AD63"/>
    <mergeCell ref="B84:L84"/>
    <mergeCell ref="AB84:AD84"/>
    <mergeCell ref="I67:L67"/>
    <mergeCell ref="AB67:AD67"/>
    <mergeCell ref="I50:L50"/>
    <mergeCell ref="AB50:AD50"/>
    <mergeCell ref="B45:L45"/>
    <mergeCell ref="AB45:AD45"/>
    <mergeCell ref="B48:L48"/>
    <mergeCell ref="AB48:AD48"/>
    <mergeCell ref="B14:L14"/>
    <mergeCell ref="AB14:AD14"/>
    <mergeCell ref="B19:L19"/>
    <mergeCell ref="B90:L90"/>
    <mergeCell ref="AB90:AD90"/>
    <mergeCell ref="B101:L101"/>
    <mergeCell ref="AB101:AD101"/>
    <mergeCell ref="B147:L147"/>
    <mergeCell ref="AB147:AD147"/>
    <mergeCell ref="B91:L91"/>
    <mergeCell ref="AB91:AD91"/>
    <mergeCell ref="B100:L100"/>
    <mergeCell ref="AB100:AD100"/>
    <mergeCell ref="AB107:AD107"/>
    <mergeCell ref="E103:L103"/>
    <mergeCell ref="AB103:AD103"/>
    <mergeCell ref="I104:L104"/>
    <mergeCell ref="AB104:AD104"/>
    <mergeCell ref="B112:L112"/>
    <mergeCell ref="AB112:AD112"/>
    <mergeCell ref="B116:L116"/>
    <mergeCell ref="AB116:AD116"/>
    <mergeCell ref="I109:L109"/>
    <mergeCell ref="AB109:AD109"/>
    <mergeCell ref="B12:L12"/>
    <mergeCell ref="AB12:AD12"/>
    <mergeCell ref="B13:L13"/>
    <mergeCell ref="AB13:AD13"/>
    <mergeCell ref="T9:T10"/>
    <mergeCell ref="U9:U10"/>
    <mergeCell ref="T3:Z3"/>
    <mergeCell ref="Y4:Z4"/>
    <mergeCell ref="O6:Z7"/>
    <mergeCell ref="V9:V10"/>
    <mergeCell ref="W9:W10"/>
    <mergeCell ref="S9:S10"/>
    <mergeCell ref="Y9:Y10"/>
    <mergeCell ref="O9:O10"/>
    <mergeCell ref="P9:P10"/>
    <mergeCell ref="Q9:Q10"/>
    <mergeCell ref="R9:R10"/>
    <mergeCell ref="Z9:Z10"/>
  </mergeCells>
  <pageMargins left="0.98425196850393704" right="0.39370078740157483" top="0.39370078740157483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opLeftCell="A2" zoomScaleNormal="100" workbookViewId="0">
      <selection activeCell="J5" sqref="J5:K5"/>
    </sheetView>
  </sheetViews>
  <sheetFormatPr defaultRowHeight="14.4" x14ac:dyDescent="0.3"/>
  <cols>
    <col min="1" max="1" width="51.44140625" style="117" customWidth="1"/>
    <col min="2" max="2" width="5" style="117" customWidth="1"/>
    <col min="3" max="3" width="3" style="117" customWidth="1"/>
    <col min="4" max="4" width="2.44140625" style="117" customWidth="1"/>
    <col min="5" max="6" width="2.88671875" style="118" customWidth="1"/>
    <col min="7" max="7" width="3.44140625" style="117" customWidth="1"/>
    <col min="8" max="8" width="6.109375" style="117" customWidth="1"/>
    <col min="9" max="9" width="4.44140625" style="117" customWidth="1"/>
    <col min="10" max="10" width="20.109375" style="117" customWidth="1"/>
    <col min="11" max="11" width="19.88671875" style="117" customWidth="1"/>
    <col min="12" max="12" width="8.88671875" style="117"/>
    <col min="13" max="13" width="12.88671875" style="117" bestFit="1" customWidth="1"/>
    <col min="14" max="256" width="8.88671875" style="117"/>
    <col min="257" max="257" width="51.44140625" style="117" customWidth="1"/>
    <col min="258" max="258" width="5" style="117" customWidth="1"/>
    <col min="259" max="259" width="3" style="117" customWidth="1"/>
    <col min="260" max="260" width="2.44140625" style="117" customWidth="1"/>
    <col min="261" max="262" width="2.88671875" style="117" customWidth="1"/>
    <col min="263" max="263" width="3.44140625" style="117" customWidth="1"/>
    <col min="264" max="264" width="6.109375" style="117" customWidth="1"/>
    <col min="265" max="265" width="4.44140625" style="117" customWidth="1"/>
    <col min="266" max="266" width="20.109375" style="117" customWidth="1"/>
    <col min="267" max="267" width="19.88671875" style="117" customWidth="1"/>
    <col min="268" max="268" width="8.88671875" style="117"/>
    <col min="269" max="269" width="12.88671875" style="117" bestFit="1" customWidth="1"/>
    <col min="270" max="512" width="8.88671875" style="117"/>
    <col min="513" max="513" width="51.44140625" style="117" customWidth="1"/>
    <col min="514" max="514" width="5" style="117" customWidth="1"/>
    <col min="515" max="515" width="3" style="117" customWidth="1"/>
    <col min="516" max="516" width="2.44140625" style="117" customWidth="1"/>
    <col min="517" max="518" width="2.88671875" style="117" customWidth="1"/>
    <col min="519" max="519" width="3.44140625" style="117" customWidth="1"/>
    <col min="520" max="520" width="6.109375" style="117" customWidth="1"/>
    <col min="521" max="521" width="4.44140625" style="117" customWidth="1"/>
    <col min="522" max="522" width="20.109375" style="117" customWidth="1"/>
    <col min="523" max="523" width="19.88671875" style="117" customWidth="1"/>
    <col min="524" max="524" width="8.88671875" style="117"/>
    <col min="525" max="525" width="12.88671875" style="117" bestFit="1" customWidth="1"/>
    <col min="526" max="768" width="8.88671875" style="117"/>
    <col min="769" max="769" width="51.44140625" style="117" customWidth="1"/>
    <col min="770" max="770" width="5" style="117" customWidth="1"/>
    <col min="771" max="771" width="3" style="117" customWidth="1"/>
    <col min="772" max="772" width="2.44140625" style="117" customWidth="1"/>
    <col min="773" max="774" width="2.88671875" style="117" customWidth="1"/>
    <col min="775" max="775" width="3.44140625" style="117" customWidth="1"/>
    <col min="776" max="776" width="6.109375" style="117" customWidth="1"/>
    <col min="777" max="777" width="4.44140625" style="117" customWidth="1"/>
    <col min="778" max="778" width="20.109375" style="117" customWidth="1"/>
    <col min="779" max="779" width="19.88671875" style="117" customWidth="1"/>
    <col min="780" max="780" width="8.88671875" style="117"/>
    <col min="781" max="781" width="12.88671875" style="117" bestFit="1" customWidth="1"/>
    <col min="782" max="1024" width="8.88671875" style="117"/>
    <col min="1025" max="1025" width="51.44140625" style="117" customWidth="1"/>
    <col min="1026" max="1026" width="5" style="117" customWidth="1"/>
    <col min="1027" max="1027" width="3" style="117" customWidth="1"/>
    <col min="1028" max="1028" width="2.44140625" style="117" customWidth="1"/>
    <col min="1029" max="1030" width="2.88671875" style="117" customWidth="1"/>
    <col min="1031" max="1031" width="3.44140625" style="117" customWidth="1"/>
    <col min="1032" max="1032" width="6.109375" style="117" customWidth="1"/>
    <col min="1033" max="1033" width="4.44140625" style="117" customWidth="1"/>
    <col min="1034" max="1034" width="20.109375" style="117" customWidth="1"/>
    <col min="1035" max="1035" width="19.88671875" style="117" customWidth="1"/>
    <col min="1036" max="1036" width="8.88671875" style="117"/>
    <col min="1037" max="1037" width="12.88671875" style="117" bestFit="1" customWidth="1"/>
    <col min="1038" max="1280" width="8.88671875" style="117"/>
    <col min="1281" max="1281" width="51.44140625" style="117" customWidth="1"/>
    <col min="1282" max="1282" width="5" style="117" customWidth="1"/>
    <col min="1283" max="1283" width="3" style="117" customWidth="1"/>
    <col min="1284" max="1284" width="2.44140625" style="117" customWidth="1"/>
    <col min="1285" max="1286" width="2.88671875" style="117" customWidth="1"/>
    <col min="1287" max="1287" width="3.44140625" style="117" customWidth="1"/>
    <col min="1288" max="1288" width="6.109375" style="117" customWidth="1"/>
    <col min="1289" max="1289" width="4.44140625" style="117" customWidth="1"/>
    <col min="1290" max="1290" width="20.109375" style="117" customWidth="1"/>
    <col min="1291" max="1291" width="19.88671875" style="117" customWidth="1"/>
    <col min="1292" max="1292" width="8.88671875" style="117"/>
    <col min="1293" max="1293" width="12.88671875" style="117" bestFit="1" customWidth="1"/>
    <col min="1294" max="1536" width="8.88671875" style="117"/>
    <col min="1537" max="1537" width="51.44140625" style="117" customWidth="1"/>
    <col min="1538" max="1538" width="5" style="117" customWidth="1"/>
    <col min="1539" max="1539" width="3" style="117" customWidth="1"/>
    <col min="1540" max="1540" width="2.44140625" style="117" customWidth="1"/>
    <col min="1541" max="1542" width="2.88671875" style="117" customWidth="1"/>
    <col min="1543" max="1543" width="3.44140625" style="117" customWidth="1"/>
    <col min="1544" max="1544" width="6.109375" style="117" customWidth="1"/>
    <col min="1545" max="1545" width="4.44140625" style="117" customWidth="1"/>
    <col min="1546" max="1546" width="20.109375" style="117" customWidth="1"/>
    <col min="1547" max="1547" width="19.88671875" style="117" customWidth="1"/>
    <col min="1548" max="1548" width="8.88671875" style="117"/>
    <col min="1549" max="1549" width="12.88671875" style="117" bestFit="1" customWidth="1"/>
    <col min="1550" max="1792" width="8.88671875" style="117"/>
    <col min="1793" max="1793" width="51.44140625" style="117" customWidth="1"/>
    <col min="1794" max="1794" width="5" style="117" customWidth="1"/>
    <col min="1795" max="1795" width="3" style="117" customWidth="1"/>
    <col min="1796" max="1796" width="2.44140625" style="117" customWidth="1"/>
    <col min="1797" max="1798" width="2.88671875" style="117" customWidth="1"/>
    <col min="1799" max="1799" width="3.44140625" style="117" customWidth="1"/>
    <col min="1800" max="1800" width="6.109375" style="117" customWidth="1"/>
    <col min="1801" max="1801" width="4.44140625" style="117" customWidth="1"/>
    <col min="1802" max="1802" width="20.109375" style="117" customWidth="1"/>
    <col min="1803" max="1803" width="19.88671875" style="117" customWidth="1"/>
    <col min="1804" max="1804" width="8.88671875" style="117"/>
    <col min="1805" max="1805" width="12.88671875" style="117" bestFit="1" customWidth="1"/>
    <col min="1806" max="2048" width="8.88671875" style="117"/>
    <col min="2049" max="2049" width="51.44140625" style="117" customWidth="1"/>
    <col min="2050" max="2050" width="5" style="117" customWidth="1"/>
    <col min="2051" max="2051" width="3" style="117" customWidth="1"/>
    <col min="2052" max="2052" width="2.44140625" style="117" customWidth="1"/>
    <col min="2053" max="2054" width="2.88671875" style="117" customWidth="1"/>
    <col min="2055" max="2055" width="3.44140625" style="117" customWidth="1"/>
    <col min="2056" max="2056" width="6.109375" style="117" customWidth="1"/>
    <col min="2057" max="2057" width="4.44140625" style="117" customWidth="1"/>
    <col min="2058" max="2058" width="20.109375" style="117" customWidth="1"/>
    <col min="2059" max="2059" width="19.88671875" style="117" customWidth="1"/>
    <col min="2060" max="2060" width="8.88671875" style="117"/>
    <col min="2061" max="2061" width="12.88671875" style="117" bestFit="1" customWidth="1"/>
    <col min="2062" max="2304" width="8.88671875" style="117"/>
    <col min="2305" max="2305" width="51.44140625" style="117" customWidth="1"/>
    <col min="2306" max="2306" width="5" style="117" customWidth="1"/>
    <col min="2307" max="2307" width="3" style="117" customWidth="1"/>
    <col min="2308" max="2308" width="2.44140625" style="117" customWidth="1"/>
    <col min="2309" max="2310" width="2.88671875" style="117" customWidth="1"/>
    <col min="2311" max="2311" width="3.44140625" style="117" customWidth="1"/>
    <col min="2312" max="2312" width="6.109375" style="117" customWidth="1"/>
    <col min="2313" max="2313" width="4.44140625" style="117" customWidth="1"/>
    <col min="2314" max="2314" width="20.109375" style="117" customWidth="1"/>
    <col min="2315" max="2315" width="19.88671875" style="117" customWidth="1"/>
    <col min="2316" max="2316" width="8.88671875" style="117"/>
    <col min="2317" max="2317" width="12.88671875" style="117" bestFit="1" customWidth="1"/>
    <col min="2318" max="2560" width="8.88671875" style="117"/>
    <col min="2561" max="2561" width="51.44140625" style="117" customWidth="1"/>
    <col min="2562" max="2562" width="5" style="117" customWidth="1"/>
    <col min="2563" max="2563" width="3" style="117" customWidth="1"/>
    <col min="2564" max="2564" width="2.44140625" style="117" customWidth="1"/>
    <col min="2565" max="2566" width="2.88671875" style="117" customWidth="1"/>
    <col min="2567" max="2567" width="3.44140625" style="117" customWidth="1"/>
    <col min="2568" max="2568" width="6.109375" style="117" customWidth="1"/>
    <col min="2569" max="2569" width="4.44140625" style="117" customWidth="1"/>
    <col min="2570" max="2570" width="20.109375" style="117" customWidth="1"/>
    <col min="2571" max="2571" width="19.88671875" style="117" customWidth="1"/>
    <col min="2572" max="2572" width="8.88671875" style="117"/>
    <col min="2573" max="2573" width="12.88671875" style="117" bestFit="1" customWidth="1"/>
    <col min="2574" max="2816" width="8.88671875" style="117"/>
    <col min="2817" max="2817" width="51.44140625" style="117" customWidth="1"/>
    <col min="2818" max="2818" width="5" style="117" customWidth="1"/>
    <col min="2819" max="2819" width="3" style="117" customWidth="1"/>
    <col min="2820" max="2820" width="2.44140625" style="117" customWidth="1"/>
    <col min="2821" max="2822" width="2.88671875" style="117" customWidth="1"/>
    <col min="2823" max="2823" width="3.44140625" style="117" customWidth="1"/>
    <col min="2824" max="2824" width="6.109375" style="117" customWidth="1"/>
    <col min="2825" max="2825" width="4.44140625" style="117" customWidth="1"/>
    <col min="2826" max="2826" width="20.109375" style="117" customWidth="1"/>
    <col min="2827" max="2827" width="19.88671875" style="117" customWidth="1"/>
    <col min="2828" max="2828" width="8.88671875" style="117"/>
    <col min="2829" max="2829" width="12.88671875" style="117" bestFit="1" customWidth="1"/>
    <col min="2830" max="3072" width="8.88671875" style="117"/>
    <col min="3073" max="3073" width="51.44140625" style="117" customWidth="1"/>
    <col min="3074" max="3074" width="5" style="117" customWidth="1"/>
    <col min="3075" max="3075" width="3" style="117" customWidth="1"/>
    <col min="3076" max="3076" width="2.44140625" style="117" customWidth="1"/>
    <col min="3077" max="3078" width="2.88671875" style="117" customWidth="1"/>
    <col min="3079" max="3079" width="3.44140625" style="117" customWidth="1"/>
    <col min="3080" max="3080" width="6.109375" style="117" customWidth="1"/>
    <col min="3081" max="3081" width="4.44140625" style="117" customWidth="1"/>
    <col min="3082" max="3082" width="20.109375" style="117" customWidth="1"/>
    <col min="3083" max="3083" width="19.88671875" style="117" customWidth="1"/>
    <col min="3084" max="3084" width="8.88671875" style="117"/>
    <col min="3085" max="3085" width="12.88671875" style="117" bestFit="1" customWidth="1"/>
    <col min="3086" max="3328" width="8.88671875" style="117"/>
    <col min="3329" max="3329" width="51.44140625" style="117" customWidth="1"/>
    <col min="3330" max="3330" width="5" style="117" customWidth="1"/>
    <col min="3331" max="3331" width="3" style="117" customWidth="1"/>
    <col min="3332" max="3332" width="2.44140625" style="117" customWidth="1"/>
    <col min="3333" max="3334" width="2.88671875" style="117" customWidth="1"/>
    <col min="3335" max="3335" width="3.44140625" style="117" customWidth="1"/>
    <col min="3336" max="3336" width="6.109375" style="117" customWidth="1"/>
    <col min="3337" max="3337" width="4.44140625" style="117" customWidth="1"/>
    <col min="3338" max="3338" width="20.109375" style="117" customWidth="1"/>
    <col min="3339" max="3339" width="19.88671875" style="117" customWidth="1"/>
    <col min="3340" max="3340" width="8.88671875" style="117"/>
    <col min="3341" max="3341" width="12.88671875" style="117" bestFit="1" customWidth="1"/>
    <col min="3342" max="3584" width="8.88671875" style="117"/>
    <col min="3585" max="3585" width="51.44140625" style="117" customWidth="1"/>
    <col min="3586" max="3586" width="5" style="117" customWidth="1"/>
    <col min="3587" max="3587" width="3" style="117" customWidth="1"/>
    <col min="3588" max="3588" width="2.44140625" style="117" customWidth="1"/>
    <col min="3589" max="3590" width="2.88671875" style="117" customWidth="1"/>
    <col min="3591" max="3591" width="3.44140625" style="117" customWidth="1"/>
    <col min="3592" max="3592" width="6.109375" style="117" customWidth="1"/>
    <col min="3593" max="3593" width="4.44140625" style="117" customWidth="1"/>
    <col min="3594" max="3594" width="20.109375" style="117" customWidth="1"/>
    <col min="3595" max="3595" width="19.88671875" style="117" customWidth="1"/>
    <col min="3596" max="3596" width="8.88671875" style="117"/>
    <col min="3597" max="3597" width="12.88671875" style="117" bestFit="1" customWidth="1"/>
    <col min="3598" max="3840" width="8.88671875" style="117"/>
    <col min="3841" max="3841" width="51.44140625" style="117" customWidth="1"/>
    <col min="3842" max="3842" width="5" style="117" customWidth="1"/>
    <col min="3843" max="3843" width="3" style="117" customWidth="1"/>
    <col min="3844" max="3844" width="2.44140625" style="117" customWidth="1"/>
    <col min="3845" max="3846" width="2.88671875" style="117" customWidth="1"/>
    <col min="3847" max="3847" width="3.44140625" style="117" customWidth="1"/>
    <col min="3848" max="3848" width="6.109375" style="117" customWidth="1"/>
    <col min="3849" max="3849" width="4.44140625" style="117" customWidth="1"/>
    <col min="3850" max="3850" width="20.109375" style="117" customWidth="1"/>
    <col min="3851" max="3851" width="19.88671875" style="117" customWidth="1"/>
    <col min="3852" max="3852" width="8.88671875" style="117"/>
    <col min="3853" max="3853" width="12.88671875" style="117" bestFit="1" customWidth="1"/>
    <col min="3854" max="4096" width="8.88671875" style="117"/>
    <col min="4097" max="4097" width="51.44140625" style="117" customWidth="1"/>
    <col min="4098" max="4098" width="5" style="117" customWidth="1"/>
    <col min="4099" max="4099" width="3" style="117" customWidth="1"/>
    <col min="4100" max="4100" width="2.44140625" style="117" customWidth="1"/>
    <col min="4101" max="4102" width="2.88671875" style="117" customWidth="1"/>
    <col min="4103" max="4103" width="3.44140625" style="117" customWidth="1"/>
    <col min="4104" max="4104" width="6.109375" style="117" customWidth="1"/>
    <col min="4105" max="4105" width="4.44140625" style="117" customWidth="1"/>
    <col min="4106" max="4106" width="20.109375" style="117" customWidth="1"/>
    <col min="4107" max="4107" width="19.88671875" style="117" customWidth="1"/>
    <col min="4108" max="4108" width="8.88671875" style="117"/>
    <col min="4109" max="4109" width="12.88671875" style="117" bestFit="1" customWidth="1"/>
    <col min="4110" max="4352" width="8.88671875" style="117"/>
    <col min="4353" max="4353" width="51.44140625" style="117" customWidth="1"/>
    <col min="4354" max="4354" width="5" style="117" customWidth="1"/>
    <col min="4355" max="4355" width="3" style="117" customWidth="1"/>
    <col min="4356" max="4356" width="2.44140625" style="117" customWidth="1"/>
    <col min="4357" max="4358" width="2.88671875" style="117" customWidth="1"/>
    <col min="4359" max="4359" width="3.44140625" style="117" customWidth="1"/>
    <col min="4360" max="4360" width="6.109375" style="117" customWidth="1"/>
    <col min="4361" max="4361" width="4.44140625" style="117" customWidth="1"/>
    <col min="4362" max="4362" width="20.109375" style="117" customWidth="1"/>
    <col min="4363" max="4363" width="19.88671875" style="117" customWidth="1"/>
    <col min="4364" max="4364" width="8.88671875" style="117"/>
    <col min="4365" max="4365" width="12.88671875" style="117" bestFit="1" customWidth="1"/>
    <col min="4366" max="4608" width="8.88671875" style="117"/>
    <col min="4609" max="4609" width="51.44140625" style="117" customWidth="1"/>
    <col min="4610" max="4610" width="5" style="117" customWidth="1"/>
    <col min="4611" max="4611" width="3" style="117" customWidth="1"/>
    <col min="4612" max="4612" width="2.44140625" style="117" customWidth="1"/>
    <col min="4613" max="4614" width="2.88671875" style="117" customWidth="1"/>
    <col min="4615" max="4615" width="3.44140625" style="117" customWidth="1"/>
    <col min="4616" max="4616" width="6.109375" style="117" customWidth="1"/>
    <col min="4617" max="4617" width="4.44140625" style="117" customWidth="1"/>
    <col min="4618" max="4618" width="20.109375" style="117" customWidth="1"/>
    <col min="4619" max="4619" width="19.88671875" style="117" customWidth="1"/>
    <col min="4620" max="4620" width="8.88671875" style="117"/>
    <col min="4621" max="4621" width="12.88671875" style="117" bestFit="1" customWidth="1"/>
    <col min="4622" max="4864" width="8.88671875" style="117"/>
    <col min="4865" max="4865" width="51.44140625" style="117" customWidth="1"/>
    <col min="4866" max="4866" width="5" style="117" customWidth="1"/>
    <col min="4867" max="4867" width="3" style="117" customWidth="1"/>
    <col min="4868" max="4868" width="2.44140625" style="117" customWidth="1"/>
    <col min="4869" max="4870" width="2.88671875" style="117" customWidth="1"/>
    <col min="4871" max="4871" width="3.44140625" style="117" customWidth="1"/>
    <col min="4872" max="4872" width="6.109375" style="117" customWidth="1"/>
    <col min="4873" max="4873" width="4.44140625" style="117" customWidth="1"/>
    <col min="4874" max="4874" width="20.109375" style="117" customWidth="1"/>
    <col min="4875" max="4875" width="19.88671875" style="117" customWidth="1"/>
    <col min="4876" max="4876" width="8.88671875" style="117"/>
    <col min="4877" max="4877" width="12.88671875" style="117" bestFit="1" customWidth="1"/>
    <col min="4878" max="5120" width="8.88671875" style="117"/>
    <col min="5121" max="5121" width="51.44140625" style="117" customWidth="1"/>
    <col min="5122" max="5122" width="5" style="117" customWidth="1"/>
    <col min="5123" max="5123" width="3" style="117" customWidth="1"/>
    <col min="5124" max="5124" width="2.44140625" style="117" customWidth="1"/>
    <col min="5125" max="5126" width="2.88671875" style="117" customWidth="1"/>
    <col min="5127" max="5127" width="3.44140625" style="117" customWidth="1"/>
    <col min="5128" max="5128" width="6.109375" style="117" customWidth="1"/>
    <col min="5129" max="5129" width="4.44140625" style="117" customWidth="1"/>
    <col min="5130" max="5130" width="20.109375" style="117" customWidth="1"/>
    <col min="5131" max="5131" width="19.88671875" style="117" customWidth="1"/>
    <col min="5132" max="5132" width="8.88671875" style="117"/>
    <col min="5133" max="5133" width="12.88671875" style="117" bestFit="1" customWidth="1"/>
    <col min="5134" max="5376" width="8.88671875" style="117"/>
    <col min="5377" max="5377" width="51.44140625" style="117" customWidth="1"/>
    <col min="5378" max="5378" width="5" style="117" customWidth="1"/>
    <col min="5379" max="5379" width="3" style="117" customWidth="1"/>
    <col min="5380" max="5380" width="2.44140625" style="117" customWidth="1"/>
    <col min="5381" max="5382" width="2.88671875" style="117" customWidth="1"/>
    <col min="5383" max="5383" width="3.44140625" style="117" customWidth="1"/>
    <col min="5384" max="5384" width="6.109375" style="117" customWidth="1"/>
    <col min="5385" max="5385" width="4.44140625" style="117" customWidth="1"/>
    <col min="5386" max="5386" width="20.109375" style="117" customWidth="1"/>
    <col min="5387" max="5387" width="19.88671875" style="117" customWidth="1"/>
    <col min="5388" max="5388" width="8.88671875" style="117"/>
    <col min="5389" max="5389" width="12.88671875" style="117" bestFit="1" customWidth="1"/>
    <col min="5390" max="5632" width="8.88671875" style="117"/>
    <col min="5633" max="5633" width="51.44140625" style="117" customWidth="1"/>
    <col min="5634" max="5634" width="5" style="117" customWidth="1"/>
    <col min="5635" max="5635" width="3" style="117" customWidth="1"/>
    <col min="5636" max="5636" width="2.44140625" style="117" customWidth="1"/>
    <col min="5637" max="5638" width="2.88671875" style="117" customWidth="1"/>
    <col min="5639" max="5639" width="3.44140625" style="117" customWidth="1"/>
    <col min="5640" max="5640" width="6.109375" style="117" customWidth="1"/>
    <col min="5641" max="5641" width="4.44140625" style="117" customWidth="1"/>
    <col min="5642" max="5642" width="20.109375" style="117" customWidth="1"/>
    <col min="5643" max="5643" width="19.88671875" style="117" customWidth="1"/>
    <col min="5644" max="5644" width="8.88671875" style="117"/>
    <col min="5645" max="5645" width="12.88671875" style="117" bestFit="1" customWidth="1"/>
    <col min="5646" max="5888" width="8.88671875" style="117"/>
    <col min="5889" max="5889" width="51.44140625" style="117" customWidth="1"/>
    <col min="5890" max="5890" width="5" style="117" customWidth="1"/>
    <col min="5891" max="5891" width="3" style="117" customWidth="1"/>
    <col min="5892" max="5892" width="2.44140625" style="117" customWidth="1"/>
    <col min="5893" max="5894" width="2.88671875" style="117" customWidth="1"/>
    <col min="5895" max="5895" width="3.44140625" style="117" customWidth="1"/>
    <col min="5896" max="5896" width="6.109375" style="117" customWidth="1"/>
    <col min="5897" max="5897" width="4.44140625" style="117" customWidth="1"/>
    <col min="5898" max="5898" width="20.109375" style="117" customWidth="1"/>
    <col min="5899" max="5899" width="19.88671875" style="117" customWidth="1"/>
    <col min="5900" max="5900" width="8.88671875" style="117"/>
    <col min="5901" max="5901" width="12.88671875" style="117" bestFit="1" customWidth="1"/>
    <col min="5902" max="6144" width="8.88671875" style="117"/>
    <col min="6145" max="6145" width="51.44140625" style="117" customWidth="1"/>
    <col min="6146" max="6146" width="5" style="117" customWidth="1"/>
    <col min="6147" max="6147" width="3" style="117" customWidth="1"/>
    <col min="6148" max="6148" width="2.44140625" style="117" customWidth="1"/>
    <col min="6149" max="6150" width="2.88671875" style="117" customWidth="1"/>
    <col min="6151" max="6151" width="3.44140625" style="117" customWidth="1"/>
    <col min="6152" max="6152" width="6.109375" style="117" customWidth="1"/>
    <col min="6153" max="6153" width="4.44140625" style="117" customWidth="1"/>
    <col min="6154" max="6154" width="20.109375" style="117" customWidth="1"/>
    <col min="6155" max="6155" width="19.88671875" style="117" customWidth="1"/>
    <col min="6156" max="6156" width="8.88671875" style="117"/>
    <col min="6157" max="6157" width="12.88671875" style="117" bestFit="1" customWidth="1"/>
    <col min="6158" max="6400" width="8.88671875" style="117"/>
    <col min="6401" max="6401" width="51.44140625" style="117" customWidth="1"/>
    <col min="6402" max="6402" width="5" style="117" customWidth="1"/>
    <col min="6403" max="6403" width="3" style="117" customWidth="1"/>
    <col min="6404" max="6404" width="2.44140625" style="117" customWidth="1"/>
    <col min="6405" max="6406" width="2.88671875" style="117" customWidth="1"/>
    <col min="6407" max="6407" width="3.44140625" style="117" customWidth="1"/>
    <col min="6408" max="6408" width="6.109375" style="117" customWidth="1"/>
    <col min="6409" max="6409" width="4.44140625" style="117" customWidth="1"/>
    <col min="6410" max="6410" width="20.109375" style="117" customWidth="1"/>
    <col min="6411" max="6411" width="19.88671875" style="117" customWidth="1"/>
    <col min="6412" max="6412" width="8.88671875" style="117"/>
    <col min="6413" max="6413" width="12.88671875" style="117" bestFit="1" customWidth="1"/>
    <col min="6414" max="6656" width="8.88671875" style="117"/>
    <col min="6657" max="6657" width="51.44140625" style="117" customWidth="1"/>
    <col min="6658" max="6658" width="5" style="117" customWidth="1"/>
    <col min="6659" max="6659" width="3" style="117" customWidth="1"/>
    <col min="6660" max="6660" width="2.44140625" style="117" customWidth="1"/>
    <col min="6661" max="6662" width="2.88671875" style="117" customWidth="1"/>
    <col min="6663" max="6663" width="3.44140625" style="117" customWidth="1"/>
    <col min="6664" max="6664" width="6.109375" style="117" customWidth="1"/>
    <col min="6665" max="6665" width="4.44140625" style="117" customWidth="1"/>
    <col min="6666" max="6666" width="20.109375" style="117" customWidth="1"/>
    <col min="6667" max="6667" width="19.88671875" style="117" customWidth="1"/>
    <col min="6668" max="6668" width="8.88671875" style="117"/>
    <col min="6669" max="6669" width="12.88671875" style="117" bestFit="1" customWidth="1"/>
    <col min="6670" max="6912" width="8.88671875" style="117"/>
    <col min="6913" max="6913" width="51.44140625" style="117" customWidth="1"/>
    <col min="6914" max="6914" width="5" style="117" customWidth="1"/>
    <col min="6915" max="6915" width="3" style="117" customWidth="1"/>
    <col min="6916" max="6916" width="2.44140625" style="117" customWidth="1"/>
    <col min="6917" max="6918" width="2.88671875" style="117" customWidth="1"/>
    <col min="6919" max="6919" width="3.44140625" style="117" customWidth="1"/>
    <col min="6920" max="6920" width="6.109375" style="117" customWidth="1"/>
    <col min="6921" max="6921" width="4.44140625" style="117" customWidth="1"/>
    <col min="6922" max="6922" width="20.109375" style="117" customWidth="1"/>
    <col min="6923" max="6923" width="19.88671875" style="117" customWidth="1"/>
    <col min="6924" max="6924" width="8.88671875" style="117"/>
    <col min="6925" max="6925" width="12.88671875" style="117" bestFit="1" customWidth="1"/>
    <col min="6926" max="7168" width="8.88671875" style="117"/>
    <col min="7169" max="7169" width="51.44140625" style="117" customWidth="1"/>
    <col min="7170" max="7170" width="5" style="117" customWidth="1"/>
    <col min="7171" max="7171" width="3" style="117" customWidth="1"/>
    <col min="7172" max="7172" width="2.44140625" style="117" customWidth="1"/>
    <col min="7173" max="7174" width="2.88671875" style="117" customWidth="1"/>
    <col min="7175" max="7175" width="3.44140625" style="117" customWidth="1"/>
    <col min="7176" max="7176" width="6.109375" style="117" customWidth="1"/>
    <col min="7177" max="7177" width="4.44140625" style="117" customWidth="1"/>
    <col min="7178" max="7178" width="20.109375" style="117" customWidth="1"/>
    <col min="7179" max="7179" width="19.88671875" style="117" customWidth="1"/>
    <col min="7180" max="7180" width="8.88671875" style="117"/>
    <col min="7181" max="7181" width="12.88671875" style="117" bestFit="1" customWidth="1"/>
    <col min="7182" max="7424" width="8.88671875" style="117"/>
    <col min="7425" max="7425" width="51.44140625" style="117" customWidth="1"/>
    <col min="7426" max="7426" width="5" style="117" customWidth="1"/>
    <col min="7427" max="7427" width="3" style="117" customWidth="1"/>
    <col min="7428" max="7428" width="2.44140625" style="117" customWidth="1"/>
    <col min="7429" max="7430" width="2.88671875" style="117" customWidth="1"/>
    <col min="7431" max="7431" width="3.44140625" style="117" customWidth="1"/>
    <col min="7432" max="7432" width="6.109375" style="117" customWidth="1"/>
    <col min="7433" max="7433" width="4.44140625" style="117" customWidth="1"/>
    <col min="7434" max="7434" width="20.109375" style="117" customWidth="1"/>
    <col min="7435" max="7435" width="19.88671875" style="117" customWidth="1"/>
    <col min="7436" max="7436" width="8.88671875" style="117"/>
    <col min="7437" max="7437" width="12.88671875" style="117" bestFit="1" customWidth="1"/>
    <col min="7438" max="7680" width="8.88671875" style="117"/>
    <col min="7681" max="7681" width="51.44140625" style="117" customWidth="1"/>
    <col min="7682" max="7682" width="5" style="117" customWidth="1"/>
    <col min="7683" max="7683" width="3" style="117" customWidth="1"/>
    <col min="7684" max="7684" width="2.44140625" style="117" customWidth="1"/>
    <col min="7685" max="7686" width="2.88671875" style="117" customWidth="1"/>
    <col min="7687" max="7687" width="3.44140625" style="117" customWidth="1"/>
    <col min="7688" max="7688" width="6.109375" style="117" customWidth="1"/>
    <col min="7689" max="7689" width="4.44140625" style="117" customWidth="1"/>
    <col min="7690" max="7690" width="20.109375" style="117" customWidth="1"/>
    <col min="7691" max="7691" width="19.88671875" style="117" customWidth="1"/>
    <col min="7692" max="7692" width="8.88671875" style="117"/>
    <col min="7693" max="7693" width="12.88671875" style="117" bestFit="1" customWidth="1"/>
    <col min="7694" max="7936" width="8.88671875" style="117"/>
    <col min="7937" max="7937" width="51.44140625" style="117" customWidth="1"/>
    <col min="7938" max="7938" width="5" style="117" customWidth="1"/>
    <col min="7939" max="7939" width="3" style="117" customWidth="1"/>
    <col min="7940" max="7940" width="2.44140625" style="117" customWidth="1"/>
    <col min="7941" max="7942" width="2.88671875" style="117" customWidth="1"/>
    <col min="7943" max="7943" width="3.44140625" style="117" customWidth="1"/>
    <col min="7944" max="7944" width="6.109375" style="117" customWidth="1"/>
    <col min="7945" max="7945" width="4.44140625" style="117" customWidth="1"/>
    <col min="7946" max="7946" width="20.109375" style="117" customWidth="1"/>
    <col min="7947" max="7947" width="19.88671875" style="117" customWidth="1"/>
    <col min="7948" max="7948" width="8.88671875" style="117"/>
    <col min="7949" max="7949" width="12.88671875" style="117" bestFit="1" customWidth="1"/>
    <col min="7950" max="8192" width="8.88671875" style="117"/>
    <col min="8193" max="8193" width="51.44140625" style="117" customWidth="1"/>
    <col min="8194" max="8194" width="5" style="117" customWidth="1"/>
    <col min="8195" max="8195" width="3" style="117" customWidth="1"/>
    <col min="8196" max="8196" width="2.44140625" style="117" customWidth="1"/>
    <col min="8197" max="8198" width="2.88671875" style="117" customWidth="1"/>
    <col min="8199" max="8199" width="3.44140625" style="117" customWidth="1"/>
    <col min="8200" max="8200" width="6.109375" style="117" customWidth="1"/>
    <col min="8201" max="8201" width="4.44140625" style="117" customWidth="1"/>
    <col min="8202" max="8202" width="20.109375" style="117" customWidth="1"/>
    <col min="8203" max="8203" width="19.88671875" style="117" customWidth="1"/>
    <col min="8204" max="8204" width="8.88671875" style="117"/>
    <col min="8205" max="8205" width="12.88671875" style="117" bestFit="1" customWidth="1"/>
    <col min="8206" max="8448" width="8.88671875" style="117"/>
    <col min="8449" max="8449" width="51.44140625" style="117" customWidth="1"/>
    <col min="8450" max="8450" width="5" style="117" customWidth="1"/>
    <col min="8451" max="8451" width="3" style="117" customWidth="1"/>
    <col min="8452" max="8452" width="2.44140625" style="117" customWidth="1"/>
    <col min="8453" max="8454" width="2.88671875" style="117" customWidth="1"/>
    <col min="8455" max="8455" width="3.44140625" style="117" customWidth="1"/>
    <col min="8456" max="8456" width="6.109375" style="117" customWidth="1"/>
    <col min="8457" max="8457" width="4.44140625" style="117" customWidth="1"/>
    <col min="8458" max="8458" width="20.109375" style="117" customWidth="1"/>
    <col min="8459" max="8459" width="19.88671875" style="117" customWidth="1"/>
    <col min="8460" max="8460" width="8.88671875" style="117"/>
    <col min="8461" max="8461" width="12.88671875" style="117" bestFit="1" customWidth="1"/>
    <col min="8462" max="8704" width="8.88671875" style="117"/>
    <col min="8705" max="8705" width="51.44140625" style="117" customWidth="1"/>
    <col min="8706" max="8706" width="5" style="117" customWidth="1"/>
    <col min="8707" max="8707" width="3" style="117" customWidth="1"/>
    <col min="8708" max="8708" width="2.44140625" style="117" customWidth="1"/>
    <col min="8709" max="8710" width="2.88671875" style="117" customWidth="1"/>
    <col min="8711" max="8711" width="3.44140625" style="117" customWidth="1"/>
    <col min="8712" max="8712" width="6.109375" style="117" customWidth="1"/>
    <col min="8713" max="8713" width="4.44140625" style="117" customWidth="1"/>
    <col min="8714" max="8714" width="20.109375" style="117" customWidth="1"/>
    <col min="8715" max="8715" width="19.88671875" style="117" customWidth="1"/>
    <col min="8716" max="8716" width="8.88671875" style="117"/>
    <col min="8717" max="8717" width="12.88671875" style="117" bestFit="1" customWidth="1"/>
    <col min="8718" max="8960" width="8.88671875" style="117"/>
    <col min="8961" max="8961" width="51.44140625" style="117" customWidth="1"/>
    <col min="8962" max="8962" width="5" style="117" customWidth="1"/>
    <col min="8963" max="8963" width="3" style="117" customWidth="1"/>
    <col min="8964" max="8964" width="2.44140625" style="117" customWidth="1"/>
    <col min="8965" max="8966" width="2.88671875" style="117" customWidth="1"/>
    <col min="8967" max="8967" width="3.44140625" style="117" customWidth="1"/>
    <col min="8968" max="8968" width="6.109375" style="117" customWidth="1"/>
    <col min="8969" max="8969" width="4.44140625" style="117" customWidth="1"/>
    <col min="8970" max="8970" width="20.109375" style="117" customWidth="1"/>
    <col min="8971" max="8971" width="19.88671875" style="117" customWidth="1"/>
    <col min="8972" max="8972" width="8.88671875" style="117"/>
    <col min="8973" max="8973" width="12.88671875" style="117" bestFit="1" customWidth="1"/>
    <col min="8974" max="9216" width="8.88671875" style="117"/>
    <col min="9217" max="9217" width="51.44140625" style="117" customWidth="1"/>
    <col min="9218" max="9218" width="5" style="117" customWidth="1"/>
    <col min="9219" max="9219" width="3" style="117" customWidth="1"/>
    <col min="9220" max="9220" width="2.44140625" style="117" customWidth="1"/>
    <col min="9221" max="9222" width="2.88671875" style="117" customWidth="1"/>
    <col min="9223" max="9223" width="3.44140625" style="117" customWidth="1"/>
    <col min="9224" max="9224" width="6.109375" style="117" customWidth="1"/>
    <col min="9225" max="9225" width="4.44140625" style="117" customWidth="1"/>
    <col min="9226" max="9226" width="20.109375" style="117" customWidth="1"/>
    <col min="9227" max="9227" width="19.88671875" style="117" customWidth="1"/>
    <col min="9228" max="9228" width="8.88671875" style="117"/>
    <col min="9229" max="9229" width="12.88671875" style="117" bestFit="1" customWidth="1"/>
    <col min="9230" max="9472" width="8.88671875" style="117"/>
    <col min="9473" max="9473" width="51.44140625" style="117" customWidth="1"/>
    <col min="9474" max="9474" width="5" style="117" customWidth="1"/>
    <col min="9475" max="9475" width="3" style="117" customWidth="1"/>
    <col min="9476" max="9476" width="2.44140625" style="117" customWidth="1"/>
    <col min="9477" max="9478" width="2.88671875" style="117" customWidth="1"/>
    <col min="9479" max="9479" width="3.44140625" style="117" customWidth="1"/>
    <col min="9480" max="9480" width="6.109375" style="117" customWidth="1"/>
    <col min="9481" max="9481" width="4.44140625" style="117" customWidth="1"/>
    <col min="9482" max="9482" width="20.109375" style="117" customWidth="1"/>
    <col min="9483" max="9483" width="19.88671875" style="117" customWidth="1"/>
    <col min="9484" max="9484" width="8.88671875" style="117"/>
    <col min="9485" max="9485" width="12.88671875" style="117" bestFit="1" customWidth="1"/>
    <col min="9486" max="9728" width="8.88671875" style="117"/>
    <col min="9729" max="9729" width="51.44140625" style="117" customWidth="1"/>
    <col min="9730" max="9730" width="5" style="117" customWidth="1"/>
    <col min="9731" max="9731" width="3" style="117" customWidth="1"/>
    <col min="9732" max="9732" width="2.44140625" style="117" customWidth="1"/>
    <col min="9733" max="9734" width="2.88671875" style="117" customWidth="1"/>
    <col min="9735" max="9735" width="3.44140625" style="117" customWidth="1"/>
    <col min="9736" max="9736" width="6.109375" style="117" customWidth="1"/>
    <col min="9737" max="9737" width="4.44140625" style="117" customWidth="1"/>
    <col min="9738" max="9738" width="20.109375" style="117" customWidth="1"/>
    <col min="9739" max="9739" width="19.88671875" style="117" customWidth="1"/>
    <col min="9740" max="9740" width="8.88671875" style="117"/>
    <col min="9741" max="9741" width="12.88671875" style="117" bestFit="1" customWidth="1"/>
    <col min="9742" max="9984" width="8.88671875" style="117"/>
    <col min="9985" max="9985" width="51.44140625" style="117" customWidth="1"/>
    <col min="9986" max="9986" width="5" style="117" customWidth="1"/>
    <col min="9987" max="9987" width="3" style="117" customWidth="1"/>
    <col min="9988" max="9988" width="2.44140625" style="117" customWidth="1"/>
    <col min="9989" max="9990" width="2.88671875" style="117" customWidth="1"/>
    <col min="9991" max="9991" width="3.44140625" style="117" customWidth="1"/>
    <col min="9992" max="9992" width="6.109375" style="117" customWidth="1"/>
    <col min="9993" max="9993" width="4.44140625" style="117" customWidth="1"/>
    <col min="9994" max="9994" width="20.109375" style="117" customWidth="1"/>
    <col min="9995" max="9995" width="19.88671875" style="117" customWidth="1"/>
    <col min="9996" max="9996" width="8.88671875" style="117"/>
    <col min="9997" max="9997" width="12.88671875" style="117" bestFit="1" customWidth="1"/>
    <col min="9998" max="10240" width="8.88671875" style="117"/>
    <col min="10241" max="10241" width="51.44140625" style="117" customWidth="1"/>
    <col min="10242" max="10242" width="5" style="117" customWidth="1"/>
    <col min="10243" max="10243" width="3" style="117" customWidth="1"/>
    <col min="10244" max="10244" width="2.44140625" style="117" customWidth="1"/>
    <col min="10245" max="10246" width="2.88671875" style="117" customWidth="1"/>
    <col min="10247" max="10247" width="3.44140625" style="117" customWidth="1"/>
    <col min="10248" max="10248" width="6.109375" style="117" customWidth="1"/>
    <col min="10249" max="10249" width="4.44140625" style="117" customWidth="1"/>
    <col min="10250" max="10250" width="20.109375" style="117" customWidth="1"/>
    <col min="10251" max="10251" width="19.88671875" style="117" customWidth="1"/>
    <col min="10252" max="10252" width="8.88671875" style="117"/>
    <col min="10253" max="10253" width="12.88671875" style="117" bestFit="1" customWidth="1"/>
    <col min="10254" max="10496" width="8.88671875" style="117"/>
    <col min="10497" max="10497" width="51.44140625" style="117" customWidth="1"/>
    <col min="10498" max="10498" width="5" style="117" customWidth="1"/>
    <col min="10499" max="10499" width="3" style="117" customWidth="1"/>
    <col min="10500" max="10500" width="2.44140625" style="117" customWidth="1"/>
    <col min="10501" max="10502" width="2.88671875" style="117" customWidth="1"/>
    <col min="10503" max="10503" width="3.44140625" style="117" customWidth="1"/>
    <col min="10504" max="10504" width="6.109375" style="117" customWidth="1"/>
    <col min="10505" max="10505" width="4.44140625" style="117" customWidth="1"/>
    <col min="10506" max="10506" width="20.109375" style="117" customWidth="1"/>
    <col min="10507" max="10507" width="19.88671875" style="117" customWidth="1"/>
    <col min="10508" max="10508" width="8.88671875" style="117"/>
    <col min="10509" max="10509" width="12.88671875" style="117" bestFit="1" customWidth="1"/>
    <col min="10510" max="10752" width="8.88671875" style="117"/>
    <col min="10753" max="10753" width="51.44140625" style="117" customWidth="1"/>
    <col min="10754" max="10754" width="5" style="117" customWidth="1"/>
    <col min="10755" max="10755" width="3" style="117" customWidth="1"/>
    <col min="10756" max="10756" width="2.44140625" style="117" customWidth="1"/>
    <col min="10757" max="10758" width="2.88671875" style="117" customWidth="1"/>
    <col min="10759" max="10759" width="3.44140625" style="117" customWidth="1"/>
    <col min="10760" max="10760" width="6.109375" style="117" customWidth="1"/>
    <col min="10761" max="10761" width="4.44140625" style="117" customWidth="1"/>
    <col min="10762" max="10762" width="20.109375" style="117" customWidth="1"/>
    <col min="10763" max="10763" width="19.88671875" style="117" customWidth="1"/>
    <col min="10764" max="10764" width="8.88671875" style="117"/>
    <col min="10765" max="10765" width="12.88671875" style="117" bestFit="1" customWidth="1"/>
    <col min="10766" max="11008" width="8.88671875" style="117"/>
    <col min="11009" max="11009" width="51.44140625" style="117" customWidth="1"/>
    <col min="11010" max="11010" width="5" style="117" customWidth="1"/>
    <col min="11011" max="11011" width="3" style="117" customWidth="1"/>
    <col min="11012" max="11012" width="2.44140625" style="117" customWidth="1"/>
    <col min="11013" max="11014" width="2.88671875" style="117" customWidth="1"/>
    <col min="11015" max="11015" width="3.44140625" style="117" customWidth="1"/>
    <col min="11016" max="11016" width="6.109375" style="117" customWidth="1"/>
    <col min="11017" max="11017" width="4.44140625" style="117" customWidth="1"/>
    <col min="11018" max="11018" width="20.109375" style="117" customWidth="1"/>
    <col min="11019" max="11019" width="19.88671875" style="117" customWidth="1"/>
    <col min="11020" max="11020" width="8.88671875" style="117"/>
    <col min="11021" max="11021" width="12.88671875" style="117" bestFit="1" customWidth="1"/>
    <col min="11022" max="11264" width="8.88671875" style="117"/>
    <col min="11265" max="11265" width="51.44140625" style="117" customWidth="1"/>
    <col min="11266" max="11266" width="5" style="117" customWidth="1"/>
    <col min="11267" max="11267" width="3" style="117" customWidth="1"/>
    <col min="11268" max="11268" width="2.44140625" style="117" customWidth="1"/>
    <col min="11269" max="11270" width="2.88671875" style="117" customWidth="1"/>
    <col min="11271" max="11271" width="3.44140625" style="117" customWidth="1"/>
    <col min="11272" max="11272" width="6.109375" style="117" customWidth="1"/>
    <col min="11273" max="11273" width="4.44140625" style="117" customWidth="1"/>
    <col min="11274" max="11274" width="20.109375" style="117" customWidth="1"/>
    <col min="11275" max="11275" width="19.88671875" style="117" customWidth="1"/>
    <col min="11276" max="11276" width="8.88671875" style="117"/>
    <col min="11277" max="11277" width="12.88671875" style="117" bestFit="1" customWidth="1"/>
    <col min="11278" max="11520" width="8.88671875" style="117"/>
    <col min="11521" max="11521" width="51.44140625" style="117" customWidth="1"/>
    <col min="11522" max="11522" width="5" style="117" customWidth="1"/>
    <col min="11523" max="11523" width="3" style="117" customWidth="1"/>
    <col min="11524" max="11524" width="2.44140625" style="117" customWidth="1"/>
    <col min="11525" max="11526" width="2.88671875" style="117" customWidth="1"/>
    <col min="11527" max="11527" width="3.44140625" style="117" customWidth="1"/>
    <col min="11528" max="11528" width="6.109375" style="117" customWidth="1"/>
    <col min="11529" max="11529" width="4.44140625" style="117" customWidth="1"/>
    <col min="11530" max="11530" width="20.109375" style="117" customWidth="1"/>
    <col min="11531" max="11531" width="19.88671875" style="117" customWidth="1"/>
    <col min="11532" max="11532" width="8.88671875" style="117"/>
    <col min="11533" max="11533" width="12.88671875" style="117" bestFit="1" customWidth="1"/>
    <col min="11534" max="11776" width="8.88671875" style="117"/>
    <col min="11777" max="11777" width="51.44140625" style="117" customWidth="1"/>
    <col min="11778" max="11778" width="5" style="117" customWidth="1"/>
    <col min="11779" max="11779" width="3" style="117" customWidth="1"/>
    <col min="11780" max="11780" width="2.44140625" style="117" customWidth="1"/>
    <col min="11781" max="11782" width="2.88671875" style="117" customWidth="1"/>
    <col min="11783" max="11783" width="3.44140625" style="117" customWidth="1"/>
    <col min="11784" max="11784" width="6.109375" style="117" customWidth="1"/>
    <col min="11785" max="11785" width="4.44140625" style="117" customWidth="1"/>
    <col min="11786" max="11786" width="20.109375" style="117" customWidth="1"/>
    <col min="11787" max="11787" width="19.88671875" style="117" customWidth="1"/>
    <col min="11788" max="11788" width="8.88671875" style="117"/>
    <col min="11789" max="11789" width="12.88671875" style="117" bestFit="1" customWidth="1"/>
    <col min="11790" max="12032" width="8.88671875" style="117"/>
    <col min="12033" max="12033" width="51.44140625" style="117" customWidth="1"/>
    <col min="12034" max="12034" width="5" style="117" customWidth="1"/>
    <col min="12035" max="12035" width="3" style="117" customWidth="1"/>
    <col min="12036" max="12036" width="2.44140625" style="117" customWidth="1"/>
    <col min="12037" max="12038" width="2.88671875" style="117" customWidth="1"/>
    <col min="12039" max="12039" width="3.44140625" style="117" customWidth="1"/>
    <col min="12040" max="12040" width="6.109375" style="117" customWidth="1"/>
    <col min="12041" max="12041" width="4.44140625" style="117" customWidth="1"/>
    <col min="12042" max="12042" width="20.109375" style="117" customWidth="1"/>
    <col min="12043" max="12043" width="19.88671875" style="117" customWidth="1"/>
    <col min="12044" max="12044" width="8.88671875" style="117"/>
    <col min="12045" max="12045" width="12.88671875" style="117" bestFit="1" customWidth="1"/>
    <col min="12046" max="12288" width="8.88671875" style="117"/>
    <col min="12289" max="12289" width="51.44140625" style="117" customWidth="1"/>
    <col min="12290" max="12290" width="5" style="117" customWidth="1"/>
    <col min="12291" max="12291" width="3" style="117" customWidth="1"/>
    <col min="12292" max="12292" width="2.44140625" style="117" customWidth="1"/>
    <col min="12293" max="12294" width="2.88671875" style="117" customWidth="1"/>
    <col min="12295" max="12295" width="3.44140625" style="117" customWidth="1"/>
    <col min="12296" max="12296" width="6.109375" style="117" customWidth="1"/>
    <col min="12297" max="12297" width="4.44140625" style="117" customWidth="1"/>
    <col min="12298" max="12298" width="20.109375" style="117" customWidth="1"/>
    <col min="12299" max="12299" width="19.88671875" style="117" customWidth="1"/>
    <col min="12300" max="12300" width="8.88671875" style="117"/>
    <col min="12301" max="12301" width="12.88671875" style="117" bestFit="1" customWidth="1"/>
    <col min="12302" max="12544" width="8.88671875" style="117"/>
    <col min="12545" max="12545" width="51.44140625" style="117" customWidth="1"/>
    <col min="12546" max="12546" width="5" style="117" customWidth="1"/>
    <col min="12547" max="12547" width="3" style="117" customWidth="1"/>
    <col min="12548" max="12548" width="2.44140625" style="117" customWidth="1"/>
    <col min="12549" max="12550" width="2.88671875" style="117" customWidth="1"/>
    <col min="12551" max="12551" width="3.44140625" style="117" customWidth="1"/>
    <col min="12552" max="12552" width="6.109375" style="117" customWidth="1"/>
    <col min="12553" max="12553" width="4.44140625" style="117" customWidth="1"/>
    <col min="12554" max="12554" width="20.109375" style="117" customWidth="1"/>
    <col min="12555" max="12555" width="19.88671875" style="117" customWidth="1"/>
    <col min="12556" max="12556" width="8.88671875" style="117"/>
    <col min="12557" max="12557" width="12.88671875" style="117" bestFit="1" customWidth="1"/>
    <col min="12558" max="12800" width="8.88671875" style="117"/>
    <col min="12801" max="12801" width="51.44140625" style="117" customWidth="1"/>
    <col min="12802" max="12802" width="5" style="117" customWidth="1"/>
    <col min="12803" max="12803" width="3" style="117" customWidth="1"/>
    <col min="12804" max="12804" width="2.44140625" style="117" customWidth="1"/>
    <col min="12805" max="12806" width="2.88671875" style="117" customWidth="1"/>
    <col min="12807" max="12807" width="3.44140625" style="117" customWidth="1"/>
    <col min="12808" max="12808" width="6.109375" style="117" customWidth="1"/>
    <col min="12809" max="12809" width="4.44140625" style="117" customWidth="1"/>
    <col min="12810" max="12810" width="20.109375" style="117" customWidth="1"/>
    <col min="12811" max="12811" width="19.88671875" style="117" customWidth="1"/>
    <col min="12812" max="12812" width="8.88671875" style="117"/>
    <col min="12813" max="12813" width="12.88671875" style="117" bestFit="1" customWidth="1"/>
    <col min="12814" max="13056" width="8.88671875" style="117"/>
    <col min="13057" max="13057" width="51.44140625" style="117" customWidth="1"/>
    <col min="13058" max="13058" width="5" style="117" customWidth="1"/>
    <col min="13059" max="13059" width="3" style="117" customWidth="1"/>
    <col min="13060" max="13060" width="2.44140625" style="117" customWidth="1"/>
    <col min="13061" max="13062" width="2.88671875" style="117" customWidth="1"/>
    <col min="13063" max="13063" width="3.44140625" style="117" customWidth="1"/>
    <col min="13064" max="13064" width="6.109375" style="117" customWidth="1"/>
    <col min="13065" max="13065" width="4.44140625" style="117" customWidth="1"/>
    <col min="13066" max="13066" width="20.109375" style="117" customWidth="1"/>
    <col min="13067" max="13067" width="19.88671875" style="117" customWidth="1"/>
    <col min="13068" max="13068" width="8.88671875" style="117"/>
    <col min="13069" max="13069" width="12.88671875" style="117" bestFit="1" customWidth="1"/>
    <col min="13070" max="13312" width="8.88671875" style="117"/>
    <col min="13313" max="13313" width="51.44140625" style="117" customWidth="1"/>
    <col min="13314" max="13314" width="5" style="117" customWidth="1"/>
    <col min="13315" max="13315" width="3" style="117" customWidth="1"/>
    <col min="13316" max="13316" width="2.44140625" style="117" customWidth="1"/>
    <col min="13317" max="13318" width="2.88671875" style="117" customWidth="1"/>
    <col min="13319" max="13319" width="3.44140625" style="117" customWidth="1"/>
    <col min="13320" max="13320" width="6.109375" style="117" customWidth="1"/>
    <col min="13321" max="13321" width="4.44140625" style="117" customWidth="1"/>
    <col min="13322" max="13322" width="20.109375" style="117" customWidth="1"/>
    <col min="13323" max="13323" width="19.88671875" style="117" customWidth="1"/>
    <col min="13324" max="13324" width="8.88671875" style="117"/>
    <col min="13325" max="13325" width="12.88671875" style="117" bestFit="1" customWidth="1"/>
    <col min="13326" max="13568" width="8.88671875" style="117"/>
    <col min="13569" max="13569" width="51.44140625" style="117" customWidth="1"/>
    <col min="13570" max="13570" width="5" style="117" customWidth="1"/>
    <col min="13571" max="13571" width="3" style="117" customWidth="1"/>
    <col min="13572" max="13572" width="2.44140625" style="117" customWidth="1"/>
    <col min="13573" max="13574" width="2.88671875" style="117" customWidth="1"/>
    <col min="13575" max="13575" width="3.44140625" style="117" customWidth="1"/>
    <col min="13576" max="13576" width="6.109375" style="117" customWidth="1"/>
    <col min="13577" max="13577" width="4.44140625" style="117" customWidth="1"/>
    <col min="13578" max="13578" width="20.109375" style="117" customWidth="1"/>
    <col min="13579" max="13579" width="19.88671875" style="117" customWidth="1"/>
    <col min="13580" max="13580" width="8.88671875" style="117"/>
    <col min="13581" max="13581" width="12.88671875" style="117" bestFit="1" customWidth="1"/>
    <col min="13582" max="13824" width="8.88671875" style="117"/>
    <col min="13825" max="13825" width="51.44140625" style="117" customWidth="1"/>
    <col min="13826" max="13826" width="5" style="117" customWidth="1"/>
    <col min="13827" max="13827" width="3" style="117" customWidth="1"/>
    <col min="13828" max="13828" width="2.44140625" style="117" customWidth="1"/>
    <col min="13829" max="13830" width="2.88671875" style="117" customWidth="1"/>
    <col min="13831" max="13831" width="3.44140625" style="117" customWidth="1"/>
    <col min="13832" max="13832" width="6.109375" style="117" customWidth="1"/>
    <col min="13833" max="13833" width="4.44140625" style="117" customWidth="1"/>
    <col min="13834" max="13834" width="20.109375" style="117" customWidth="1"/>
    <col min="13835" max="13835" width="19.88671875" style="117" customWidth="1"/>
    <col min="13836" max="13836" width="8.88671875" style="117"/>
    <col min="13837" max="13837" width="12.88671875" style="117" bestFit="1" customWidth="1"/>
    <col min="13838" max="14080" width="8.88671875" style="117"/>
    <col min="14081" max="14081" width="51.44140625" style="117" customWidth="1"/>
    <col min="14082" max="14082" width="5" style="117" customWidth="1"/>
    <col min="14083" max="14083" width="3" style="117" customWidth="1"/>
    <col min="14084" max="14084" width="2.44140625" style="117" customWidth="1"/>
    <col min="14085" max="14086" width="2.88671875" style="117" customWidth="1"/>
    <col min="14087" max="14087" width="3.44140625" style="117" customWidth="1"/>
    <col min="14088" max="14088" width="6.109375" style="117" customWidth="1"/>
    <col min="14089" max="14089" width="4.44140625" style="117" customWidth="1"/>
    <col min="14090" max="14090" width="20.109375" style="117" customWidth="1"/>
    <col min="14091" max="14091" width="19.88671875" style="117" customWidth="1"/>
    <col min="14092" max="14092" width="8.88671875" style="117"/>
    <col min="14093" max="14093" width="12.88671875" style="117" bestFit="1" customWidth="1"/>
    <col min="14094" max="14336" width="8.88671875" style="117"/>
    <col min="14337" max="14337" width="51.44140625" style="117" customWidth="1"/>
    <col min="14338" max="14338" width="5" style="117" customWidth="1"/>
    <col min="14339" max="14339" width="3" style="117" customWidth="1"/>
    <col min="14340" max="14340" width="2.44140625" style="117" customWidth="1"/>
    <col min="14341" max="14342" width="2.88671875" style="117" customWidth="1"/>
    <col min="14343" max="14343" width="3.44140625" style="117" customWidth="1"/>
    <col min="14344" max="14344" width="6.109375" style="117" customWidth="1"/>
    <col min="14345" max="14345" width="4.44140625" style="117" customWidth="1"/>
    <col min="14346" max="14346" width="20.109375" style="117" customWidth="1"/>
    <col min="14347" max="14347" width="19.88671875" style="117" customWidth="1"/>
    <col min="14348" max="14348" width="8.88671875" style="117"/>
    <col min="14349" max="14349" width="12.88671875" style="117" bestFit="1" customWidth="1"/>
    <col min="14350" max="14592" width="8.88671875" style="117"/>
    <col min="14593" max="14593" width="51.44140625" style="117" customWidth="1"/>
    <col min="14594" max="14594" width="5" style="117" customWidth="1"/>
    <col min="14595" max="14595" width="3" style="117" customWidth="1"/>
    <col min="14596" max="14596" width="2.44140625" style="117" customWidth="1"/>
    <col min="14597" max="14598" width="2.88671875" style="117" customWidth="1"/>
    <col min="14599" max="14599" width="3.44140625" style="117" customWidth="1"/>
    <col min="14600" max="14600" width="6.109375" style="117" customWidth="1"/>
    <col min="14601" max="14601" width="4.44140625" style="117" customWidth="1"/>
    <col min="14602" max="14602" width="20.109375" style="117" customWidth="1"/>
    <col min="14603" max="14603" width="19.88671875" style="117" customWidth="1"/>
    <col min="14604" max="14604" width="8.88671875" style="117"/>
    <col min="14605" max="14605" width="12.88671875" style="117" bestFit="1" customWidth="1"/>
    <col min="14606" max="14848" width="8.88671875" style="117"/>
    <col min="14849" max="14849" width="51.44140625" style="117" customWidth="1"/>
    <col min="14850" max="14850" width="5" style="117" customWidth="1"/>
    <col min="14851" max="14851" width="3" style="117" customWidth="1"/>
    <col min="14852" max="14852" width="2.44140625" style="117" customWidth="1"/>
    <col min="14853" max="14854" width="2.88671875" style="117" customWidth="1"/>
    <col min="14855" max="14855" width="3.44140625" style="117" customWidth="1"/>
    <col min="14856" max="14856" width="6.109375" style="117" customWidth="1"/>
    <col min="14857" max="14857" width="4.44140625" style="117" customWidth="1"/>
    <col min="14858" max="14858" width="20.109375" style="117" customWidth="1"/>
    <col min="14859" max="14859" width="19.88671875" style="117" customWidth="1"/>
    <col min="14860" max="14860" width="8.88671875" style="117"/>
    <col min="14861" max="14861" width="12.88671875" style="117" bestFit="1" customWidth="1"/>
    <col min="14862" max="15104" width="8.88671875" style="117"/>
    <col min="15105" max="15105" width="51.44140625" style="117" customWidth="1"/>
    <col min="15106" max="15106" width="5" style="117" customWidth="1"/>
    <col min="15107" max="15107" width="3" style="117" customWidth="1"/>
    <col min="15108" max="15108" width="2.44140625" style="117" customWidth="1"/>
    <col min="15109" max="15110" width="2.88671875" style="117" customWidth="1"/>
    <col min="15111" max="15111" width="3.44140625" style="117" customWidth="1"/>
    <col min="15112" max="15112" width="6.109375" style="117" customWidth="1"/>
    <col min="15113" max="15113" width="4.44140625" style="117" customWidth="1"/>
    <col min="15114" max="15114" width="20.109375" style="117" customWidth="1"/>
    <col min="15115" max="15115" width="19.88671875" style="117" customWidth="1"/>
    <col min="15116" max="15116" width="8.88671875" style="117"/>
    <col min="15117" max="15117" width="12.88671875" style="117" bestFit="1" customWidth="1"/>
    <col min="15118" max="15360" width="8.88671875" style="117"/>
    <col min="15361" max="15361" width="51.44140625" style="117" customWidth="1"/>
    <col min="15362" max="15362" width="5" style="117" customWidth="1"/>
    <col min="15363" max="15363" width="3" style="117" customWidth="1"/>
    <col min="15364" max="15364" width="2.44140625" style="117" customWidth="1"/>
    <col min="15365" max="15366" width="2.88671875" style="117" customWidth="1"/>
    <col min="15367" max="15367" width="3.44140625" style="117" customWidth="1"/>
    <col min="15368" max="15368" width="6.109375" style="117" customWidth="1"/>
    <col min="15369" max="15369" width="4.44140625" style="117" customWidth="1"/>
    <col min="15370" max="15370" width="20.109375" style="117" customWidth="1"/>
    <col min="15371" max="15371" width="19.88671875" style="117" customWidth="1"/>
    <col min="15372" max="15372" width="8.88671875" style="117"/>
    <col min="15373" max="15373" width="12.88671875" style="117" bestFit="1" customWidth="1"/>
    <col min="15374" max="15616" width="8.88671875" style="117"/>
    <col min="15617" max="15617" width="51.44140625" style="117" customWidth="1"/>
    <col min="15618" max="15618" width="5" style="117" customWidth="1"/>
    <col min="15619" max="15619" width="3" style="117" customWidth="1"/>
    <col min="15620" max="15620" width="2.44140625" style="117" customWidth="1"/>
    <col min="15621" max="15622" width="2.88671875" style="117" customWidth="1"/>
    <col min="15623" max="15623" width="3.44140625" style="117" customWidth="1"/>
    <col min="15624" max="15624" width="6.109375" style="117" customWidth="1"/>
    <col min="15625" max="15625" width="4.44140625" style="117" customWidth="1"/>
    <col min="15626" max="15626" width="20.109375" style="117" customWidth="1"/>
    <col min="15627" max="15627" width="19.88671875" style="117" customWidth="1"/>
    <col min="15628" max="15628" width="8.88671875" style="117"/>
    <col min="15629" max="15629" width="12.88671875" style="117" bestFit="1" customWidth="1"/>
    <col min="15630" max="15872" width="8.88671875" style="117"/>
    <col min="15873" max="15873" width="51.44140625" style="117" customWidth="1"/>
    <col min="15874" max="15874" width="5" style="117" customWidth="1"/>
    <col min="15875" max="15875" width="3" style="117" customWidth="1"/>
    <col min="15876" max="15876" width="2.44140625" style="117" customWidth="1"/>
    <col min="15877" max="15878" width="2.88671875" style="117" customWidth="1"/>
    <col min="15879" max="15879" width="3.44140625" style="117" customWidth="1"/>
    <col min="15880" max="15880" width="6.109375" style="117" customWidth="1"/>
    <col min="15881" max="15881" width="4.44140625" style="117" customWidth="1"/>
    <col min="15882" max="15882" width="20.109375" style="117" customWidth="1"/>
    <col min="15883" max="15883" width="19.88671875" style="117" customWidth="1"/>
    <col min="15884" max="15884" width="8.88671875" style="117"/>
    <col min="15885" max="15885" width="12.88671875" style="117" bestFit="1" customWidth="1"/>
    <col min="15886" max="16128" width="8.88671875" style="117"/>
    <col min="16129" max="16129" width="51.44140625" style="117" customWidth="1"/>
    <col min="16130" max="16130" width="5" style="117" customWidth="1"/>
    <col min="16131" max="16131" width="3" style="117" customWidth="1"/>
    <col min="16132" max="16132" width="2.44140625" style="117" customWidth="1"/>
    <col min="16133" max="16134" width="2.88671875" style="117" customWidth="1"/>
    <col min="16135" max="16135" width="3.44140625" style="117" customWidth="1"/>
    <col min="16136" max="16136" width="6.109375" style="117" customWidth="1"/>
    <col min="16137" max="16137" width="4.44140625" style="117" customWidth="1"/>
    <col min="16138" max="16138" width="20.109375" style="117" customWidth="1"/>
    <col min="16139" max="16139" width="19.88671875" style="117" customWidth="1"/>
    <col min="16140" max="16140" width="8.88671875" style="117"/>
    <col min="16141" max="16141" width="12.88671875" style="117" bestFit="1" customWidth="1"/>
    <col min="16142" max="16384" width="8.88671875" style="117"/>
  </cols>
  <sheetData>
    <row r="1" spans="1:17" hidden="1" x14ac:dyDescent="0.3"/>
    <row r="2" spans="1:17" ht="16.2" x14ac:dyDescent="0.35">
      <c r="A2" s="119"/>
      <c r="B2" s="181" t="s">
        <v>371</v>
      </c>
      <c r="C2" s="182"/>
      <c r="D2" s="182"/>
      <c r="E2" s="182"/>
      <c r="F2" s="182"/>
      <c r="G2" s="182"/>
      <c r="H2" s="182"/>
      <c r="I2" s="182"/>
      <c r="J2" s="182"/>
      <c r="K2" s="183"/>
    </row>
    <row r="3" spans="1:17" ht="16.2" x14ac:dyDescent="0.35">
      <c r="A3" s="184" t="s">
        <v>364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7" ht="16.2" x14ac:dyDescent="0.35">
      <c r="A4" s="181" t="s">
        <v>403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</row>
    <row r="5" spans="1:17" ht="21" customHeight="1" x14ac:dyDescent="0.35">
      <c r="A5" s="120"/>
      <c r="B5" s="120"/>
      <c r="C5" s="120"/>
      <c r="D5" s="120"/>
      <c r="E5" s="120"/>
      <c r="F5" s="120"/>
      <c r="G5" s="120"/>
      <c r="H5" s="120"/>
      <c r="I5" s="120"/>
      <c r="J5" s="181" t="s">
        <v>406</v>
      </c>
      <c r="K5" s="181"/>
    </row>
    <row r="6" spans="1:17" ht="16.2" x14ac:dyDescent="0.35">
      <c r="A6" s="181"/>
      <c r="B6" s="181"/>
      <c r="C6" s="181"/>
      <c r="D6" s="181"/>
      <c r="E6" s="181"/>
      <c r="F6" s="181"/>
      <c r="G6" s="181"/>
      <c r="H6" s="181"/>
      <c r="I6" s="181"/>
      <c r="J6" s="181"/>
      <c r="K6" s="181"/>
    </row>
    <row r="7" spans="1:17" ht="15.6" x14ac:dyDescent="0.3">
      <c r="A7" s="185" t="s">
        <v>372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21"/>
      <c r="M7" s="121"/>
      <c r="N7" s="121"/>
      <c r="O7" s="121"/>
      <c r="P7" s="121"/>
      <c r="Q7" s="121"/>
    </row>
    <row r="8" spans="1:17" ht="16.8" thickBot="1" x14ac:dyDescent="0.4">
      <c r="A8" s="174"/>
      <c r="B8" s="174"/>
      <c r="C8" s="174"/>
      <c r="D8" s="174"/>
      <c r="E8" s="174"/>
      <c r="F8" s="174"/>
      <c r="G8" s="174"/>
      <c r="H8" s="174"/>
      <c r="I8" s="174"/>
      <c r="J8" s="122"/>
      <c r="K8" s="123" t="s">
        <v>366</v>
      </c>
      <c r="L8" s="121"/>
      <c r="M8" s="121"/>
      <c r="N8" s="121"/>
      <c r="O8" s="121"/>
      <c r="P8" s="121"/>
      <c r="Q8" s="121"/>
    </row>
    <row r="9" spans="1:17" ht="31.2" x14ac:dyDescent="0.3">
      <c r="A9" s="124" t="s">
        <v>373</v>
      </c>
      <c r="B9" s="175" t="s">
        <v>374</v>
      </c>
      <c r="C9" s="176"/>
      <c r="D9" s="176"/>
      <c r="E9" s="176"/>
      <c r="F9" s="176"/>
      <c r="G9" s="176"/>
      <c r="H9" s="176"/>
      <c r="I9" s="177"/>
      <c r="J9" s="125" t="s">
        <v>375</v>
      </c>
      <c r="K9" s="126" t="s">
        <v>376</v>
      </c>
    </row>
    <row r="10" spans="1:17" ht="31.2" x14ac:dyDescent="0.3">
      <c r="A10" s="127" t="s">
        <v>405</v>
      </c>
      <c r="B10" s="178" t="s">
        <v>404</v>
      </c>
      <c r="C10" s="179"/>
      <c r="D10" s="179"/>
      <c r="E10" s="179"/>
      <c r="F10" s="179"/>
      <c r="G10" s="179"/>
      <c r="H10" s="179"/>
      <c r="I10" s="180"/>
      <c r="J10" s="128">
        <f>J11+J16</f>
        <v>0</v>
      </c>
      <c r="K10" s="129">
        <f>K11+K16</f>
        <v>0</v>
      </c>
    </row>
    <row r="11" spans="1:17" ht="31.2" hidden="1" x14ac:dyDescent="0.3">
      <c r="A11" s="130" t="s">
        <v>377</v>
      </c>
      <c r="B11" s="131" t="s">
        <v>378</v>
      </c>
      <c r="C11" s="131" t="s">
        <v>379</v>
      </c>
      <c r="D11" s="131" t="s">
        <v>380</v>
      </c>
      <c r="E11" s="131" t="s">
        <v>381</v>
      </c>
      <c r="F11" s="131" t="s">
        <v>381</v>
      </c>
      <c r="G11" s="131" t="s">
        <v>381</v>
      </c>
      <c r="H11" s="131" t="s">
        <v>2</v>
      </c>
      <c r="I11" s="131" t="s">
        <v>1</v>
      </c>
      <c r="J11" s="132">
        <v>0</v>
      </c>
      <c r="K11" s="133">
        <f>K13-K15</f>
        <v>0</v>
      </c>
    </row>
    <row r="12" spans="1:17" ht="46.8" hidden="1" x14ac:dyDescent="0.3">
      <c r="A12" s="127" t="s">
        <v>382</v>
      </c>
      <c r="B12" s="131" t="s">
        <v>378</v>
      </c>
      <c r="C12" s="131" t="s">
        <v>379</v>
      </c>
      <c r="D12" s="131" t="s">
        <v>380</v>
      </c>
      <c r="E12" s="131" t="s">
        <v>381</v>
      </c>
      <c r="F12" s="131" t="s">
        <v>381</v>
      </c>
      <c r="G12" s="131" t="s">
        <v>383</v>
      </c>
      <c r="H12" s="131" t="s">
        <v>2</v>
      </c>
      <c r="I12" s="131" t="s">
        <v>384</v>
      </c>
      <c r="J12" s="132">
        <f>J13</f>
        <v>0</v>
      </c>
      <c r="K12" s="133">
        <v>0</v>
      </c>
    </row>
    <row r="13" spans="1:17" ht="46.8" hidden="1" x14ac:dyDescent="0.3">
      <c r="A13" s="127" t="s">
        <v>385</v>
      </c>
      <c r="B13" s="131" t="s">
        <v>378</v>
      </c>
      <c r="C13" s="131" t="s">
        <v>379</v>
      </c>
      <c r="D13" s="131" t="s">
        <v>380</v>
      </c>
      <c r="E13" s="131" t="s">
        <v>381</v>
      </c>
      <c r="F13" s="131" t="s">
        <v>381</v>
      </c>
      <c r="G13" s="131" t="s">
        <v>383</v>
      </c>
      <c r="H13" s="131" t="s">
        <v>2</v>
      </c>
      <c r="I13" s="131" t="s">
        <v>386</v>
      </c>
      <c r="J13" s="132">
        <v>0</v>
      </c>
      <c r="K13" s="133">
        <v>0</v>
      </c>
    </row>
    <row r="14" spans="1:17" ht="46.8" hidden="1" x14ac:dyDescent="0.3">
      <c r="A14" s="134" t="s">
        <v>387</v>
      </c>
      <c r="B14" s="131" t="s">
        <v>378</v>
      </c>
      <c r="C14" s="131" t="s">
        <v>379</v>
      </c>
      <c r="D14" s="131" t="s">
        <v>380</v>
      </c>
      <c r="E14" s="131" t="s">
        <v>381</v>
      </c>
      <c r="F14" s="131" t="s">
        <v>381</v>
      </c>
      <c r="G14" s="131" t="s">
        <v>383</v>
      </c>
      <c r="H14" s="131" t="s">
        <v>2</v>
      </c>
      <c r="I14" s="131" t="s">
        <v>388</v>
      </c>
      <c r="J14" s="132">
        <v>0</v>
      </c>
      <c r="K14" s="133">
        <v>0</v>
      </c>
    </row>
    <row r="15" spans="1:17" ht="46.8" hidden="1" x14ac:dyDescent="0.3">
      <c r="A15" s="134" t="s">
        <v>389</v>
      </c>
      <c r="B15" s="131" t="s">
        <v>378</v>
      </c>
      <c r="C15" s="131" t="s">
        <v>379</v>
      </c>
      <c r="D15" s="131" t="s">
        <v>380</v>
      </c>
      <c r="E15" s="131" t="s">
        <v>381</v>
      </c>
      <c r="F15" s="131" t="s">
        <v>381</v>
      </c>
      <c r="G15" s="131" t="s">
        <v>383</v>
      </c>
      <c r="H15" s="131" t="s">
        <v>2</v>
      </c>
      <c r="I15" s="131" t="s">
        <v>378</v>
      </c>
      <c r="J15" s="132">
        <v>0</v>
      </c>
      <c r="K15" s="133">
        <v>0</v>
      </c>
    </row>
    <row r="16" spans="1:17" ht="31.2" x14ac:dyDescent="0.3">
      <c r="A16" s="134" t="s">
        <v>390</v>
      </c>
      <c r="B16" s="178" t="s">
        <v>391</v>
      </c>
      <c r="C16" s="179"/>
      <c r="D16" s="179"/>
      <c r="E16" s="179"/>
      <c r="F16" s="179"/>
      <c r="G16" s="179"/>
      <c r="H16" s="179"/>
      <c r="I16" s="180"/>
      <c r="J16" s="132">
        <f>J17+J18</f>
        <v>0</v>
      </c>
      <c r="K16" s="133">
        <f>K18+K17</f>
        <v>0</v>
      </c>
    </row>
    <row r="17" spans="1:13" ht="31.2" x14ac:dyDescent="0.3">
      <c r="A17" s="134" t="s">
        <v>392</v>
      </c>
      <c r="B17" s="178" t="s">
        <v>393</v>
      </c>
      <c r="C17" s="179"/>
      <c r="D17" s="179"/>
      <c r="E17" s="179"/>
      <c r="F17" s="179"/>
      <c r="G17" s="179"/>
      <c r="H17" s="179"/>
      <c r="I17" s="180"/>
      <c r="J17" s="132">
        <v>-1082286500</v>
      </c>
      <c r="K17" s="133">
        <v>-1011416000</v>
      </c>
    </row>
    <row r="18" spans="1:13" ht="31.2" x14ac:dyDescent="0.3">
      <c r="A18" s="134" t="s">
        <v>394</v>
      </c>
      <c r="B18" s="178" t="s">
        <v>395</v>
      </c>
      <c r="C18" s="179"/>
      <c r="D18" s="179"/>
      <c r="E18" s="179"/>
      <c r="F18" s="179"/>
      <c r="G18" s="179"/>
      <c r="H18" s="179"/>
      <c r="I18" s="180"/>
      <c r="J18" s="132">
        <f>'Приложение 5'!Y12</f>
        <v>1082286500</v>
      </c>
      <c r="K18" s="133">
        <f>'Приложение 5'!Z12</f>
        <v>1011416000</v>
      </c>
      <c r="M18" s="135"/>
    </row>
    <row r="19" spans="1:13" ht="31.2" hidden="1" x14ac:dyDescent="0.3">
      <c r="A19" s="134" t="s">
        <v>396</v>
      </c>
      <c r="B19" s="131" t="s">
        <v>378</v>
      </c>
      <c r="C19" s="131" t="s">
        <v>379</v>
      </c>
      <c r="D19" s="131" t="s">
        <v>397</v>
      </c>
      <c r="E19" s="131" t="s">
        <v>381</v>
      </c>
      <c r="F19" s="131" t="s">
        <v>381</v>
      </c>
      <c r="G19" s="131" t="s">
        <v>381</v>
      </c>
      <c r="H19" s="131" t="s">
        <v>2</v>
      </c>
      <c r="I19" s="131" t="s">
        <v>1</v>
      </c>
      <c r="J19" s="132"/>
      <c r="K19" s="133">
        <f>K20+K21</f>
        <v>0</v>
      </c>
    </row>
    <row r="20" spans="1:13" ht="46.8" hidden="1" x14ac:dyDescent="0.3">
      <c r="A20" s="134" t="s">
        <v>398</v>
      </c>
      <c r="B20" s="131" t="s">
        <v>378</v>
      </c>
      <c r="C20" s="131" t="s">
        <v>379</v>
      </c>
      <c r="D20" s="131" t="s">
        <v>397</v>
      </c>
      <c r="E20" s="131" t="s">
        <v>383</v>
      </c>
      <c r="F20" s="131" t="s">
        <v>380</v>
      </c>
      <c r="G20" s="131" t="s">
        <v>383</v>
      </c>
      <c r="H20" s="131" t="s">
        <v>2</v>
      </c>
      <c r="I20" s="131" t="s">
        <v>399</v>
      </c>
      <c r="J20" s="132"/>
      <c r="K20" s="133">
        <v>0</v>
      </c>
    </row>
    <row r="21" spans="1:13" ht="46.8" hidden="1" x14ac:dyDescent="0.3">
      <c r="A21" s="134" t="s">
        <v>400</v>
      </c>
      <c r="B21" s="131" t="s">
        <v>378</v>
      </c>
      <c r="C21" s="131" t="s">
        <v>379</v>
      </c>
      <c r="D21" s="131" t="s">
        <v>397</v>
      </c>
      <c r="E21" s="131" t="s">
        <v>383</v>
      </c>
      <c r="F21" s="131" t="s">
        <v>380</v>
      </c>
      <c r="G21" s="131" t="s">
        <v>383</v>
      </c>
      <c r="H21" s="131" t="s">
        <v>2</v>
      </c>
      <c r="I21" s="131" t="s">
        <v>401</v>
      </c>
      <c r="J21" s="132"/>
      <c r="K21" s="133">
        <v>0</v>
      </c>
    </row>
    <row r="22" spans="1:13" ht="16.2" thickBot="1" x14ac:dyDescent="0.35">
      <c r="A22" s="136" t="s">
        <v>402</v>
      </c>
      <c r="B22" s="171"/>
      <c r="C22" s="172"/>
      <c r="D22" s="172"/>
      <c r="E22" s="172"/>
      <c r="F22" s="172"/>
      <c r="G22" s="172"/>
      <c r="H22" s="172"/>
      <c r="I22" s="173"/>
      <c r="J22" s="137">
        <f>J10+J16</f>
        <v>0</v>
      </c>
      <c r="K22" s="138">
        <f>K10</f>
        <v>0</v>
      </c>
    </row>
    <row r="23" spans="1:13" x14ac:dyDescent="0.3">
      <c r="A23" s="139"/>
      <c r="B23" s="139"/>
      <c r="C23" s="139"/>
      <c r="D23" s="139"/>
      <c r="E23" s="140"/>
      <c r="F23" s="140"/>
      <c r="G23" s="139"/>
      <c r="H23" s="139"/>
      <c r="I23" s="139"/>
      <c r="J23" s="139"/>
      <c r="K23" s="141"/>
    </row>
  </sheetData>
  <mergeCells count="13">
    <mergeCell ref="A7:K7"/>
    <mergeCell ref="B2:K2"/>
    <mergeCell ref="A3:K3"/>
    <mergeCell ref="A4:K4"/>
    <mergeCell ref="J5:K5"/>
    <mergeCell ref="A6:K6"/>
    <mergeCell ref="B22:I22"/>
    <mergeCell ref="A8:I8"/>
    <mergeCell ref="B9:I9"/>
    <mergeCell ref="B10:I10"/>
    <mergeCell ref="B16:I16"/>
    <mergeCell ref="B17:I17"/>
    <mergeCell ref="B18:I18"/>
  </mergeCells>
  <pageMargins left="0.9055118110236221" right="0.11811023622047245" top="1.1417322834645669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4</vt:lpstr>
      <vt:lpstr>Приложение 5</vt:lpstr>
      <vt:lpstr>(прил.13) табл 2.1</vt:lpstr>
      <vt:lpstr>'Приложение 4'!Область_печати</vt:lpstr>
      <vt:lpstr>'Приложение 5'!Область_печати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Светлана Лехман</cp:lastModifiedBy>
  <cp:lastPrinted>2020-12-15T09:55:32Z</cp:lastPrinted>
  <dcterms:created xsi:type="dcterms:W3CDTF">2020-12-15T09:39:56Z</dcterms:created>
  <dcterms:modified xsi:type="dcterms:W3CDTF">2020-12-23T12:23:07Z</dcterms:modified>
</cp:coreProperties>
</file>