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Дудунова Т.В\от Вазем Е.Н\окон. вариант 45 сессия\"/>
    </mc:Choice>
  </mc:AlternateContent>
  <bookViews>
    <workbookView xWindow="0" yWindow="0" windowWidth="28800" windowHeight="11865" activeTab="2"/>
  </bookViews>
  <sheets>
    <sheet name="прил.4" sheetId="2" r:id="rId1"/>
    <sheet name="прил.5" sheetId="1" r:id="rId2"/>
    <sheet name="прил.13" sheetId="3" r:id="rId3"/>
  </sheets>
  <definedNames>
    <definedName name="_xlnm.Print_Titles" localSheetId="0">прил.4!$11:$12</definedName>
    <definedName name="_xlnm.Print_Titles" localSheetId="1">прил.5!$11:$12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J16" i="3"/>
  <c r="J14" i="3"/>
  <c r="J11" i="3"/>
  <c r="J10" i="3" s="1"/>
  <c r="J22" i="3" s="1"/>
</calcChain>
</file>

<file path=xl/sharedStrings.xml><?xml version="1.0" encoding="utf-8"?>
<sst xmlns="http://schemas.openxmlformats.org/spreadsheetml/2006/main" count="4782" uniqueCount="380">
  <si>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</si>
  <si>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</si>
  <si>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</si>
  <si>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</si>
  <si>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</si>
  <si>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</si>
  <si>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</si>
  <si>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</si>
  <si>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</si>
  <si>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</si>
  <si>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</si>
  <si>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</si>
  <si>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</si>
  <si>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</si>
  <si>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</si>
  <si>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</si>
  <si>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</si>
  <si>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</si>
  <si>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</si>
  <si>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</si>
  <si>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</si>
  <si>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</si>
  <si>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</si>
  <si>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</si>
  <si>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</si>
  <si>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</si>
  <si>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</si>
  <si>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</si>
  <si>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</si>
  <si>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</si>
  <si>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</si>
  <si>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</si>
  <si>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</si>
  <si>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</si>
  <si>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</si>
  <si>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</si>
  <si>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</si>
  <si>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</si>
  <si>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</si>
  <si>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</si>
  <si>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</si>
  <si>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</si>
  <si>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</si>
  <si>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</si>
  <si>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</si>
  <si>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</si>
  <si>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</si>
  <si>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</si>
  <si>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</si>
  <si>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</si>
  <si>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</si>
  <si>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</si>
  <si>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</si>
  <si>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</si>
  <si>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</si>
  <si>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</si>
  <si>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</si>
  <si>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</si>
  <si>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</si>
  <si>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</si>
  <si>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</si>
  <si>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</si>
  <si>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</si>
  <si>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</si>
  <si>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</si>
  <si>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</si>
  <si>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</si>
  <si>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</si>
  <si>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</si>
  <si>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</si>
  <si>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</si>
  <si>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</si>
  <si>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</si>
  <si>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</si>
  <si>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</si>
  <si>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</si>
  <si>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</si>
  <si>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</si>
  <si>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</si>
  <si>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</si>
  <si>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</si>
  <si>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</si>
  <si>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</si>
  <si>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</si>
  <si>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</si>
  <si>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</si>
  <si>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9800008015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</si>
  <si>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</si>
  <si>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</si>
  <si>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</si>
  <si>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</si>
  <si>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</si>
  <si>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</si>
  <si>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</si>
  <si>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</si>
  <si>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</si>
  <si>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</si>
  <si>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</si>
  <si>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</si>
  <si>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</si>
  <si>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</si>
  <si>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</si>
  <si>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</si>
  <si>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</si>
  <si>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</si>
  <si>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</si>
  <si>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</si>
  <si>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</si>
  <si>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</si>
  <si>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</si>
  <si>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</si>
  <si>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</si>
  <si>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</si>
  <si>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</si>
  <si>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</si>
  <si>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</si>
  <si>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</si>
  <si>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</si>
  <si>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</si>
  <si>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</si>
  <si>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</si>
  <si>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</si>
  <si>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</si>
  <si>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</si>
  <si>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</si>
  <si>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</si>
  <si>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</si>
  <si>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9800020540</t>
  </si>
  <si>
    <t>Расходы за счет средств резервного фонда Правительства Новосибирской области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</si>
  <si>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</si>
  <si>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</si>
  <si>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</si>
  <si>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</si>
  <si>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</si>
  <si>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</si>
  <si>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</si>
  <si>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</si>
  <si>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</si>
  <si>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</si>
  <si>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</si>
  <si>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</si>
  <si>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</si>
  <si>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</si>
  <si>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</si>
  <si>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</si>
  <si>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</si>
  <si>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</si>
  <si>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</si>
  <si>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</si>
  <si>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</si>
  <si>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</si>
  <si>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</si>
  <si>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</si>
  <si>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</si>
  <si>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</si>
  <si>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</si>
  <si>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</si>
  <si>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</si>
  <si>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</si>
  <si>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</si>
  <si>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</si>
  <si>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</si>
  <si>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</si>
  <si>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</si>
  <si>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</si>
  <si>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</si>
  <si>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</si>
  <si>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</si>
  <si>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</si>
  <si>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</si>
  <si>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</si>
  <si>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</si>
  <si>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</si>
  <si>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</si>
  <si>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</si>
  <si>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</si>
  <si>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</si>
  <si>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</si>
  <si>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</si>
  <si>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9800005033</t>
  </si>
  <si>
    <t>Организация ликвидации несанкционированных свалок на территории Сузунского района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</si>
  <si>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</si>
  <si>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</si>
  <si>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</si>
  <si>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</si>
  <si>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</si>
  <si>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</si>
  <si>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</si>
  <si>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</si>
  <si>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</si>
  <si>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</si>
  <si>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</si>
  <si>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</si>
  <si>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</si>
  <si>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</si>
  <si>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</si>
  <si>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</si>
  <si>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</si>
  <si>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</si>
  <si>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</si>
  <si>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</si>
  <si>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</si>
  <si>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</si>
  <si>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</si>
  <si>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</si>
  <si>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</si>
  <si>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</si>
  <si>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</si>
  <si>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</si>
  <si>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</si>
  <si>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</si>
  <si>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</si>
  <si>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</si>
  <si>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</si>
  <si>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</si>
  <si>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</si>
  <si>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</si>
  <si>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</si>
  <si>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</si>
  <si>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</si>
  <si>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</si>
  <si>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</si>
  <si>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</si>
  <si>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</si>
  <si>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</si>
  <si>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</si>
  <si>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</si>
  <si>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</si>
  <si>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</si>
  <si>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</si>
  <si>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</si>
  <si>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</si>
  <si>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</si>
  <si>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</si>
  <si>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</si>
  <si>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</si>
  <si>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</si>
  <si>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</si>
  <si>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</si>
  <si>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</si>
  <si>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</si>
  <si>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</si>
  <si>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</si>
  <si>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</si>
  <si>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</si>
  <si>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</si>
  <si>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</si>
  <si>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</si>
  <si>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</si>
  <si>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</si>
  <si>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</si>
  <si>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</si>
  <si>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</si>
  <si>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</si>
  <si>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</si>
  <si>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</si>
  <si>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</si>
  <si>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</si>
  <si>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</si>
  <si>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9800003091</t>
  </si>
  <si>
    <t>Обеспечение деятельности муниципального казённого учреждения Сузунского района «Управление по гражданской обороне и чрезвычайным ситуациям»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</si>
  <si>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</si>
  <si>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</si>
  <si>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</si>
  <si>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</si>
  <si>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</si>
  <si>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</si>
  <si>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</si>
  <si>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</si>
  <si>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</si>
  <si>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980W058530</t>
  </si>
  <si>
    <t>Расходы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 резервного фонда Российской Федкрации</t>
  </si>
  <si>
    <t>980W008320</t>
  </si>
  <si>
    <t>Организация материально-технического обеспечений, приобретение услуг, информирования населения при подготоке к проведению общероссийского голосования по вопросу одобрения изменений в Конституцию Российской Федерации</t>
  </si>
  <si>
    <t>980W000000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</si>
  <si>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</si>
  <si>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</si>
  <si>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</si>
  <si>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</si>
  <si>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</si>
  <si>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</si>
  <si>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</si>
  <si>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</si>
  <si>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</si>
  <si>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</si>
  <si>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</si>
  <si>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</si>
  <si>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</si>
  <si>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</si>
  <si>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</si>
  <si>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</si>
  <si>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</si>
  <si>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</si>
  <si>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</si>
  <si>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</si>
  <si>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</si>
  <si>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</si>
  <si>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</si>
  <si>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</si>
  <si>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</si>
  <si>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</si>
  <si>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</si>
  <si>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</si>
  <si>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</si>
  <si>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</si>
  <si>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</si>
  <si>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</si>
  <si>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</si>
  <si>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</si>
  <si>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</si>
  <si>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</si>
  <si>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</si>
  <si>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</si>
  <si>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</si>
  <si>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</si>
  <si>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</si>
  <si>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</si>
  <si>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</si>
  <si>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</si>
  <si>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</si>
  <si>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</si>
  <si>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</si>
  <si>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</si>
  <si>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</si>
  <si>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</si>
  <si>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</si>
  <si>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</si>
  <si>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</si>
  <si>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</si>
  <si>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</si>
  <si>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</si>
  <si>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</si>
  <si>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</si>
  <si>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</si>
  <si>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</si>
  <si>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</si>
  <si>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45 сессия</t>
  </si>
  <si>
    <t>Приложение 5</t>
  </si>
  <si>
    <t>Таблица 1.1</t>
  </si>
  <si>
    <t>к решению 45 сессии Совета депутатов Сузунского района</t>
  </si>
  <si>
    <t>от 23.06.2020 № 276</t>
  </si>
  <si>
    <t>Ведомственная  структура расходов бюджета Сузунского района на 2020 год</t>
  </si>
  <si>
    <t>рублей</t>
  </si>
  <si>
    <t>ВСЕГО</t>
  </si>
  <si>
    <t>Приложение 4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</si>
  <si>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</si>
  <si>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13</t>
  </si>
  <si>
    <t>от __________ № ___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</si>
  <si>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</si>
  <si>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</si>
  <si>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</si>
  <si>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Прочие источники внутреннего финансирования дефицитов бюджетов</t>
  </si>
  <si>
    <t>810  01 06 06 00 00 0000 000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</si>
  <si>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</si>
  <si>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</si>
  <si>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</si>
  <si>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</si>
  <si>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</si>
  <si>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0000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</si>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</sst>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Font="1" applyBorder="1" applyProtection="1">
      <protection hidden="1"/>
    </xf>
    <xf numFmtId="0" fontId="2" fillId="0" borderId="2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27" xfId="0" applyNumberFormat="1" applyFont="1" applyFill="1" applyBorder="1" applyAlignment="1" applyProtection="1">
      <alignment horizontal="centerContinuous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6" fontId="2" fillId="2" borderId="18" xfId="0" applyNumberFormat="1" applyFont="1" applyFill="1" applyBorder="1" applyAlignment="1" applyProtection="1">
      <alignment horizontal="center" vertical="center"/>
      <protection hidden="1"/>
    </xf>
    <xf numFmtId="168" fontId="2" fillId="2" borderId="18" xfId="0" applyNumberFormat="1" applyFont="1" applyFill="1" applyBorder="1" applyAlignment="1" applyProtection="1">
      <alignment horizontal="center" vertical="center"/>
      <protection hidden="1"/>
    </xf>
    <xf numFmtId="167" fontId="2" fillId="2" borderId="18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2" fillId="2" borderId="10" xfId="0" applyNumberFormat="1" applyFont="1" applyFill="1" applyBorder="1" applyAlignment="1" applyProtection="1">
      <alignment horizontal="center" vertical="center"/>
      <protection hidden="1"/>
    </xf>
    <xf numFmtId="168" fontId="2" fillId="2" borderId="10" xfId="0" applyNumberFormat="1" applyFont="1" applyFill="1" applyBorder="1" applyAlignment="1" applyProtection="1">
      <alignment horizontal="center" vertical="center"/>
      <protection hidden="1"/>
    </xf>
    <xf numFmtId="167" fontId="2" fillId="2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6" fontId="2" fillId="2" borderId="39" xfId="0" applyNumberFormat="1" applyFont="1" applyFill="1" applyBorder="1" applyAlignment="1" applyProtection="1">
      <alignment horizontal="center" vertical="center"/>
      <protection hidden="1"/>
    </xf>
    <xf numFmtId="168" fontId="2" fillId="2" borderId="39" xfId="0" applyNumberFormat="1" applyFont="1" applyFill="1" applyBorder="1" applyAlignment="1" applyProtection="1">
      <alignment horizontal="center" vertical="center"/>
      <protection hidden="1"/>
    </xf>
    <xf numFmtId="167" fontId="2" fillId="2" borderId="39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18" xfId="0" applyNumberFormat="1" applyFont="1" applyFill="1" applyBorder="1" applyAlignment="1" applyProtection="1">
      <alignment horizontal="center" vertic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/>
      <protection hidden="1"/>
    </xf>
    <xf numFmtId="164" fontId="2" fillId="2" borderId="39" xfId="0" applyNumberFormat="1" applyFont="1" applyFill="1" applyBorder="1" applyAlignment="1" applyProtection="1">
      <alignment horizontal="center" vertical="center"/>
      <protection hidden="1"/>
    </xf>
    <xf numFmtId="164" fontId="3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1" fillId="0" borderId="0" xfId="1"/>
    <xf numFmtId="49" fontId="1" fillId="0" borderId="0" xfId="1" applyNumberFormat="1"/>
    <xf numFmtId="0" fontId="5" fillId="0" borderId="0" xfId="1" applyFont="1" applyAlignment="1">
      <alignment horizontal="right"/>
    </xf>
    <xf numFmtId="0" fontId="5" fillId="0" borderId="0" xfId="1" applyFont="1" applyAlignment="1"/>
    <xf numFmtId="0" fontId="9" fillId="0" borderId="0" xfId="1" applyFont="1" applyAlignment="1">
      <alignment horizontal="right"/>
    </xf>
    <xf numFmtId="0" fontId="6" fillId="0" borderId="21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left" wrapText="1"/>
    </xf>
    <xf numFmtId="170" fontId="7" fillId="3" borderId="9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wrapText="1"/>
    </xf>
    <xf numFmtId="49" fontId="7" fillId="0" borderId="11" xfId="1" applyNumberFormat="1" applyFont="1" applyBorder="1" applyAlignment="1">
      <alignment horizontal="center"/>
    </xf>
    <xf numFmtId="0" fontId="7" fillId="3" borderId="14" xfId="1" applyFont="1" applyFill="1" applyBorder="1" applyAlignment="1">
      <alignment wrapText="1"/>
    </xf>
    <xf numFmtId="170" fontId="1" fillId="0" borderId="0" xfId="1" applyNumberFormat="1"/>
    <xf numFmtId="0" fontId="7" fillId="0" borderId="14" xfId="1" applyFont="1" applyBorder="1" applyAlignment="1">
      <alignment wrapText="1"/>
    </xf>
    <xf numFmtId="0" fontId="6" fillId="0" borderId="5" xfId="1" applyFont="1" applyFill="1" applyBorder="1" applyAlignment="1">
      <alignment horizontal="left" wrapText="1"/>
    </xf>
    <xf numFmtId="170" fontId="6" fillId="3" borderId="2" xfId="1" applyNumberFormat="1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 applyBorder="1"/>
    <xf numFmtId="49" fontId="1" fillId="0" borderId="0" xfId="1" applyNumberFormat="1" applyBorder="1"/>
    <xf numFmtId="170" fontId="1" fillId="0" borderId="0" xfId="1" applyNumberFormat="1" applyBorder="1"/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37" xfId="0" applyNumberFormat="1" applyFont="1" applyFill="1" applyBorder="1" applyAlignment="1" applyProtection="1">
      <alignment wrapText="1"/>
      <protection hidden="1"/>
    </xf>
    <xf numFmtId="169" fontId="2" fillId="2" borderId="38" xfId="0" applyNumberFormat="1" applyFont="1" applyFill="1" applyBorder="1" applyAlignment="1" applyProtection="1">
      <alignment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right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169" fontId="2" fillId="2" borderId="21" xfId="0" applyNumberFormat="1" applyFont="1" applyFill="1" applyBorder="1" applyAlignment="1" applyProtection="1">
      <alignment wrapText="1"/>
      <protection hidden="1"/>
    </xf>
    <xf numFmtId="169" fontId="2" fillId="2" borderId="20" xfId="0" applyNumberFormat="1" applyFont="1" applyFill="1" applyBorder="1" applyAlignment="1" applyProtection="1">
      <alignment wrapText="1"/>
      <protection hidden="1"/>
    </xf>
    <xf numFmtId="49" fontId="6" fillId="0" borderId="3" xfId="1" applyNumberFormat="1" applyFont="1" applyFill="1" applyBorder="1" applyAlignment="1">
      <alignment horizontal="center"/>
    </xf>
    <xf numFmtId="49" fontId="6" fillId="0" borderId="43" xfId="1" applyNumberFormat="1" applyFont="1" applyFill="1" applyBorder="1" applyAlignment="1">
      <alignment horizontal="center"/>
    </xf>
    <xf numFmtId="49" fontId="6" fillId="0" borderId="4" xfId="1" applyNumberFormat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/>
    </xf>
    <xf numFmtId="49" fontId="7" fillId="0" borderId="34" xfId="1" applyNumberFormat="1" applyFont="1" applyBorder="1" applyAlignment="1">
      <alignment horizontal="center" vertical="center"/>
    </xf>
    <xf numFmtId="49" fontId="7" fillId="0" borderId="19" xfId="1" applyNumberFormat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/>
    </xf>
    <xf numFmtId="49" fontId="7" fillId="0" borderId="42" xfId="1" applyNumberFormat="1" applyFont="1" applyBorder="1" applyAlignment="1">
      <alignment horizontal="center"/>
    </xf>
    <xf numFmtId="49" fontId="7" fillId="0" borderId="12" xfId="1" applyNumberFormat="1" applyFont="1" applyBorder="1" applyAlignment="1">
      <alignment horizontal="center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7" fillId="0" borderId="0" xfId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13"/>
  <sheetViews>
    <sheetView showGridLines="0" workbookViewId="0">
      <selection activeCell="Q12" sqref="Q12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5" style="1" customWidth="1"/>
    <col min="13" max="13" width="6.42578125" style="1" customWidth="1"/>
    <col min="14" max="14" width="7" style="1" customWidth="1"/>
    <col min="15" max="15" width="10.140625" style="1" customWidth="1"/>
    <col min="16" max="16" width="7" style="1" customWidth="1"/>
    <col min="17" max="17" width="21.28515625" style="40" customWidth="1"/>
    <col min="18" max="19" width="0" style="1" hidden="1" customWidth="1"/>
    <col min="20" max="20" width="1" style="1" customWidth="1"/>
    <col min="21" max="246" width="9.140625" style="1" customWidth="1"/>
    <col min="247" max="16384" width="9.140625" style="1"/>
  </cols>
  <sheetData>
    <row r="1" spans="1:20" ht="13.5" x14ac:dyDescent="0.25">
      <c r="B1" s="84" t="s">
        <v>344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20" ht="13.5" x14ac:dyDescent="0.25">
      <c r="B2" s="84" t="s">
        <v>338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0" ht="13.5" x14ac:dyDescent="0.25">
      <c r="B3" s="84" t="s">
        <v>339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0" ht="13.5" x14ac:dyDescent="0.25">
      <c r="B4" s="84" t="s">
        <v>340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0" x14ac:dyDescent="0.2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20" ht="42.75" customHeight="1" x14ac:dyDescent="0.2">
      <c r="A6" s="2"/>
      <c r="B6" s="86" t="s">
        <v>345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2"/>
      <c r="S6" s="2"/>
      <c r="T6" s="2"/>
    </row>
    <row r="7" spans="1:20" ht="12.75" customHeight="1" x14ac:dyDescent="0.2">
      <c r="A7" s="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2"/>
      <c r="S7" s="2"/>
      <c r="T7" s="2"/>
    </row>
    <row r="8" spans="1:20" ht="14.25" customHeight="1" thickBot="1" x14ac:dyDescent="0.25">
      <c r="A8" s="3"/>
      <c r="B8" s="74" t="s">
        <v>342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2"/>
      <c r="S8" s="2"/>
      <c r="T8" s="2"/>
    </row>
    <row r="9" spans="1:20" ht="18" customHeight="1" x14ac:dyDescent="0.2">
      <c r="A9" s="6"/>
      <c r="B9" s="67" t="s">
        <v>334</v>
      </c>
      <c r="C9" s="75"/>
      <c r="D9" s="75"/>
      <c r="E9" s="75"/>
      <c r="F9" s="75"/>
      <c r="G9" s="75"/>
      <c r="H9" s="75"/>
      <c r="I9" s="75"/>
      <c r="J9" s="75"/>
      <c r="K9" s="75"/>
      <c r="L9" s="76"/>
      <c r="M9" s="67" t="s">
        <v>332</v>
      </c>
      <c r="N9" s="70" t="s">
        <v>331</v>
      </c>
      <c r="O9" s="70" t="s">
        <v>330</v>
      </c>
      <c r="P9" s="70" t="s">
        <v>329</v>
      </c>
      <c r="Q9" s="81" t="s">
        <v>336</v>
      </c>
      <c r="R9" s="6"/>
      <c r="S9" s="6"/>
      <c r="T9" s="6"/>
    </row>
    <row r="10" spans="1:20" ht="12.75" customHeight="1" x14ac:dyDescent="0.2">
      <c r="A10" s="6"/>
      <c r="B10" s="68"/>
      <c r="C10" s="77"/>
      <c r="D10" s="77"/>
      <c r="E10" s="77"/>
      <c r="F10" s="77"/>
      <c r="G10" s="77"/>
      <c r="H10" s="77"/>
      <c r="I10" s="77"/>
      <c r="J10" s="77"/>
      <c r="K10" s="77"/>
      <c r="L10" s="78"/>
      <c r="M10" s="68"/>
      <c r="N10" s="71"/>
      <c r="O10" s="71"/>
      <c r="P10" s="71"/>
      <c r="Q10" s="82"/>
      <c r="R10" s="6"/>
      <c r="S10" s="6"/>
      <c r="T10" s="6"/>
    </row>
    <row r="11" spans="1:20" ht="45" customHeight="1" thickBot="1" x14ac:dyDescent="0.25">
      <c r="A11" s="2"/>
      <c r="B11" s="69"/>
      <c r="C11" s="79"/>
      <c r="D11" s="79"/>
      <c r="E11" s="79"/>
      <c r="F11" s="79"/>
      <c r="G11" s="79"/>
      <c r="H11" s="79"/>
      <c r="I11" s="79"/>
      <c r="J11" s="79"/>
      <c r="K11" s="79"/>
      <c r="L11" s="80"/>
      <c r="M11" s="69"/>
      <c r="N11" s="72"/>
      <c r="O11" s="72"/>
      <c r="P11" s="72"/>
      <c r="Q11" s="83"/>
      <c r="R11" s="10"/>
      <c r="S11" s="10"/>
      <c r="T11" s="6" t="s">
        <v>0</v>
      </c>
    </row>
    <row r="12" spans="1:20" ht="12.75" customHeight="1" thickBot="1" x14ac:dyDescent="0.25">
      <c r="A12" s="2"/>
      <c r="B12" s="11"/>
      <c r="C12" s="12"/>
      <c r="D12" s="12"/>
      <c r="E12" s="12"/>
      <c r="F12" s="12"/>
      <c r="G12" s="12"/>
      <c r="H12" s="12"/>
      <c r="I12" s="12"/>
      <c r="J12" s="12"/>
      <c r="K12" s="13"/>
      <c r="L12" s="14">
        <v>1</v>
      </c>
      <c r="M12" s="16">
        <v>2</v>
      </c>
      <c r="N12" s="16">
        <v>3</v>
      </c>
      <c r="O12" s="16">
        <v>4</v>
      </c>
      <c r="P12" s="17">
        <v>5</v>
      </c>
      <c r="Q12" s="34">
        <v>6</v>
      </c>
      <c r="R12" s="18"/>
      <c r="S12" s="18"/>
      <c r="T12" s="6" t="s">
        <v>0</v>
      </c>
    </row>
    <row r="13" spans="1:20" ht="12.75" customHeight="1" x14ac:dyDescent="0.2">
      <c r="A13" s="4"/>
      <c r="B13" s="61" t="s">
        <v>327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6">
        <v>1</v>
      </c>
      <c r="N13" s="26">
        <v>0</v>
      </c>
      <c r="O13" s="27" t="s">
        <v>0</v>
      </c>
      <c r="P13" s="25" t="s">
        <v>0</v>
      </c>
      <c r="Q13" s="36">
        <v>97517853.879999995</v>
      </c>
      <c r="R13" s="28"/>
      <c r="S13" s="29">
        <v>97517853.879999995</v>
      </c>
      <c r="T13" s="24" t="s">
        <v>0</v>
      </c>
    </row>
    <row r="14" spans="1:20" ht="42.75" customHeight="1" x14ac:dyDescent="0.2">
      <c r="A14" s="4"/>
      <c r="B14" s="61" t="s">
        <v>326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6">
        <v>1</v>
      </c>
      <c r="N14" s="26">
        <v>2</v>
      </c>
      <c r="O14" s="27" t="s">
        <v>0</v>
      </c>
      <c r="P14" s="25" t="s">
        <v>0</v>
      </c>
      <c r="Q14" s="36">
        <v>2715967</v>
      </c>
      <c r="R14" s="28"/>
      <c r="S14" s="29">
        <v>2715967</v>
      </c>
      <c r="T14" s="24" t="s">
        <v>0</v>
      </c>
    </row>
    <row r="15" spans="1:20" ht="21.75" customHeight="1" x14ac:dyDescent="0.2">
      <c r="A15" s="4"/>
      <c r="B15" s="61" t="s">
        <v>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6">
        <v>1</v>
      </c>
      <c r="N15" s="26">
        <v>2</v>
      </c>
      <c r="O15" s="27" t="s">
        <v>6</v>
      </c>
      <c r="P15" s="25" t="s">
        <v>0</v>
      </c>
      <c r="Q15" s="36">
        <v>2715967</v>
      </c>
      <c r="R15" s="28"/>
      <c r="S15" s="29">
        <v>2715967</v>
      </c>
      <c r="T15" s="24" t="s">
        <v>0</v>
      </c>
    </row>
    <row r="16" spans="1:20" ht="12.75" customHeight="1" x14ac:dyDescent="0.2">
      <c r="A16" s="4"/>
      <c r="B16" s="61" t="s">
        <v>325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6">
        <v>1</v>
      </c>
      <c r="N16" s="26">
        <v>2</v>
      </c>
      <c r="O16" s="27" t="s">
        <v>324</v>
      </c>
      <c r="P16" s="25" t="s">
        <v>0</v>
      </c>
      <c r="Q16" s="36">
        <v>2190517</v>
      </c>
      <c r="R16" s="28"/>
      <c r="S16" s="29">
        <v>2190517</v>
      </c>
      <c r="T16" s="24" t="s">
        <v>0</v>
      </c>
    </row>
    <row r="17" spans="1:20" ht="74.25" customHeight="1" x14ac:dyDescent="0.2">
      <c r="A17" s="4"/>
      <c r="B17" s="61" t="s">
        <v>14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6">
        <v>1</v>
      </c>
      <c r="N17" s="26">
        <v>2</v>
      </c>
      <c r="O17" s="27" t="s">
        <v>324</v>
      </c>
      <c r="P17" s="25">
        <v>100</v>
      </c>
      <c r="Q17" s="36">
        <v>2190517</v>
      </c>
      <c r="R17" s="28"/>
      <c r="S17" s="29">
        <v>2190517</v>
      </c>
      <c r="T17" s="24" t="s">
        <v>0</v>
      </c>
    </row>
    <row r="18" spans="1:20" ht="32.25" customHeight="1" x14ac:dyDescent="0.2">
      <c r="A18" s="4"/>
      <c r="B18" s="61" t="s">
        <v>296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6">
        <v>1</v>
      </c>
      <c r="N18" s="26">
        <v>2</v>
      </c>
      <c r="O18" s="27" t="s">
        <v>324</v>
      </c>
      <c r="P18" s="25">
        <v>120</v>
      </c>
      <c r="Q18" s="36">
        <v>2190517</v>
      </c>
      <c r="R18" s="28"/>
      <c r="S18" s="29">
        <v>2190517</v>
      </c>
      <c r="T18" s="24" t="s">
        <v>0</v>
      </c>
    </row>
    <row r="19" spans="1:20" ht="32.25" customHeight="1" x14ac:dyDescent="0.2">
      <c r="A19" s="4"/>
      <c r="B19" s="61" t="s">
        <v>128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6">
        <v>1</v>
      </c>
      <c r="N19" s="26">
        <v>2</v>
      </c>
      <c r="O19" s="27" t="s">
        <v>127</v>
      </c>
      <c r="P19" s="25" t="s">
        <v>0</v>
      </c>
      <c r="Q19" s="36">
        <v>525450</v>
      </c>
      <c r="R19" s="28"/>
      <c r="S19" s="29">
        <v>525450</v>
      </c>
      <c r="T19" s="24" t="s">
        <v>0</v>
      </c>
    </row>
    <row r="20" spans="1:20" ht="74.25" customHeight="1" x14ac:dyDescent="0.2">
      <c r="A20" s="4"/>
      <c r="B20" s="61" t="s">
        <v>14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6">
        <v>1</v>
      </c>
      <c r="N20" s="26">
        <v>2</v>
      </c>
      <c r="O20" s="27" t="s">
        <v>127</v>
      </c>
      <c r="P20" s="25">
        <v>100</v>
      </c>
      <c r="Q20" s="36">
        <v>525450</v>
      </c>
      <c r="R20" s="28"/>
      <c r="S20" s="29">
        <v>525450</v>
      </c>
      <c r="T20" s="24" t="s">
        <v>0</v>
      </c>
    </row>
    <row r="21" spans="1:20" ht="32.25" customHeight="1" x14ac:dyDescent="0.2">
      <c r="A21" s="4"/>
      <c r="B21" s="61" t="s">
        <v>296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6">
        <v>1</v>
      </c>
      <c r="N21" s="26">
        <v>2</v>
      </c>
      <c r="O21" s="27" t="s">
        <v>127</v>
      </c>
      <c r="P21" s="25">
        <v>120</v>
      </c>
      <c r="Q21" s="36">
        <v>525450</v>
      </c>
      <c r="R21" s="28"/>
      <c r="S21" s="29">
        <v>525450</v>
      </c>
      <c r="T21" s="24" t="s">
        <v>0</v>
      </c>
    </row>
    <row r="22" spans="1:20" ht="53.25" customHeight="1" x14ac:dyDescent="0.2">
      <c r="A22" s="4"/>
      <c r="B22" s="61" t="s">
        <v>323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6">
        <v>1</v>
      </c>
      <c r="N22" s="26">
        <v>3</v>
      </c>
      <c r="O22" s="27" t="s">
        <v>0</v>
      </c>
      <c r="P22" s="25" t="s">
        <v>0</v>
      </c>
      <c r="Q22" s="36">
        <v>1708489</v>
      </c>
      <c r="R22" s="28"/>
      <c r="S22" s="29">
        <v>1708489</v>
      </c>
      <c r="T22" s="24" t="s">
        <v>0</v>
      </c>
    </row>
    <row r="23" spans="1:20" ht="21.75" customHeight="1" x14ac:dyDescent="0.2">
      <c r="A23" s="4"/>
      <c r="B23" s="61" t="s">
        <v>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6">
        <v>1</v>
      </c>
      <c r="N23" s="26">
        <v>3</v>
      </c>
      <c r="O23" s="27" t="s">
        <v>6</v>
      </c>
      <c r="P23" s="25" t="s">
        <v>0</v>
      </c>
      <c r="Q23" s="36">
        <v>1708489</v>
      </c>
      <c r="R23" s="28"/>
      <c r="S23" s="29">
        <v>1708489</v>
      </c>
      <c r="T23" s="24" t="s">
        <v>0</v>
      </c>
    </row>
    <row r="24" spans="1:20" ht="32.25" customHeight="1" x14ac:dyDescent="0.2">
      <c r="A24" s="4"/>
      <c r="B24" s="61" t="s">
        <v>322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6">
        <v>1</v>
      </c>
      <c r="N24" s="26">
        <v>3</v>
      </c>
      <c r="O24" s="27" t="s">
        <v>321</v>
      </c>
      <c r="P24" s="25" t="s">
        <v>0</v>
      </c>
      <c r="Q24" s="36">
        <v>1588089</v>
      </c>
      <c r="R24" s="28"/>
      <c r="S24" s="29">
        <v>1588089</v>
      </c>
      <c r="T24" s="24" t="s">
        <v>0</v>
      </c>
    </row>
    <row r="25" spans="1:20" ht="74.25" customHeight="1" x14ac:dyDescent="0.2">
      <c r="A25" s="4"/>
      <c r="B25" s="61" t="s">
        <v>14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6">
        <v>1</v>
      </c>
      <c r="N25" s="26">
        <v>3</v>
      </c>
      <c r="O25" s="27" t="s">
        <v>321</v>
      </c>
      <c r="P25" s="25">
        <v>100</v>
      </c>
      <c r="Q25" s="36">
        <v>1588089</v>
      </c>
      <c r="R25" s="28"/>
      <c r="S25" s="29">
        <v>1588089</v>
      </c>
      <c r="T25" s="24" t="s">
        <v>0</v>
      </c>
    </row>
    <row r="26" spans="1:20" ht="32.25" customHeight="1" x14ac:dyDescent="0.2">
      <c r="A26" s="4"/>
      <c r="B26" s="61" t="s">
        <v>296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6">
        <v>1</v>
      </c>
      <c r="N26" s="26">
        <v>3</v>
      </c>
      <c r="O26" s="27" t="s">
        <v>321</v>
      </c>
      <c r="P26" s="25">
        <v>120</v>
      </c>
      <c r="Q26" s="36">
        <v>1588089</v>
      </c>
      <c r="R26" s="28"/>
      <c r="S26" s="29">
        <v>1588089</v>
      </c>
      <c r="T26" s="24" t="s">
        <v>0</v>
      </c>
    </row>
    <row r="27" spans="1:20" ht="42.75" customHeight="1" x14ac:dyDescent="0.2">
      <c r="A27" s="4"/>
      <c r="B27" s="61" t="s">
        <v>320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6">
        <v>1</v>
      </c>
      <c r="N27" s="26">
        <v>3</v>
      </c>
      <c r="O27" s="27" t="s">
        <v>319</v>
      </c>
      <c r="P27" s="25" t="s">
        <v>0</v>
      </c>
      <c r="Q27" s="36">
        <v>120400</v>
      </c>
      <c r="R27" s="28"/>
      <c r="S27" s="29">
        <v>120400</v>
      </c>
      <c r="T27" s="24" t="s">
        <v>0</v>
      </c>
    </row>
    <row r="28" spans="1:20" ht="74.25" customHeight="1" x14ac:dyDescent="0.2">
      <c r="A28" s="4"/>
      <c r="B28" s="61" t="s">
        <v>14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6">
        <v>1</v>
      </c>
      <c r="N28" s="26">
        <v>3</v>
      </c>
      <c r="O28" s="27" t="s">
        <v>319</v>
      </c>
      <c r="P28" s="25">
        <v>100</v>
      </c>
      <c r="Q28" s="36">
        <v>100400</v>
      </c>
      <c r="R28" s="28"/>
      <c r="S28" s="29">
        <v>100400</v>
      </c>
      <c r="T28" s="24" t="s">
        <v>0</v>
      </c>
    </row>
    <row r="29" spans="1:20" ht="32.25" customHeight="1" x14ac:dyDescent="0.2">
      <c r="A29" s="4"/>
      <c r="B29" s="61" t="s">
        <v>296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6">
        <v>1</v>
      </c>
      <c r="N29" s="26">
        <v>3</v>
      </c>
      <c r="O29" s="27" t="s">
        <v>319</v>
      </c>
      <c r="P29" s="25">
        <v>120</v>
      </c>
      <c r="Q29" s="36">
        <v>100400</v>
      </c>
      <c r="R29" s="28"/>
      <c r="S29" s="29">
        <v>100400</v>
      </c>
      <c r="T29" s="24" t="s">
        <v>0</v>
      </c>
    </row>
    <row r="30" spans="1:20" ht="32.25" customHeight="1" x14ac:dyDescent="0.2">
      <c r="A30" s="4"/>
      <c r="B30" s="61" t="s">
        <v>12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6">
        <v>1</v>
      </c>
      <c r="N30" s="26">
        <v>3</v>
      </c>
      <c r="O30" s="27" t="s">
        <v>319</v>
      </c>
      <c r="P30" s="25">
        <v>200</v>
      </c>
      <c r="Q30" s="36">
        <v>20000</v>
      </c>
      <c r="R30" s="28"/>
      <c r="S30" s="29">
        <v>20000</v>
      </c>
      <c r="T30" s="24" t="s">
        <v>0</v>
      </c>
    </row>
    <row r="31" spans="1:20" ht="32.25" customHeight="1" x14ac:dyDescent="0.2">
      <c r="A31" s="4"/>
      <c r="B31" s="61" t="s">
        <v>11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6">
        <v>1</v>
      </c>
      <c r="N31" s="26">
        <v>3</v>
      </c>
      <c r="O31" s="27" t="s">
        <v>319</v>
      </c>
      <c r="P31" s="25">
        <v>240</v>
      </c>
      <c r="Q31" s="36">
        <v>20000</v>
      </c>
      <c r="R31" s="28"/>
      <c r="S31" s="29">
        <v>20000</v>
      </c>
      <c r="T31" s="24" t="s">
        <v>0</v>
      </c>
    </row>
    <row r="32" spans="1:20" ht="63.75" customHeight="1" x14ac:dyDescent="0.2">
      <c r="A32" s="4"/>
      <c r="B32" s="61" t="s">
        <v>318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6">
        <v>1</v>
      </c>
      <c r="N32" s="26">
        <v>4</v>
      </c>
      <c r="O32" s="27" t="s">
        <v>0</v>
      </c>
      <c r="P32" s="25" t="s">
        <v>0</v>
      </c>
      <c r="Q32" s="36">
        <v>51464763.870000005</v>
      </c>
      <c r="R32" s="28"/>
      <c r="S32" s="29">
        <v>51464763.869999997</v>
      </c>
      <c r="T32" s="24" t="s">
        <v>0</v>
      </c>
    </row>
    <row r="33" spans="1:20" ht="21.75" customHeight="1" x14ac:dyDescent="0.2">
      <c r="A33" s="4"/>
      <c r="B33" s="61" t="s">
        <v>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6">
        <v>1</v>
      </c>
      <c r="N33" s="26">
        <v>4</v>
      </c>
      <c r="O33" s="27" t="s">
        <v>6</v>
      </c>
      <c r="P33" s="25" t="s">
        <v>0</v>
      </c>
      <c r="Q33" s="36">
        <v>51464763.870000005</v>
      </c>
      <c r="R33" s="28"/>
      <c r="S33" s="29">
        <v>51464763.869999997</v>
      </c>
      <c r="T33" s="24" t="s">
        <v>0</v>
      </c>
    </row>
    <row r="34" spans="1:20" ht="21.75" customHeight="1" x14ac:dyDescent="0.2">
      <c r="A34" s="4"/>
      <c r="B34" s="61" t="s">
        <v>242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6">
        <v>1</v>
      </c>
      <c r="N34" s="26">
        <v>4</v>
      </c>
      <c r="O34" s="27" t="s">
        <v>241</v>
      </c>
      <c r="P34" s="25" t="s">
        <v>0</v>
      </c>
      <c r="Q34" s="36">
        <v>10225915.99</v>
      </c>
      <c r="R34" s="28"/>
      <c r="S34" s="29">
        <v>10225915.99</v>
      </c>
      <c r="T34" s="24" t="s">
        <v>0</v>
      </c>
    </row>
    <row r="35" spans="1:20" ht="74.25" customHeight="1" x14ac:dyDescent="0.2">
      <c r="A35" s="4"/>
      <c r="B35" s="61" t="s">
        <v>14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6">
        <v>1</v>
      </c>
      <c r="N35" s="26">
        <v>4</v>
      </c>
      <c r="O35" s="27" t="s">
        <v>241</v>
      </c>
      <c r="P35" s="25">
        <v>100</v>
      </c>
      <c r="Q35" s="36">
        <v>6855367.9899999993</v>
      </c>
      <c r="R35" s="28"/>
      <c r="S35" s="29">
        <v>6855367.9900000002</v>
      </c>
      <c r="T35" s="24" t="s">
        <v>0</v>
      </c>
    </row>
    <row r="36" spans="1:20" ht="32.25" customHeight="1" x14ac:dyDescent="0.2">
      <c r="A36" s="4"/>
      <c r="B36" s="61" t="s">
        <v>296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6">
        <v>1</v>
      </c>
      <c r="N36" s="26">
        <v>4</v>
      </c>
      <c r="O36" s="27" t="s">
        <v>241</v>
      </c>
      <c r="P36" s="25">
        <v>120</v>
      </c>
      <c r="Q36" s="36">
        <v>6855367.9899999993</v>
      </c>
      <c r="R36" s="28"/>
      <c r="S36" s="29">
        <v>6855367.9900000002</v>
      </c>
      <c r="T36" s="24" t="s">
        <v>0</v>
      </c>
    </row>
    <row r="37" spans="1:20" ht="32.25" customHeight="1" x14ac:dyDescent="0.2">
      <c r="A37" s="4"/>
      <c r="B37" s="61" t="s">
        <v>12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6">
        <v>1</v>
      </c>
      <c r="N37" s="26">
        <v>4</v>
      </c>
      <c r="O37" s="27" t="s">
        <v>241</v>
      </c>
      <c r="P37" s="25">
        <v>200</v>
      </c>
      <c r="Q37" s="36">
        <v>3282548</v>
      </c>
      <c r="R37" s="28"/>
      <c r="S37" s="29">
        <v>3282548</v>
      </c>
      <c r="T37" s="24" t="s">
        <v>0</v>
      </c>
    </row>
    <row r="38" spans="1:20" ht="32.25" customHeight="1" x14ac:dyDescent="0.2">
      <c r="A38" s="4"/>
      <c r="B38" s="61" t="s">
        <v>11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6">
        <v>1</v>
      </c>
      <c r="N38" s="26">
        <v>4</v>
      </c>
      <c r="O38" s="27" t="s">
        <v>241</v>
      </c>
      <c r="P38" s="25">
        <v>240</v>
      </c>
      <c r="Q38" s="36">
        <v>3282548</v>
      </c>
      <c r="R38" s="28"/>
      <c r="S38" s="29">
        <v>3282548</v>
      </c>
      <c r="T38" s="24" t="s">
        <v>0</v>
      </c>
    </row>
    <row r="39" spans="1:20" ht="12.75" customHeight="1" x14ac:dyDescent="0.2">
      <c r="A39" s="4"/>
      <c r="B39" s="61" t="s">
        <v>18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6">
        <v>1</v>
      </c>
      <c r="N39" s="26">
        <v>4</v>
      </c>
      <c r="O39" s="27" t="s">
        <v>241</v>
      </c>
      <c r="P39" s="25">
        <v>800</v>
      </c>
      <c r="Q39" s="36">
        <v>88000</v>
      </c>
      <c r="R39" s="28"/>
      <c r="S39" s="29">
        <v>88000</v>
      </c>
      <c r="T39" s="24" t="s">
        <v>0</v>
      </c>
    </row>
    <row r="40" spans="1:20" ht="21.75" customHeight="1" x14ac:dyDescent="0.2">
      <c r="A40" s="4"/>
      <c r="B40" s="61" t="s">
        <v>17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6">
        <v>1</v>
      </c>
      <c r="N40" s="26">
        <v>4</v>
      </c>
      <c r="O40" s="27" t="s">
        <v>241</v>
      </c>
      <c r="P40" s="25">
        <v>850</v>
      </c>
      <c r="Q40" s="36">
        <v>88000</v>
      </c>
      <c r="R40" s="28"/>
      <c r="S40" s="29">
        <v>88000</v>
      </c>
      <c r="T40" s="24" t="s">
        <v>0</v>
      </c>
    </row>
    <row r="41" spans="1:20" ht="42.75" customHeight="1" x14ac:dyDescent="0.2">
      <c r="A41" s="4"/>
      <c r="B41" s="61" t="s">
        <v>317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6">
        <v>1</v>
      </c>
      <c r="N41" s="26">
        <v>4</v>
      </c>
      <c r="O41" s="27" t="s">
        <v>316</v>
      </c>
      <c r="P41" s="25" t="s">
        <v>0</v>
      </c>
      <c r="Q41" s="36">
        <v>1077900</v>
      </c>
      <c r="R41" s="28"/>
      <c r="S41" s="29">
        <v>1077900</v>
      </c>
      <c r="T41" s="24" t="s">
        <v>0</v>
      </c>
    </row>
    <row r="42" spans="1:20" ht="74.25" customHeight="1" x14ac:dyDescent="0.2">
      <c r="A42" s="4"/>
      <c r="B42" s="61" t="s">
        <v>14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6">
        <v>1</v>
      </c>
      <c r="N42" s="26">
        <v>4</v>
      </c>
      <c r="O42" s="27" t="s">
        <v>316</v>
      </c>
      <c r="P42" s="25">
        <v>100</v>
      </c>
      <c r="Q42" s="36">
        <v>810320.58</v>
      </c>
      <c r="R42" s="28"/>
      <c r="S42" s="29">
        <v>810320.58</v>
      </c>
      <c r="T42" s="24" t="s">
        <v>0</v>
      </c>
    </row>
    <row r="43" spans="1:20" ht="32.25" customHeight="1" x14ac:dyDescent="0.2">
      <c r="A43" s="4"/>
      <c r="B43" s="61" t="s">
        <v>296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6">
        <v>1</v>
      </c>
      <c r="N43" s="26">
        <v>4</v>
      </c>
      <c r="O43" s="27" t="s">
        <v>316</v>
      </c>
      <c r="P43" s="25">
        <v>120</v>
      </c>
      <c r="Q43" s="36">
        <v>810320.58</v>
      </c>
      <c r="R43" s="28"/>
      <c r="S43" s="29">
        <v>810320.58</v>
      </c>
      <c r="T43" s="24" t="s">
        <v>0</v>
      </c>
    </row>
    <row r="44" spans="1:20" ht="32.25" customHeight="1" x14ac:dyDescent="0.2">
      <c r="A44" s="4"/>
      <c r="B44" s="61" t="s">
        <v>12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6">
        <v>1</v>
      </c>
      <c r="N44" s="26">
        <v>4</v>
      </c>
      <c r="O44" s="27" t="s">
        <v>316</v>
      </c>
      <c r="P44" s="25">
        <v>200</v>
      </c>
      <c r="Q44" s="36">
        <v>267579.42000000004</v>
      </c>
      <c r="R44" s="28"/>
      <c r="S44" s="29">
        <v>267579.42</v>
      </c>
      <c r="T44" s="24" t="s">
        <v>0</v>
      </c>
    </row>
    <row r="45" spans="1:20" ht="32.25" customHeight="1" x14ac:dyDescent="0.2">
      <c r="A45" s="4"/>
      <c r="B45" s="61" t="s">
        <v>11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6">
        <v>1</v>
      </c>
      <c r="N45" s="26">
        <v>4</v>
      </c>
      <c r="O45" s="27" t="s">
        <v>316</v>
      </c>
      <c r="P45" s="25">
        <v>240</v>
      </c>
      <c r="Q45" s="36">
        <v>267579.42000000004</v>
      </c>
      <c r="R45" s="28"/>
      <c r="S45" s="29">
        <v>267579.42</v>
      </c>
      <c r="T45" s="24" t="s">
        <v>0</v>
      </c>
    </row>
    <row r="46" spans="1:20" ht="63.75" customHeight="1" x14ac:dyDescent="0.2">
      <c r="A46" s="4"/>
      <c r="B46" s="61" t="s">
        <v>57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6">
        <v>1</v>
      </c>
      <c r="N46" s="26">
        <v>4</v>
      </c>
      <c r="O46" s="27" t="s">
        <v>56</v>
      </c>
      <c r="P46" s="25" t="s">
        <v>0</v>
      </c>
      <c r="Q46" s="36">
        <v>1554300</v>
      </c>
      <c r="R46" s="28"/>
      <c r="S46" s="29">
        <v>1554300</v>
      </c>
      <c r="T46" s="24" t="s">
        <v>0</v>
      </c>
    </row>
    <row r="47" spans="1:20" ht="74.25" customHeight="1" x14ac:dyDescent="0.2">
      <c r="A47" s="4"/>
      <c r="B47" s="61" t="s">
        <v>14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6">
        <v>1</v>
      </c>
      <c r="N47" s="26">
        <v>4</v>
      </c>
      <c r="O47" s="27" t="s">
        <v>56</v>
      </c>
      <c r="P47" s="25">
        <v>100</v>
      </c>
      <c r="Q47" s="36">
        <v>1397817.28</v>
      </c>
      <c r="R47" s="28"/>
      <c r="S47" s="29">
        <v>1397817.28</v>
      </c>
      <c r="T47" s="24" t="s">
        <v>0</v>
      </c>
    </row>
    <row r="48" spans="1:20" ht="32.25" customHeight="1" x14ac:dyDescent="0.2">
      <c r="A48" s="4"/>
      <c r="B48" s="61" t="s">
        <v>296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6">
        <v>1</v>
      </c>
      <c r="N48" s="26">
        <v>4</v>
      </c>
      <c r="O48" s="27" t="s">
        <v>56</v>
      </c>
      <c r="P48" s="25">
        <v>120</v>
      </c>
      <c r="Q48" s="36">
        <v>1397817.28</v>
      </c>
      <c r="R48" s="28"/>
      <c r="S48" s="29">
        <v>1397817.28</v>
      </c>
      <c r="T48" s="24" t="s">
        <v>0</v>
      </c>
    </row>
    <row r="49" spans="1:20" ht="32.25" customHeight="1" x14ac:dyDescent="0.2">
      <c r="A49" s="4"/>
      <c r="B49" s="61" t="s">
        <v>12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6">
        <v>1</v>
      </c>
      <c r="N49" s="26">
        <v>4</v>
      </c>
      <c r="O49" s="27" t="s">
        <v>56</v>
      </c>
      <c r="P49" s="25">
        <v>200</v>
      </c>
      <c r="Q49" s="36">
        <v>156482.72</v>
      </c>
      <c r="R49" s="28"/>
      <c r="S49" s="29">
        <v>156482.72</v>
      </c>
      <c r="T49" s="24" t="s">
        <v>0</v>
      </c>
    </row>
    <row r="50" spans="1:20" ht="32.25" customHeight="1" x14ac:dyDescent="0.2">
      <c r="A50" s="4"/>
      <c r="B50" s="61" t="s">
        <v>11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6">
        <v>1</v>
      </c>
      <c r="N50" s="26">
        <v>4</v>
      </c>
      <c r="O50" s="27" t="s">
        <v>56</v>
      </c>
      <c r="P50" s="25">
        <v>240</v>
      </c>
      <c r="Q50" s="36">
        <v>156482.72</v>
      </c>
      <c r="R50" s="28"/>
      <c r="S50" s="29">
        <v>156482.72</v>
      </c>
      <c r="T50" s="24" t="s">
        <v>0</v>
      </c>
    </row>
    <row r="51" spans="1:20" ht="53.25" customHeight="1" x14ac:dyDescent="0.2">
      <c r="A51" s="4"/>
      <c r="B51" s="61" t="s">
        <v>315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6">
        <v>1</v>
      </c>
      <c r="N51" s="26">
        <v>4</v>
      </c>
      <c r="O51" s="27" t="s">
        <v>314</v>
      </c>
      <c r="P51" s="25" t="s">
        <v>0</v>
      </c>
      <c r="Q51" s="36">
        <v>5400</v>
      </c>
      <c r="R51" s="28"/>
      <c r="S51" s="29">
        <v>5400</v>
      </c>
      <c r="T51" s="24" t="s">
        <v>0</v>
      </c>
    </row>
    <row r="52" spans="1:20" ht="74.25" customHeight="1" x14ac:dyDescent="0.2">
      <c r="A52" s="4"/>
      <c r="B52" s="61" t="s">
        <v>14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6">
        <v>1</v>
      </c>
      <c r="N52" s="26">
        <v>4</v>
      </c>
      <c r="O52" s="27" t="s">
        <v>314</v>
      </c>
      <c r="P52" s="25">
        <v>100</v>
      </c>
      <c r="Q52" s="36">
        <v>3000</v>
      </c>
      <c r="R52" s="28"/>
      <c r="S52" s="29">
        <v>3000</v>
      </c>
      <c r="T52" s="24" t="s">
        <v>0</v>
      </c>
    </row>
    <row r="53" spans="1:20" ht="32.25" customHeight="1" x14ac:dyDescent="0.2">
      <c r="A53" s="4"/>
      <c r="B53" s="61" t="s">
        <v>296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6">
        <v>1</v>
      </c>
      <c r="N53" s="26">
        <v>4</v>
      </c>
      <c r="O53" s="27" t="s">
        <v>314</v>
      </c>
      <c r="P53" s="25">
        <v>120</v>
      </c>
      <c r="Q53" s="36">
        <v>3000</v>
      </c>
      <c r="R53" s="28"/>
      <c r="S53" s="29">
        <v>3000</v>
      </c>
      <c r="T53" s="24" t="s">
        <v>0</v>
      </c>
    </row>
    <row r="54" spans="1:20" ht="32.25" customHeight="1" x14ac:dyDescent="0.2">
      <c r="A54" s="4"/>
      <c r="B54" s="61" t="s">
        <v>12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6">
        <v>1</v>
      </c>
      <c r="N54" s="26">
        <v>4</v>
      </c>
      <c r="O54" s="27" t="s">
        <v>314</v>
      </c>
      <c r="P54" s="25">
        <v>200</v>
      </c>
      <c r="Q54" s="36">
        <v>900</v>
      </c>
      <c r="R54" s="28"/>
      <c r="S54" s="29">
        <v>900</v>
      </c>
      <c r="T54" s="24" t="s">
        <v>0</v>
      </c>
    </row>
    <row r="55" spans="1:20" ht="32.25" customHeight="1" x14ac:dyDescent="0.2">
      <c r="A55" s="4"/>
      <c r="B55" s="61" t="s">
        <v>11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6">
        <v>1</v>
      </c>
      <c r="N55" s="26">
        <v>4</v>
      </c>
      <c r="O55" s="27" t="s">
        <v>314</v>
      </c>
      <c r="P55" s="25">
        <v>240</v>
      </c>
      <c r="Q55" s="36">
        <v>900</v>
      </c>
      <c r="R55" s="28"/>
      <c r="S55" s="29">
        <v>900</v>
      </c>
      <c r="T55" s="24" t="s">
        <v>0</v>
      </c>
    </row>
    <row r="56" spans="1:20" ht="12.75" customHeight="1" x14ac:dyDescent="0.2">
      <c r="A56" s="4"/>
      <c r="B56" s="61" t="s">
        <v>4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6">
        <v>1</v>
      </c>
      <c r="N56" s="26">
        <v>4</v>
      </c>
      <c r="O56" s="27" t="s">
        <v>314</v>
      </c>
      <c r="P56" s="25">
        <v>500</v>
      </c>
      <c r="Q56" s="36">
        <v>1500</v>
      </c>
      <c r="R56" s="28"/>
      <c r="S56" s="29">
        <v>1500</v>
      </c>
      <c r="T56" s="24" t="s">
        <v>0</v>
      </c>
    </row>
    <row r="57" spans="1:20" ht="12.75" customHeight="1" x14ac:dyDescent="0.2">
      <c r="A57" s="4"/>
      <c r="B57" s="61" t="s">
        <v>266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6">
        <v>1</v>
      </c>
      <c r="N57" s="26">
        <v>4</v>
      </c>
      <c r="O57" s="27" t="s">
        <v>314</v>
      </c>
      <c r="P57" s="25">
        <v>530</v>
      </c>
      <c r="Q57" s="36">
        <v>1500</v>
      </c>
      <c r="R57" s="28"/>
      <c r="S57" s="29">
        <v>1500</v>
      </c>
      <c r="T57" s="24" t="s">
        <v>0</v>
      </c>
    </row>
    <row r="58" spans="1:20" ht="63.75" customHeight="1" x14ac:dyDescent="0.2">
      <c r="A58" s="4"/>
      <c r="B58" s="61" t="s">
        <v>313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6">
        <v>1</v>
      </c>
      <c r="N58" s="26">
        <v>4</v>
      </c>
      <c r="O58" s="27" t="s">
        <v>312</v>
      </c>
      <c r="P58" s="25" t="s">
        <v>0</v>
      </c>
      <c r="Q58" s="36">
        <v>317100</v>
      </c>
      <c r="R58" s="28"/>
      <c r="S58" s="29">
        <v>317100</v>
      </c>
      <c r="T58" s="24" t="s">
        <v>0</v>
      </c>
    </row>
    <row r="59" spans="1:20" ht="74.25" customHeight="1" x14ac:dyDescent="0.2">
      <c r="A59" s="4"/>
      <c r="B59" s="61" t="s">
        <v>14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6">
        <v>1</v>
      </c>
      <c r="N59" s="26">
        <v>4</v>
      </c>
      <c r="O59" s="27" t="s">
        <v>312</v>
      </c>
      <c r="P59" s="25">
        <v>100</v>
      </c>
      <c r="Q59" s="36">
        <v>264200</v>
      </c>
      <c r="R59" s="28"/>
      <c r="S59" s="29">
        <v>264200</v>
      </c>
      <c r="T59" s="24" t="s">
        <v>0</v>
      </c>
    </row>
    <row r="60" spans="1:20" ht="32.25" customHeight="1" x14ac:dyDescent="0.2">
      <c r="A60" s="4"/>
      <c r="B60" s="61" t="s">
        <v>296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6">
        <v>1</v>
      </c>
      <c r="N60" s="26">
        <v>4</v>
      </c>
      <c r="O60" s="27" t="s">
        <v>312</v>
      </c>
      <c r="P60" s="25">
        <v>120</v>
      </c>
      <c r="Q60" s="36">
        <v>264200</v>
      </c>
      <c r="R60" s="28"/>
      <c r="S60" s="29">
        <v>264200</v>
      </c>
      <c r="T60" s="24" t="s">
        <v>0</v>
      </c>
    </row>
    <row r="61" spans="1:20" ht="32.25" customHeight="1" x14ac:dyDescent="0.2">
      <c r="A61" s="4"/>
      <c r="B61" s="61" t="s">
        <v>12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6">
        <v>1</v>
      </c>
      <c r="N61" s="26">
        <v>4</v>
      </c>
      <c r="O61" s="27" t="s">
        <v>312</v>
      </c>
      <c r="P61" s="25">
        <v>200</v>
      </c>
      <c r="Q61" s="36">
        <v>52900</v>
      </c>
      <c r="R61" s="28"/>
      <c r="S61" s="29">
        <v>52900</v>
      </c>
      <c r="T61" s="24" t="s">
        <v>0</v>
      </c>
    </row>
    <row r="62" spans="1:20" ht="32.25" customHeight="1" x14ac:dyDescent="0.2">
      <c r="A62" s="4"/>
      <c r="B62" s="61" t="s">
        <v>11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6">
        <v>1</v>
      </c>
      <c r="N62" s="26">
        <v>4</v>
      </c>
      <c r="O62" s="27" t="s">
        <v>312</v>
      </c>
      <c r="P62" s="25">
        <v>240</v>
      </c>
      <c r="Q62" s="36">
        <v>52900</v>
      </c>
      <c r="R62" s="28"/>
      <c r="S62" s="29">
        <v>52900</v>
      </c>
      <c r="T62" s="24" t="s">
        <v>0</v>
      </c>
    </row>
    <row r="63" spans="1:20" ht="95.25" customHeight="1" x14ac:dyDescent="0.2">
      <c r="A63" s="4"/>
      <c r="B63" s="61" t="s">
        <v>311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6">
        <v>1</v>
      </c>
      <c r="N63" s="26">
        <v>4</v>
      </c>
      <c r="O63" s="27" t="s">
        <v>310</v>
      </c>
      <c r="P63" s="25" t="s">
        <v>0</v>
      </c>
      <c r="Q63" s="36">
        <v>87900</v>
      </c>
      <c r="R63" s="28"/>
      <c r="S63" s="29">
        <v>87900</v>
      </c>
      <c r="T63" s="24" t="s">
        <v>0</v>
      </c>
    </row>
    <row r="64" spans="1:20" ht="74.25" customHeight="1" x14ac:dyDescent="0.2">
      <c r="A64" s="4"/>
      <c r="B64" s="61" t="s">
        <v>14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6">
        <v>1</v>
      </c>
      <c r="N64" s="26">
        <v>4</v>
      </c>
      <c r="O64" s="27" t="s">
        <v>310</v>
      </c>
      <c r="P64" s="25">
        <v>100</v>
      </c>
      <c r="Q64" s="36">
        <v>87900</v>
      </c>
      <c r="R64" s="28"/>
      <c r="S64" s="29">
        <v>87900</v>
      </c>
      <c r="T64" s="24" t="s">
        <v>0</v>
      </c>
    </row>
    <row r="65" spans="1:20" ht="32.25" customHeight="1" x14ac:dyDescent="0.2">
      <c r="A65" s="4"/>
      <c r="B65" s="61" t="s">
        <v>296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6">
        <v>1</v>
      </c>
      <c r="N65" s="26">
        <v>4</v>
      </c>
      <c r="O65" s="27" t="s">
        <v>310</v>
      </c>
      <c r="P65" s="25">
        <v>120</v>
      </c>
      <c r="Q65" s="36">
        <v>87900</v>
      </c>
      <c r="R65" s="28"/>
      <c r="S65" s="29">
        <v>87900</v>
      </c>
      <c r="T65" s="24" t="s">
        <v>0</v>
      </c>
    </row>
    <row r="66" spans="1:20" ht="63.75" customHeight="1" x14ac:dyDescent="0.2">
      <c r="A66" s="4"/>
      <c r="B66" s="61" t="s">
        <v>38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6">
        <v>1</v>
      </c>
      <c r="N66" s="26">
        <v>4</v>
      </c>
      <c r="O66" s="27" t="s">
        <v>35</v>
      </c>
      <c r="P66" s="25" t="s">
        <v>0</v>
      </c>
      <c r="Q66" s="36">
        <v>2464800</v>
      </c>
      <c r="R66" s="28"/>
      <c r="S66" s="29">
        <v>2464800</v>
      </c>
      <c r="T66" s="24" t="s">
        <v>0</v>
      </c>
    </row>
    <row r="67" spans="1:20" ht="74.25" customHeight="1" x14ac:dyDescent="0.2">
      <c r="A67" s="4"/>
      <c r="B67" s="61" t="s">
        <v>14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6">
        <v>1</v>
      </c>
      <c r="N67" s="26">
        <v>4</v>
      </c>
      <c r="O67" s="27" t="s">
        <v>35</v>
      </c>
      <c r="P67" s="25">
        <v>100</v>
      </c>
      <c r="Q67" s="36">
        <v>1937072.83</v>
      </c>
      <c r="R67" s="28"/>
      <c r="S67" s="29">
        <v>1937072.83</v>
      </c>
      <c r="T67" s="24" t="s">
        <v>0</v>
      </c>
    </row>
    <row r="68" spans="1:20" ht="32.25" customHeight="1" x14ac:dyDescent="0.2">
      <c r="A68" s="4"/>
      <c r="B68" s="61" t="s">
        <v>296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6">
        <v>1</v>
      </c>
      <c r="N68" s="26">
        <v>4</v>
      </c>
      <c r="O68" s="27" t="s">
        <v>35</v>
      </c>
      <c r="P68" s="25">
        <v>120</v>
      </c>
      <c r="Q68" s="36">
        <v>1937072.83</v>
      </c>
      <c r="R68" s="28"/>
      <c r="S68" s="29">
        <v>1937072.83</v>
      </c>
      <c r="T68" s="24" t="s">
        <v>0</v>
      </c>
    </row>
    <row r="69" spans="1:20" ht="32.25" customHeight="1" x14ac:dyDescent="0.2">
      <c r="A69" s="4"/>
      <c r="B69" s="61" t="s">
        <v>12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6">
        <v>1</v>
      </c>
      <c r="N69" s="26">
        <v>4</v>
      </c>
      <c r="O69" s="27" t="s">
        <v>35</v>
      </c>
      <c r="P69" s="25">
        <v>200</v>
      </c>
      <c r="Q69" s="36">
        <v>525727.16999999993</v>
      </c>
      <c r="R69" s="28"/>
      <c r="S69" s="29">
        <v>525727.17000000004</v>
      </c>
      <c r="T69" s="24" t="s">
        <v>0</v>
      </c>
    </row>
    <row r="70" spans="1:20" ht="32.25" customHeight="1" x14ac:dyDescent="0.2">
      <c r="A70" s="4"/>
      <c r="B70" s="61" t="s">
        <v>11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6">
        <v>1</v>
      </c>
      <c r="N70" s="26">
        <v>4</v>
      </c>
      <c r="O70" s="27" t="s">
        <v>35</v>
      </c>
      <c r="P70" s="25">
        <v>240</v>
      </c>
      <c r="Q70" s="36">
        <v>525727.16999999993</v>
      </c>
      <c r="R70" s="28"/>
      <c r="S70" s="29">
        <v>525727.17000000004</v>
      </c>
      <c r="T70" s="24" t="s">
        <v>0</v>
      </c>
    </row>
    <row r="71" spans="1:20" ht="12.75" customHeight="1" x14ac:dyDescent="0.2">
      <c r="A71" s="4"/>
      <c r="B71" s="61" t="s">
        <v>18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6">
        <v>1</v>
      </c>
      <c r="N71" s="26">
        <v>4</v>
      </c>
      <c r="O71" s="27" t="s">
        <v>35</v>
      </c>
      <c r="P71" s="25">
        <v>800</v>
      </c>
      <c r="Q71" s="36">
        <v>2000</v>
      </c>
      <c r="R71" s="28"/>
      <c r="S71" s="29">
        <v>2000</v>
      </c>
      <c r="T71" s="24" t="s">
        <v>0</v>
      </c>
    </row>
    <row r="72" spans="1:20" ht="21.75" customHeight="1" x14ac:dyDescent="0.2">
      <c r="A72" s="4"/>
      <c r="B72" s="61" t="s">
        <v>17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6">
        <v>1</v>
      </c>
      <c r="N72" s="26">
        <v>4</v>
      </c>
      <c r="O72" s="27" t="s">
        <v>35</v>
      </c>
      <c r="P72" s="25">
        <v>850</v>
      </c>
      <c r="Q72" s="36">
        <v>2000</v>
      </c>
      <c r="R72" s="28"/>
      <c r="S72" s="29">
        <v>2000</v>
      </c>
      <c r="T72" s="24" t="s">
        <v>0</v>
      </c>
    </row>
    <row r="73" spans="1:20" ht="63.75" customHeight="1" x14ac:dyDescent="0.2">
      <c r="A73" s="4"/>
      <c r="B73" s="61" t="s">
        <v>15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6">
        <v>1</v>
      </c>
      <c r="N73" s="26">
        <v>4</v>
      </c>
      <c r="O73" s="27" t="s">
        <v>10</v>
      </c>
      <c r="P73" s="25" t="s">
        <v>0</v>
      </c>
      <c r="Q73" s="36">
        <v>34996787.879999995</v>
      </c>
      <c r="R73" s="28"/>
      <c r="S73" s="29">
        <v>34996787.880000003</v>
      </c>
      <c r="T73" s="24" t="s">
        <v>0</v>
      </c>
    </row>
    <row r="74" spans="1:20" ht="74.25" customHeight="1" x14ac:dyDescent="0.2">
      <c r="A74" s="4"/>
      <c r="B74" s="61" t="s">
        <v>14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6">
        <v>1</v>
      </c>
      <c r="N74" s="26">
        <v>4</v>
      </c>
      <c r="O74" s="27" t="s">
        <v>10</v>
      </c>
      <c r="P74" s="25">
        <v>100</v>
      </c>
      <c r="Q74" s="36">
        <v>34100132.009999998</v>
      </c>
      <c r="R74" s="28"/>
      <c r="S74" s="29">
        <v>34100132.009999998</v>
      </c>
      <c r="T74" s="24" t="s">
        <v>0</v>
      </c>
    </row>
    <row r="75" spans="1:20" ht="32.25" customHeight="1" x14ac:dyDescent="0.2">
      <c r="A75" s="4"/>
      <c r="B75" s="61" t="s">
        <v>296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6">
        <v>1</v>
      </c>
      <c r="N75" s="26">
        <v>4</v>
      </c>
      <c r="O75" s="27" t="s">
        <v>10</v>
      </c>
      <c r="P75" s="25">
        <v>120</v>
      </c>
      <c r="Q75" s="36">
        <v>34100132.009999998</v>
      </c>
      <c r="R75" s="28"/>
      <c r="S75" s="29">
        <v>34100132.009999998</v>
      </c>
      <c r="T75" s="24" t="s">
        <v>0</v>
      </c>
    </row>
    <row r="76" spans="1:20" ht="32.25" customHeight="1" x14ac:dyDescent="0.2">
      <c r="A76" s="4"/>
      <c r="B76" s="61" t="s">
        <v>12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6">
        <v>1</v>
      </c>
      <c r="N76" s="26">
        <v>4</v>
      </c>
      <c r="O76" s="27" t="s">
        <v>10</v>
      </c>
      <c r="P76" s="25">
        <v>200</v>
      </c>
      <c r="Q76" s="36">
        <v>896655.87</v>
      </c>
      <c r="R76" s="28"/>
      <c r="S76" s="29">
        <v>896655.87</v>
      </c>
      <c r="T76" s="24" t="s">
        <v>0</v>
      </c>
    </row>
    <row r="77" spans="1:20" ht="32.25" customHeight="1" x14ac:dyDescent="0.2">
      <c r="A77" s="4"/>
      <c r="B77" s="61" t="s">
        <v>11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6">
        <v>1</v>
      </c>
      <c r="N77" s="26">
        <v>4</v>
      </c>
      <c r="O77" s="27" t="s">
        <v>10</v>
      </c>
      <c r="P77" s="25">
        <v>240</v>
      </c>
      <c r="Q77" s="36">
        <v>896655.87</v>
      </c>
      <c r="R77" s="28"/>
      <c r="S77" s="29">
        <v>896655.87</v>
      </c>
      <c r="T77" s="24" t="s">
        <v>0</v>
      </c>
    </row>
    <row r="78" spans="1:20" ht="32.25" customHeight="1" x14ac:dyDescent="0.2">
      <c r="A78" s="4"/>
      <c r="B78" s="61" t="s">
        <v>309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6">
        <v>1</v>
      </c>
      <c r="N78" s="26">
        <v>4</v>
      </c>
      <c r="O78" s="27" t="s">
        <v>308</v>
      </c>
      <c r="P78" s="25" t="s">
        <v>0</v>
      </c>
      <c r="Q78" s="36">
        <v>237394</v>
      </c>
      <c r="R78" s="28"/>
      <c r="S78" s="29">
        <v>237394</v>
      </c>
      <c r="T78" s="24" t="s">
        <v>0</v>
      </c>
    </row>
    <row r="79" spans="1:20" ht="74.25" customHeight="1" x14ac:dyDescent="0.2">
      <c r="A79" s="4"/>
      <c r="B79" s="61" t="s">
        <v>14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6">
        <v>1</v>
      </c>
      <c r="N79" s="26">
        <v>4</v>
      </c>
      <c r="O79" s="27" t="s">
        <v>308</v>
      </c>
      <c r="P79" s="25">
        <v>100</v>
      </c>
      <c r="Q79" s="36">
        <v>237394</v>
      </c>
      <c r="R79" s="28"/>
      <c r="S79" s="29">
        <v>237394</v>
      </c>
      <c r="T79" s="24" t="s">
        <v>0</v>
      </c>
    </row>
    <row r="80" spans="1:20" ht="32.25" customHeight="1" x14ac:dyDescent="0.2">
      <c r="A80" s="4"/>
      <c r="B80" s="61" t="s">
        <v>296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6">
        <v>1</v>
      </c>
      <c r="N80" s="26">
        <v>4</v>
      </c>
      <c r="O80" s="27" t="s">
        <v>308</v>
      </c>
      <c r="P80" s="25">
        <v>120</v>
      </c>
      <c r="Q80" s="36">
        <v>237394</v>
      </c>
      <c r="R80" s="28"/>
      <c r="S80" s="29">
        <v>237394</v>
      </c>
      <c r="T80" s="24" t="s">
        <v>0</v>
      </c>
    </row>
    <row r="81" spans="1:20" ht="84.75" customHeight="1" x14ac:dyDescent="0.2">
      <c r="A81" s="4"/>
      <c r="B81" s="61" t="s">
        <v>307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6">
        <v>1</v>
      </c>
      <c r="N81" s="26">
        <v>4</v>
      </c>
      <c r="O81" s="27" t="s">
        <v>306</v>
      </c>
      <c r="P81" s="25" t="s">
        <v>0</v>
      </c>
      <c r="Q81" s="36">
        <v>397186</v>
      </c>
      <c r="R81" s="28"/>
      <c r="S81" s="29">
        <v>397186</v>
      </c>
      <c r="T81" s="24" t="s">
        <v>0</v>
      </c>
    </row>
    <row r="82" spans="1:20" ht="74.25" customHeight="1" x14ac:dyDescent="0.2">
      <c r="A82" s="4"/>
      <c r="B82" s="61" t="s">
        <v>14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6">
        <v>1</v>
      </c>
      <c r="N82" s="26">
        <v>4</v>
      </c>
      <c r="O82" s="27" t="s">
        <v>306</v>
      </c>
      <c r="P82" s="25">
        <v>100</v>
      </c>
      <c r="Q82" s="36">
        <v>397186</v>
      </c>
      <c r="R82" s="28"/>
      <c r="S82" s="29">
        <v>397186</v>
      </c>
      <c r="T82" s="24" t="s">
        <v>0</v>
      </c>
    </row>
    <row r="83" spans="1:20" ht="32.25" customHeight="1" x14ac:dyDescent="0.2">
      <c r="A83" s="4"/>
      <c r="B83" s="61" t="s">
        <v>296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6">
        <v>1</v>
      </c>
      <c r="N83" s="26">
        <v>4</v>
      </c>
      <c r="O83" s="27" t="s">
        <v>306</v>
      </c>
      <c r="P83" s="25">
        <v>120</v>
      </c>
      <c r="Q83" s="36">
        <v>397186</v>
      </c>
      <c r="R83" s="28"/>
      <c r="S83" s="29">
        <v>397186</v>
      </c>
      <c r="T83" s="24" t="s">
        <v>0</v>
      </c>
    </row>
    <row r="84" spans="1:20" ht="63.75" customHeight="1" x14ac:dyDescent="0.2">
      <c r="A84" s="4"/>
      <c r="B84" s="61" t="s">
        <v>305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6">
        <v>1</v>
      </c>
      <c r="N84" s="26">
        <v>4</v>
      </c>
      <c r="O84" s="27" t="s">
        <v>304</v>
      </c>
      <c r="P84" s="25" t="s">
        <v>0</v>
      </c>
      <c r="Q84" s="36">
        <v>100080</v>
      </c>
      <c r="R84" s="28"/>
      <c r="S84" s="29">
        <v>100080</v>
      </c>
      <c r="T84" s="24" t="s">
        <v>0</v>
      </c>
    </row>
    <row r="85" spans="1:20" ht="32.25" customHeight="1" x14ac:dyDescent="0.2">
      <c r="A85" s="4"/>
      <c r="B85" s="61" t="s">
        <v>12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6">
        <v>1</v>
      </c>
      <c r="N85" s="26">
        <v>4</v>
      </c>
      <c r="O85" s="27" t="s">
        <v>304</v>
      </c>
      <c r="P85" s="25">
        <v>200</v>
      </c>
      <c r="Q85" s="36">
        <v>100080</v>
      </c>
      <c r="R85" s="28"/>
      <c r="S85" s="29">
        <v>100080</v>
      </c>
      <c r="T85" s="24" t="s">
        <v>0</v>
      </c>
    </row>
    <row r="86" spans="1:20" ht="32.25" customHeight="1" x14ac:dyDescent="0.2">
      <c r="A86" s="4"/>
      <c r="B86" s="61" t="s">
        <v>11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6">
        <v>1</v>
      </c>
      <c r="N86" s="26">
        <v>4</v>
      </c>
      <c r="O86" s="27" t="s">
        <v>304</v>
      </c>
      <c r="P86" s="25">
        <v>240</v>
      </c>
      <c r="Q86" s="36">
        <v>100080</v>
      </c>
      <c r="R86" s="28"/>
      <c r="S86" s="29">
        <v>100080</v>
      </c>
      <c r="T86" s="24" t="s">
        <v>0</v>
      </c>
    </row>
    <row r="87" spans="1:20" ht="12.75" customHeight="1" x14ac:dyDescent="0.2">
      <c r="A87" s="4"/>
      <c r="B87" s="61" t="s">
        <v>303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6">
        <v>1</v>
      </c>
      <c r="N87" s="26">
        <v>5</v>
      </c>
      <c r="O87" s="27" t="s">
        <v>0</v>
      </c>
      <c r="P87" s="25" t="s">
        <v>0</v>
      </c>
      <c r="Q87" s="36">
        <v>59900</v>
      </c>
      <c r="R87" s="28"/>
      <c r="S87" s="29">
        <v>59900</v>
      </c>
      <c r="T87" s="24" t="s">
        <v>0</v>
      </c>
    </row>
    <row r="88" spans="1:20" ht="21.75" customHeight="1" x14ac:dyDescent="0.2">
      <c r="A88" s="4"/>
      <c r="B88" s="61" t="s">
        <v>7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6">
        <v>1</v>
      </c>
      <c r="N88" s="26">
        <v>5</v>
      </c>
      <c r="O88" s="27" t="s">
        <v>6</v>
      </c>
      <c r="P88" s="25" t="s">
        <v>0</v>
      </c>
      <c r="Q88" s="36">
        <v>59900</v>
      </c>
      <c r="R88" s="28"/>
      <c r="S88" s="29">
        <v>59900</v>
      </c>
      <c r="T88" s="24" t="s">
        <v>0</v>
      </c>
    </row>
    <row r="89" spans="1:20" ht="63.75" customHeight="1" x14ac:dyDescent="0.2">
      <c r="A89" s="4"/>
      <c r="B89" s="61" t="s">
        <v>302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6">
        <v>1</v>
      </c>
      <c r="N89" s="26">
        <v>5</v>
      </c>
      <c r="O89" s="27" t="s">
        <v>301</v>
      </c>
      <c r="P89" s="25" t="s">
        <v>0</v>
      </c>
      <c r="Q89" s="36">
        <v>59900</v>
      </c>
      <c r="R89" s="28"/>
      <c r="S89" s="29">
        <v>59900</v>
      </c>
      <c r="T89" s="24" t="s">
        <v>0</v>
      </c>
    </row>
    <row r="90" spans="1:20" ht="32.25" customHeight="1" x14ac:dyDescent="0.2">
      <c r="A90" s="4"/>
      <c r="B90" s="61" t="s">
        <v>12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6">
        <v>1</v>
      </c>
      <c r="N90" s="26">
        <v>5</v>
      </c>
      <c r="O90" s="27" t="s">
        <v>301</v>
      </c>
      <c r="P90" s="25">
        <v>200</v>
      </c>
      <c r="Q90" s="36">
        <v>59900</v>
      </c>
      <c r="R90" s="28"/>
      <c r="S90" s="29">
        <v>59900</v>
      </c>
      <c r="T90" s="24" t="s">
        <v>0</v>
      </c>
    </row>
    <row r="91" spans="1:20" ht="32.25" customHeight="1" x14ac:dyDescent="0.2">
      <c r="A91" s="4"/>
      <c r="B91" s="61" t="s">
        <v>11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6">
        <v>1</v>
      </c>
      <c r="N91" s="26">
        <v>5</v>
      </c>
      <c r="O91" s="27" t="s">
        <v>301</v>
      </c>
      <c r="P91" s="25">
        <v>240</v>
      </c>
      <c r="Q91" s="36">
        <v>59900</v>
      </c>
      <c r="R91" s="28"/>
      <c r="S91" s="29">
        <v>59900</v>
      </c>
      <c r="T91" s="24" t="s">
        <v>0</v>
      </c>
    </row>
    <row r="92" spans="1:20" ht="53.25" customHeight="1" x14ac:dyDescent="0.2">
      <c r="A92" s="4"/>
      <c r="B92" s="61" t="s">
        <v>300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6">
        <v>1</v>
      </c>
      <c r="N92" s="26">
        <v>6</v>
      </c>
      <c r="O92" s="27" t="s">
        <v>0</v>
      </c>
      <c r="P92" s="25" t="s">
        <v>0</v>
      </c>
      <c r="Q92" s="36">
        <v>1515225.44</v>
      </c>
      <c r="R92" s="28"/>
      <c r="S92" s="29">
        <v>1515225.44</v>
      </c>
      <c r="T92" s="24" t="s">
        <v>0</v>
      </c>
    </row>
    <row r="93" spans="1:20" ht="21.75" customHeight="1" x14ac:dyDescent="0.2">
      <c r="A93" s="4"/>
      <c r="B93" s="61" t="s">
        <v>7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6">
        <v>1</v>
      </c>
      <c r="N93" s="26">
        <v>6</v>
      </c>
      <c r="O93" s="27" t="s">
        <v>6</v>
      </c>
      <c r="P93" s="25" t="s">
        <v>0</v>
      </c>
      <c r="Q93" s="36">
        <v>1515225.44</v>
      </c>
      <c r="R93" s="28"/>
      <c r="S93" s="29">
        <v>1515225.44</v>
      </c>
      <c r="T93" s="24" t="s">
        <v>0</v>
      </c>
    </row>
    <row r="94" spans="1:20" ht="32.25" customHeight="1" x14ac:dyDescent="0.2">
      <c r="A94" s="4"/>
      <c r="B94" s="61" t="s">
        <v>299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6">
        <v>1</v>
      </c>
      <c r="N94" s="26">
        <v>6</v>
      </c>
      <c r="O94" s="27" t="s">
        <v>298</v>
      </c>
      <c r="P94" s="25" t="s">
        <v>0</v>
      </c>
      <c r="Q94" s="36">
        <v>493433.88</v>
      </c>
      <c r="R94" s="28"/>
      <c r="S94" s="29">
        <v>493433.88</v>
      </c>
      <c r="T94" s="24" t="s">
        <v>0</v>
      </c>
    </row>
    <row r="95" spans="1:20" ht="74.25" customHeight="1" x14ac:dyDescent="0.2">
      <c r="A95" s="4"/>
      <c r="B95" s="61" t="s">
        <v>14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6">
        <v>1</v>
      </c>
      <c r="N95" s="26">
        <v>6</v>
      </c>
      <c r="O95" s="27" t="s">
        <v>298</v>
      </c>
      <c r="P95" s="25">
        <v>100</v>
      </c>
      <c r="Q95" s="36">
        <v>493433.88</v>
      </c>
      <c r="R95" s="28"/>
      <c r="S95" s="29">
        <v>493433.88</v>
      </c>
      <c r="T95" s="24" t="s">
        <v>0</v>
      </c>
    </row>
    <row r="96" spans="1:20" ht="32.25" customHeight="1" x14ac:dyDescent="0.2">
      <c r="A96" s="4"/>
      <c r="B96" s="61" t="s">
        <v>296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6">
        <v>1</v>
      </c>
      <c r="N96" s="26">
        <v>6</v>
      </c>
      <c r="O96" s="27" t="s">
        <v>298</v>
      </c>
      <c r="P96" s="25">
        <v>120</v>
      </c>
      <c r="Q96" s="36">
        <v>493433.88</v>
      </c>
      <c r="R96" s="28"/>
      <c r="S96" s="29">
        <v>493433.88</v>
      </c>
      <c r="T96" s="24" t="s">
        <v>0</v>
      </c>
    </row>
    <row r="97" spans="1:20" ht="63.75" customHeight="1" x14ac:dyDescent="0.2">
      <c r="A97" s="4"/>
      <c r="B97" s="61" t="s">
        <v>15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6">
        <v>1</v>
      </c>
      <c r="N97" s="26">
        <v>6</v>
      </c>
      <c r="O97" s="27" t="s">
        <v>10</v>
      </c>
      <c r="P97" s="25" t="s">
        <v>0</v>
      </c>
      <c r="Q97" s="36">
        <v>409958.56</v>
      </c>
      <c r="R97" s="28"/>
      <c r="S97" s="29">
        <v>409958.56</v>
      </c>
      <c r="T97" s="24" t="s">
        <v>0</v>
      </c>
    </row>
    <row r="98" spans="1:20" ht="74.25" customHeight="1" x14ac:dyDescent="0.2">
      <c r="A98" s="4"/>
      <c r="B98" s="61" t="s">
        <v>14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6">
        <v>1</v>
      </c>
      <c r="N98" s="26">
        <v>6</v>
      </c>
      <c r="O98" s="27" t="s">
        <v>10</v>
      </c>
      <c r="P98" s="25">
        <v>100</v>
      </c>
      <c r="Q98" s="36">
        <v>409958.56</v>
      </c>
      <c r="R98" s="28"/>
      <c r="S98" s="29">
        <v>409958.56</v>
      </c>
      <c r="T98" s="24" t="s">
        <v>0</v>
      </c>
    </row>
    <row r="99" spans="1:20" ht="32.25" customHeight="1" x14ac:dyDescent="0.2">
      <c r="A99" s="4"/>
      <c r="B99" s="61" t="s">
        <v>296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6">
        <v>1</v>
      </c>
      <c r="N99" s="26">
        <v>6</v>
      </c>
      <c r="O99" s="27" t="s">
        <v>10</v>
      </c>
      <c r="P99" s="25">
        <v>120</v>
      </c>
      <c r="Q99" s="36">
        <v>409958.56</v>
      </c>
      <c r="R99" s="28"/>
      <c r="S99" s="29">
        <v>409958.56</v>
      </c>
      <c r="T99" s="24" t="s">
        <v>0</v>
      </c>
    </row>
    <row r="100" spans="1:20" ht="32.25" customHeight="1" x14ac:dyDescent="0.2">
      <c r="A100" s="4"/>
      <c r="B100" s="61" t="s">
        <v>297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6">
        <v>1</v>
      </c>
      <c r="N100" s="26">
        <v>6</v>
      </c>
      <c r="O100" s="27" t="s">
        <v>295</v>
      </c>
      <c r="P100" s="25" t="s">
        <v>0</v>
      </c>
      <c r="Q100" s="36">
        <v>611833</v>
      </c>
      <c r="R100" s="28"/>
      <c r="S100" s="29">
        <v>611833</v>
      </c>
      <c r="T100" s="24" t="s">
        <v>0</v>
      </c>
    </row>
    <row r="101" spans="1:20" ht="74.25" customHeight="1" x14ac:dyDescent="0.2">
      <c r="A101" s="4"/>
      <c r="B101" s="61" t="s">
        <v>14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6">
        <v>1</v>
      </c>
      <c r="N101" s="26">
        <v>6</v>
      </c>
      <c r="O101" s="27" t="s">
        <v>295</v>
      </c>
      <c r="P101" s="25">
        <v>100</v>
      </c>
      <c r="Q101" s="36">
        <v>611833</v>
      </c>
      <c r="R101" s="28"/>
      <c r="S101" s="29">
        <v>611833</v>
      </c>
      <c r="T101" s="24" t="s">
        <v>0</v>
      </c>
    </row>
    <row r="102" spans="1:20" ht="32.25" customHeight="1" x14ac:dyDescent="0.2">
      <c r="A102" s="4"/>
      <c r="B102" s="61" t="s">
        <v>296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6">
        <v>1</v>
      </c>
      <c r="N102" s="26">
        <v>6</v>
      </c>
      <c r="O102" s="27" t="s">
        <v>295</v>
      </c>
      <c r="P102" s="25">
        <v>120</v>
      </c>
      <c r="Q102" s="36">
        <v>611833</v>
      </c>
      <c r="R102" s="28"/>
      <c r="S102" s="29">
        <v>611833</v>
      </c>
      <c r="T102" s="24" t="s">
        <v>0</v>
      </c>
    </row>
    <row r="103" spans="1:20" ht="21.75" customHeight="1" x14ac:dyDescent="0.2">
      <c r="A103" s="4"/>
      <c r="B103" s="61" t="s">
        <v>294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6">
        <v>1</v>
      </c>
      <c r="N103" s="26">
        <v>13</v>
      </c>
      <c r="O103" s="27" t="s">
        <v>0</v>
      </c>
      <c r="P103" s="25" t="s">
        <v>0</v>
      </c>
      <c r="Q103" s="36">
        <v>40053508.57</v>
      </c>
      <c r="R103" s="28"/>
      <c r="S103" s="29">
        <v>40053508.57</v>
      </c>
      <c r="T103" s="24" t="s">
        <v>0</v>
      </c>
    </row>
    <row r="104" spans="1:20" ht="53.25" customHeight="1" x14ac:dyDescent="0.2">
      <c r="A104" s="4"/>
      <c r="B104" s="61" t="s">
        <v>293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6">
        <v>1</v>
      </c>
      <c r="N104" s="26">
        <v>13</v>
      </c>
      <c r="O104" s="27" t="s">
        <v>292</v>
      </c>
      <c r="P104" s="25" t="s">
        <v>0</v>
      </c>
      <c r="Q104" s="36">
        <v>653800</v>
      </c>
      <c r="R104" s="28"/>
      <c r="S104" s="29">
        <v>653800</v>
      </c>
      <c r="T104" s="24" t="s">
        <v>0</v>
      </c>
    </row>
    <row r="105" spans="1:20" ht="63.75" customHeight="1" x14ac:dyDescent="0.2">
      <c r="A105" s="4"/>
      <c r="B105" s="61" t="s">
        <v>291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6">
        <v>1</v>
      </c>
      <c r="N105" s="26">
        <v>13</v>
      </c>
      <c r="O105" s="27" t="s">
        <v>290</v>
      </c>
      <c r="P105" s="25" t="s">
        <v>0</v>
      </c>
      <c r="Q105" s="36">
        <v>653800</v>
      </c>
      <c r="R105" s="28"/>
      <c r="S105" s="29">
        <v>653800</v>
      </c>
      <c r="T105" s="24" t="s">
        <v>0</v>
      </c>
    </row>
    <row r="106" spans="1:20" ht="21.75" customHeight="1" x14ac:dyDescent="0.2">
      <c r="A106" s="4"/>
      <c r="B106" s="61" t="s">
        <v>37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6">
        <v>1</v>
      </c>
      <c r="N106" s="26">
        <v>13</v>
      </c>
      <c r="O106" s="27" t="s">
        <v>290</v>
      </c>
      <c r="P106" s="25">
        <v>300</v>
      </c>
      <c r="Q106" s="36">
        <v>228800</v>
      </c>
      <c r="R106" s="28"/>
      <c r="S106" s="29">
        <v>228800</v>
      </c>
      <c r="T106" s="24" t="s">
        <v>0</v>
      </c>
    </row>
    <row r="107" spans="1:20" ht="12.75" customHeight="1" x14ac:dyDescent="0.2">
      <c r="A107" s="4"/>
      <c r="B107" s="61" t="s">
        <v>239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6">
        <v>1</v>
      </c>
      <c r="N107" s="26">
        <v>13</v>
      </c>
      <c r="O107" s="27" t="s">
        <v>290</v>
      </c>
      <c r="P107" s="25">
        <v>350</v>
      </c>
      <c r="Q107" s="36">
        <v>228800</v>
      </c>
      <c r="R107" s="28"/>
      <c r="S107" s="29">
        <v>228800</v>
      </c>
      <c r="T107" s="24" t="s">
        <v>0</v>
      </c>
    </row>
    <row r="108" spans="1:20" ht="42.75" customHeight="1" x14ac:dyDescent="0.2">
      <c r="A108" s="4"/>
      <c r="B108" s="61" t="s">
        <v>28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6">
        <v>1</v>
      </c>
      <c r="N108" s="26">
        <v>13</v>
      </c>
      <c r="O108" s="27" t="s">
        <v>290</v>
      </c>
      <c r="P108" s="25">
        <v>600</v>
      </c>
      <c r="Q108" s="36">
        <v>425000</v>
      </c>
      <c r="R108" s="28"/>
      <c r="S108" s="29">
        <v>425000</v>
      </c>
      <c r="T108" s="24" t="s">
        <v>0</v>
      </c>
    </row>
    <row r="109" spans="1:20" ht="42.75" customHeight="1" x14ac:dyDescent="0.2">
      <c r="A109" s="4"/>
      <c r="B109" s="61" t="s">
        <v>119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6">
        <v>1</v>
      </c>
      <c r="N109" s="26">
        <v>13</v>
      </c>
      <c r="O109" s="27" t="s">
        <v>290</v>
      </c>
      <c r="P109" s="25">
        <v>630</v>
      </c>
      <c r="Q109" s="36">
        <v>425000</v>
      </c>
      <c r="R109" s="28"/>
      <c r="S109" s="29">
        <v>425000</v>
      </c>
      <c r="T109" s="24" t="s">
        <v>0</v>
      </c>
    </row>
    <row r="110" spans="1:20" ht="53.25" customHeight="1" x14ac:dyDescent="0.2">
      <c r="A110" s="4"/>
      <c r="B110" s="61" t="s">
        <v>289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6">
        <v>1</v>
      </c>
      <c r="N110" s="26">
        <v>13</v>
      </c>
      <c r="O110" s="27" t="s">
        <v>288</v>
      </c>
      <c r="P110" s="25" t="s">
        <v>0</v>
      </c>
      <c r="Q110" s="36">
        <v>632700</v>
      </c>
      <c r="R110" s="28"/>
      <c r="S110" s="29">
        <v>632700</v>
      </c>
      <c r="T110" s="24" t="s">
        <v>0</v>
      </c>
    </row>
    <row r="111" spans="1:20" ht="63.75" customHeight="1" x14ac:dyDescent="0.2">
      <c r="A111" s="4"/>
      <c r="B111" s="61" t="s">
        <v>287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6">
        <v>1</v>
      </c>
      <c r="N111" s="26">
        <v>13</v>
      </c>
      <c r="O111" s="27" t="s">
        <v>286</v>
      </c>
      <c r="P111" s="25" t="s">
        <v>0</v>
      </c>
      <c r="Q111" s="36">
        <v>31700</v>
      </c>
      <c r="R111" s="28"/>
      <c r="S111" s="29">
        <v>31700</v>
      </c>
      <c r="T111" s="24" t="s">
        <v>0</v>
      </c>
    </row>
    <row r="112" spans="1:20" ht="32.25" customHeight="1" x14ac:dyDescent="0.2">
      <c r="A112" s="4"/>
      <c r="B112" s="61" t="s">
        <v>12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6">
        <v>1</v>
      </c>
      <c r="N112" s="26">
        <v>13</v>
      </c>
      <c r="O112" s="27" t="s">
        <v>286</v>
      </c>
      <c r="P112" s="25">
        <v>200</v>
      </c>
      <c r="Q112" s="36">
        <v>11700</v>
      </c>
      <c r="R112" s="28"/>
      <c r="S112" s="29">
        <v>11700</v>
      </c>
      <c r="T112" s="24" t="s">
        <v>0</v>
      </c>
    </row>
    <row r="113" spans="1:20" ht="32.25" customHeight="1" x14ac:dyDescent="0.2">
      <c r="A113" s="4"/>
      <c r="B113" s="61" t="s">
        <v>11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6">
        <v>1</v>
      </c>
      <c r="N113" s="26">
        <v>13</v>
      </c>
      <c r="O113" s="27" t="s">
        <v>286</v>
      </c>
      <c r="P113" s="25">
        <v>240</v>
      </c>
      <c r="Q113" s="36">
        <v>11700</v>
      </c>
      <c r="R113" s="28"/>
      <c r="S113" s="29">
        <v>11700</v>
      </c>
      <c r="T113" s="24" t="s">
        <v>0</v>
      </c>
    </row>
    <row r="114" spans="1:20" ht="21.75" customHeight="1" x14ac:dyDescent="0.2">
      <c r="A114" s="4"/>
      <c r="B114" s="61" t="s">
        <v>37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6">
        <v>1</v>
      </c>
      <c r="N114" s="26">
        <v>13</v>
      </c>
      <c r="O114" s="27" t="s">
        <v>286</v>
      </c>
      <c r="P114" s="25">
        <v>300</v>
      </c>
      <c r="Q114" s="36">
        <v>20000</v>
      </c>
      <c r="R114" s="28"/>
      <c r="S114" s="29">
        <v>20000</v>
      </c>
      <c r="T114" s="24" t="s">
        <v>0</v>
      </c>
    </row>
    <row r="115" spans="1:20" ht="12.75" customHeight="1" x14ac:dyDescent="0.2">
      <c r="A115" s="4"/>
      <c r="B115" s="61" t="s">
        <v>239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6">
        <v>1</v>
      </c>
      <c r="N115" s="26">
        <v>13</v>
      </c>
      <c r="O115" s="27" t="s">
        <v>286</v>
      </c>
      <c r="P115" s="25">
        <v>350</v>
      </c>
      <c r="Q115" s="36">
        <v>20000</v>
      </c>
      <c r="R115" s="28"/>
      <c r="S115" s="29">
        <v>20000</v>
      </c>
      <c r="T115" s="24" t="s">
        <v>0</v>
      </c>
    </row>
    <row r="116" spans="1:20" ht="116.25" customHeight="1" x14ac:dyDescent="0.2">
      <c r="A116" s="4"/>
      <c r="B116" s="61" t="s">
        <v>284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6">
        <v>1</v>
      </c>
      <c r="N116" s="26">
        <v>13</v>
      </c>
      <c r="O116" s="27" t="s">
        <v>285</v>
      </c>
      <c r="P116" s="25" t="s">
        <v>0</v>
      </c>
      <c r="Q116" s="36">
        <v>601000</v>
      </c>
      <c r="R116" s="28"/>
      <c r="S116" s="29">
        <v>601000</v>
      </c>
      <c r="T116" s="24" t="s">
        <v>0</v>
      </c>
    </row>
    <row r="117" spans="1:20" ht="21.75" customHeight="1" x14ac:dyDescent="0.2">
      <c r="A117" s="4"/>
      <c r="B117" s="61" t="s">
        <v>37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6">
        <v>1</v>
      </c>
      <c r="N117" s="26">
        <v>13</v>
      </c>
      <c r="O117" s="27" t="s">
        <v>285</v>
      </c>
      <c r="P117" s="25">
        <v>300</v>
      </c>
      <c r="Q117" s="36">
        <v>601000</v>
      </c>
      <c r="R117" s="28"/>
      <c r="S117" s="29">
        <v>601000</v>
      </c>
      <c r="T117" s="24" t="s">
        <v>0</v>
      </c>
    </row>
    <row r="118" spans="1:20" ht="12.75" customHeight="1" x14ac:dyDescent="0.2">
      <c r="A118" s="4"/>
      <c r="B118" s="61" t="s">
        <v>239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6">
        <v>1</v>
      </c>
      <c r="N118" s="26">
        <v>13</v>
      </c>
      <c r="O118" s="27" t="s">
        <v>285</v>
      </c>
      <c r="P118" s="25">
        <v>350</v>
      </c>
      <c r="Q118" s="36">
        <v>601000</v>
      </c>
      <c r="R118" s="28"/>
      <c r="S118" s="29">
        <v>601000</v>
      </c>
      <c r="T118" s="24" t="s">
        <v>0</v>
      </c>
    </row>
    <row r="119" spans="1:20" ht="21.75" customHeight="1" x14ac:dyDescent="0.2">
      <c r="A119" s="4"/>
      <c r="B119" s="61" t="s">
        <v>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6">
        <v>1</v>
      </c>
      <c r="N119" s="26">
        <v>13</v>
      </c>
      <c r="O119" s="27" t="s">
        <v>6</v>
      </c>
      <c r="P119" s="25" t="s">
        <v>0</v>
      </c>
      <c r="Q119" s="36">
        <v>38767008.57</v>
      </c>
      <c r="R119" s="28"/>
      <c r="S119" s="29">
        <v>38767008.57</v>
      </c>
      <c r="T119" s="24" t="s">
        <v>0</v>
      </c>
    </row>
    <row r="120" spans="1:20" ht="21.75" customHeight="1" x14ac:dyDescent="0.2">
      <c r="A120" s="4"/>
      <c r="B120" s="61" t="s">
        <v>46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6">
        <v>1</v>
      </c>
      <c r="N120" s="26">
        <v>13</v>
      </c>
      <c r="O120" s="27" t="s">
        <v>45</v>
      </c>
      <c r="P120" s="25" t="s">
        <v>0</v>
      </c>
      <c r="Q120" s="36">
        <v>2932290.43</v>
      </c>
      <c r="R120" s="28"/>
      <c r="S120" s="29">
        <v>2932290.43</v>
      </c>
      <c r="T120" s="24" t="s">
        <v>0</v>
      </c>
    </row>
    <row r="121" spans="1:20" ht="32.25" customHeight="1" x14ac:dyDescent="0.2">
      <c r="A121" s="4"/>
      <c r="B121" s="61" t="s">
        <v>12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6">
        <v>1</v>
      </c>
      <c r="N121" s="26">
        <v>13</v>
      </c>
      <c r="O121" s="27" t="s">
        <v>45</v>
      </c>
      <c r="P121" s="25">
        <v>200</v>
      </c>
      <c r="Q121" s="36">
        <v>2924490.43</v>
      </c>
      <c r="R121" s="28"/>
      <c r="S121" s="29">
        <v>2924490.43</v>
      </c>
      <c r="T121" s="24" t="s">
        <v>0</v>
      </c>
    </row>
    <row r="122" spans="1:20" ht="32.25" customHeight="1" x14ac:dyDescent="0.2">
      <c r="A122" s="4"/>
      <c r="B122" s="61" t="s">
        <v>11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6">
        <v>1</v>
      </c>
      <c r="N122" s="26">
        <v>13</v>
      </c>
      <c r="O122" s="27" t="s">
        <v>45</v>
      </c>
      <c r="P122" s="25">
        <v>240</v>
      </c>
      <c r="Q122" s="36">
        <v>2924490.43</v>
      </c>
      <c r="R122" s="28"/>
      <c r="S122" s="29">
        <v>2924490.43</v>
      </c>
      <c r="T122" s="24" t="s">
        <v>0</v>
      </c>
    </row>
    <row r="123" spans="1:20" ht="12.75" customHeight="1" x14ac:dyDescent="0.2">
      <c r="A123" s="4"/>
      <c r="B123" s="61" t="s">
        <v>18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6">
        <v>1</v>
      </c>
      <c r="N123" s="26">
        <v>13</v>
      </c>
      <c r="O123" s="27" t="s">
        <v>45</v>
      </c>
      <c r="P123" s="25">
        <v>800</v>
      </c>
      <c r="Q123" s="36">
        <v>7800</v>
      </c>
      <c r="R123" s="28"/>
      <c r="S123" s="29">
        <v>7800</v>
      </c>
      <c r="T123" s="24" t="s">
        <v>0</v>
      </c>
    </row>
    <row r="124" spans="1:20" ht="21.75" customHeight="1" x14ac:dyDescent="0.2">
      <c r="A124" s="4"/>
      <c r="B124" s="61" t="s">
        <v>17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6">
        <v>1</v>
      </c>
      <c r="N124" s="26">
        <v>13</v>
      </c>
      <c r="O124" s="27" t="s">
        <v>45</v>
      </c>
      <c r="P124" s="25">
        <v>850</v>
      </c>
      <c r="Q124" s="36">
        <v>7800</v>
      </c>
      <c r="R124" s="28"/>
      <c r="S124" s="29">
        <v>7800</v>
      </c>
      <c r="T124" s="24" t="s">
        <v>0</v>
      </c>
    </row>
    <row r="125" spans="1:20" ht="32.25" customHeight="1" x14ac:dyDescent="0.2">
      <c r="A125" s="4"/>
      <c r="B125" s="61" t="s">
        <v>283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6">
        <v>1</v>
      </c>
      <c r="N125" s="26">
        <v>13</v>
      </c>
      <c r="O125" s="27" t="s">
        <v>281</v>
      </c>
      <c r="P125" s="25" t="s">
        <v>0</v>
      </c>
      <c r="Q125" s="36">
        <v>6768242.6899999995</v>
      </c>
      <c r="R125" s="28"/>
      <c r="S125" s="29">
        <v>6768242.6900000004</v>
      </c>
      <c r="T125" s="24" t="s">
        <v>0</v>
      </c>
    </row>
    <row r="126" spans="1:20" ht="74.25" customHeight="1" x14ac:dyDescent="0.2">
      <c r="A126" s="4"/>
      <c r="B126" s="61" t="s">
        <v>14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6">
        <v>1</v>
      </c>
      <c r="N126" s="26">
        <v>13</v>
      </c>
      <c r="O126" s="27" t="s">
        <v>281</v>
      </c>
      <c r="P126" s="25">
        <v>100</v>
      </c>
      <c r="Q126" s="36">
        <v>3248242.69</v>
      </c>
      <c r="R126" s="28"/>
      <c r="S126" s="29">
        <v>3248242.69</v>
      </c>
      <c r="T126" s="24" t="s">
        <v>0</v>
      </c>
    </row>
    <row r="127" spans="1:20" ht="21.75" customHeight="1" x14ac:dyDescent="0.2">
      <c r="A127" s="4"/>
      <c r="B127" s="61" t="s">
        <v>13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6">
        <v>1</v>
      </c>
      <c r="N127" s="26">
        <v>13</v>
      </c>
      <c r="O127" s="27" t="s">
        <v>281</v>
      </c>
      <c r="P127" s="25">
        <v>110</v>
      </c>
      <c r="Q127" s="36">
        <v>3248242.69</v>
      </c>
      <c r="R127" s="28"/>
      <c r="S127" s="29">
        <v>3248242.69</v>
      </c>
      <c r="T127" s="24" t="s">
        <v>0</v>
      </c>
    </row>
    <row r="128" spans="1:20" ht="32.25" customHeight="1" x14ac:dyDescent="0.2">
      <c r="A128" s="4"/>
      <c r="B128" s="61" t="s">
        <v>12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6">
        <v>1</v>
      </c>
      <c r="N128" s="26">
        <v>13</v>
      </c>
      <c r="O128" s="27" t="s">
        <v>281</v>
      </c>
      <c r="P128" s="25">
        <v>200</v>
      </c>
      <c r="Q128" s="36">
        <v>3170000</v>
      </c>
      <c r="R128" s="28"/>
      <c r="S128" s="29">
        <v>3170000</v>
      </c>
      <c r="T128" s="24" t="s">
        <v>0</v>
      </c>
    </row>
    <row r="129" spans="1:20" ht="32.25" customHeight="1" x14ac:dyDescent="0.2">
      <c r="A129" s="4"/>
      <c r="B129" s="61" t="s">
        <v>11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6">
        <v>1</v>
      </c>
      <c r="N129" s="26">
        <v>13</v>
      </c>
      <c r="O129" s="27" t="s">
        <v>281</v>
      </c>
      <c r="P129" s="25">
        <v>240</v>
      </c>
      <c r="Q129" s="36">
        <v>3170000</v>
      </c>
      <c r="R129" s="28"/>
      <c r="S129" s="29">
        <v>3170000</v>
      </c>
      <c r="T129" s="24" t="s">
        <v>0</v>
      </c>
    </row>
    <row r="130" spans="1:20" ht="21.75" customHeight="1" x14ac:dyDescent="0.2">
      <c r="A130" s="4"/>
      <c r="B130" s="61" t="s">
        <v>37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6">
        <v>1</v>
      </c>
      <c r="N130" s="26">
        <v>13</v>
      </c>
      <c r="O130" s="27" t="s">
        <v>281</v>
      </c>
      <c r="P130" s="25">
        <v>300</v>
      </c>
      <c r="Q130" s="36">
        <v>310000</v>
      </c>
      <c r="R130" s="28"/>
      <c r="S130" s="29">
        <v>310000</v>
      </c>
      <c r="T130" s="24" t="s">
        <v>0</v>
      </c>
    </row>
    <row r="131" spans="1:20" ht="12.75" customHeight="1" x14ac:dyDescent="0.2">
      <c r="A131" s="4"/>
      <c r="B131" s="61" t="s">
        <v>282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6">
        <v>1</v>
      </c>
      <c r="N131" s="26">
        <v>13</v>
      </c>
      <c r="O131" s="27" t="s">
        <v>281</v>
      </c>
      <c r="P131" s="25">
        <v>340</v>
      </c>
      <c r="Q131" s="36">
        <v>15000</v>
      </c>
      <c r="R131" s="28"/>
      <c r="S131" s="29">
        <v>15000</v>
      </c>
      <c r="T131" s="24" t="s">
        <v>0</v>
      </c>
    </row>
    <row r="132" spans="1:20" ht="12.75" customHeight="1" x14ac:dyDescent="0.2">
      <c r="A132" s="4"/>
      <c r="B132" s="61" t="s">
        <v>239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6">
        <v>1</v>
      </c>
      <c r="N132" s="26">
        <v>13</v>
      </c>
      <c r="O132" s="27" t="s">
        <v>281</v>
      </c>
      <c r="P132" s="25">
        <v>350</v>
      </c>
      <c r="Q132" s="36">
        <v>295000</v>
      </c>
      <c r="R132" s="28"/>
      <c r="S132" s="29">
        <v>295000</v>
      </c>
      <c r="T132" s="24" t="s">
        <v>0</v>
      </c>
    </row>
    <row r="133" spans="1:20" ht="12.75" customHeight="1" x14ac:dyDescent="0.2">
      <c r="A133" s="4"/>
      <c r="B133" s="61" t="s">
        <v>18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6">
        <v>1</v>
      </c>
      <c r="N133" s="26">
        <v>13</v>
      </c>
      <c r="O133" s="27" t="s">
        <v>281</v>
      </c>
      <c r="P133" s="25">
        <v>800</v>
      </c>
      <c r="Q133" s="36">
        <v>40000</v>
      </c>
      <c r="R133" s="28"/>
      <c r="S133" s="29">
        <v>40000</v>
      </c>
      <c r="T133" s="24" t="s">
        <v>0</v>
      </c>
    </row>
    <row r="134" spans="1:20" ht="21.75" customHeight="1" x14ac:dyDescent="0.2">
      <c r="A134" s="4"/>
      <c r="B134" s="61" t="s">
        <v>17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6">
        <v>1</v>
      </c>
      <c r="N134" s="26">
        <v>13</v>
      </c>
      <c r="O134" s="27" t="s">
        <v>281</v>
      </c>
      <c r="P134" s="25">
        <v>850</v>
      </c>
      <c r="Q134" s="36">
        <v>40000</v>
      </c>
      <c r="R134" s="28"/>
      <c r="S134" s="29">
        <v>40000</v>
      </c>
      <c r="T134" s="24" t="s">
        <v>0</v>
      </c>
    </row>
    <row r="135" spans="1:20" ht="42.75" customHeight="1" x14ac:dyDescent="0.2">
      <c r="A135" s="4"/>
      <c r="B135" s="61" t="s">
        <v>280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6">
        <v>1</v>
      </c>
      <c r="N135" s="26">
        <v>13</v>
      </c>
      <c r="O135" s="27" t="s">
        <v>279</v>
      </c>
      <c r="P135" s="25" t="s">
        <v>0</v>
      </c>
      <c r="Q135" s="36">
        <v>5236853.1399999997</v>
      </c>
      <c r="R135" s="28"/>
      <c r="S135" s="29">
        <v>5236853.1399999997</v>
      </c>
      <c r="T135" s="24" t="s">
        <v>0</v>
      </c>
    </row>
    <row r="136" spans="1:20" ht="74.25" customHeight="1" x14ac:dyDescent="0.2">
      <c r="A136" s="4"/>
      <c r="B136" s="61" t="s">
        <v>14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6">
        <v>1</v>
      </c>
      <c r="N136" s="26">
        <v>13</v>
      </c>
      <c r="O136" s="27" t="s">
        <v>279</v>
      </c>
      <c r="P136" s="25">
        <v>100</v>
      </c>
      <c r="Q136" s="36">
        <v>4087320.55</v>
      </c>
      <c r="R136" s="28"/>
      <c r="S136" s="29">
        <v>4087320.55</v>
      </c>
      <c r="T136" s="24" t="s">
        <v>0</v>
      </c>
    </row>
    <row r="137" spans="1:20" ht="21.75" customHeight="1" x14ac:dyDescent="0.2">
      <c r="A137" s="4"/>
      <c r="B137" s="61" t="s">
        <v>13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6">
        <v>1</v>
      </c>
      <c r="N137" s="26">
        <v>13</v>
      </c>
      <c r="O137" s="27" t="s">
        <v>279</v>
      </c>
      <c r="P137" s="25">
        <v>110</v>
      </c>
      <c r="Q137" s="36">
        <v>4087320.55</v>
      </c>
      <c r="R137" s="28"/>
      <c r="S137" s="29">
        <v>4087320.55</v>
      </c>
      <c r="T137" s="24" t="s">
        <v>0</v>
      </c>
    </row>
    <row r="138" spans="1:20" ht="32.25" customHeight="1" x14ac:dyDescent="0.2">
      <c r="A138" s="4"/>
      <c r="B138" s="61" t="s">
        <v>12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6">
        <v>1</v>
      </c>
      <c r="N138" s="26">
        <v>13</v>
      </c>
      <c r="O138" s="27" t="s">
        <v>279</v>
      </c>
      <c r="P138" s="25">
        <v>200</v>
      </c>
      <c r="Q138" s="36">
        <v>1146532.5899999999</v>
      </c>
      <c r="R138" s="28"/>
      <c r="S138" s="29">
        <v>1146532.5900000001</v>
      </c>
      <c r="T138" s="24" t="s">
        <v>0</v>
      </c>
    </row>
    <row r="139" spans="1:20" ht="32.25" customHeight="1" x14ac:dyDescent="0.2">
      <c r="A139" s="4"/>
      <c r="B139" s="61" t="s">
        <v>11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6">
        <v>1</v>
      </c>
      <c r="N139" s="26">
        <v>13</v>
      </c>
      <c r="O139" s="27" t="s">
        <v>279</v>
      </c>
      <c r="P139" s="25">
        <v>240</v>
      </c>
      <c r="Q139" s="36">
        <v>1146532.5899999999</v>
      </c>
      <c r="R139" s="28"/>
      <c r="S139" s="29">
        <v>1146532.5900000001</v>
      </c>
      <c r="T139" s="24" t="s">
        <v>0</v>
      </c>
    </row>
    <row r="140" spans="1:20" ht="12.75" customHeight="1" x14ac:dyDescent="0.2">
      <c r="A140" s="4"/>
      <c r="B140" s="61" t="s">
        <v>18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6">
        <v>1</v>
      </c>
      <c r="N140" s="26">
        <v>13</v>
      </c>
      <c r="O140" s="27" t="s">
        <v>279</v>
      </c>
      <c r="P140" s="25">
        <v>800</v>
      </c>
      <c r="Q140" s="36">
        <v>3000</v>
      </c>
      <c r="R140" s="28"/>
      <c r="S140" s="29">
        <v>3000</v>
      </c>
      <c r="T140" s="24" t="s">
        <v>0</v>
      </c>
    </row>
    <row r="141" spans="1:20" ht="21.75" customHeight="1" x14ac:dyDescent="0.2">
      <c r="A141" s="4"/>
      <c r="B141" s="61" t="s">
        <v>17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6">
        <v>1</v>
      </c>
      <c r="N141" s="26">
        <v>13</v>
      </c>
      <c r="O141" s="27" t="s">
        <v>279</v>
      </c>
      <c r="P141" s="25">
        <v>850</v>
      </c>
      <c r="Q141" s="36">
        <v>3000</v>
      </c>
      <c r="R141" s="28"/>
      <c r="S141" s="29">
        <v>3000</v>
      </c>
      <c r="T141" s="24" t="s">
        <v>0</v>
      </c>
    </row>
    <row r="142" spans="1:20" ht="42.75" customHeight="1" x14ac:dyDescent="0.2">
      <c r="A142" s="4"/>
      <c r="B142" s="61" t="s">
        <v>278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6">
        <v>1</v>
      </c>
      <c r="N142" s="26">
        <v>13</v>
      </c>
      <c r="O142" s="27" t="s">
        <v>277</v>
      </c>
      <c r="P142" s="25" t="s">
        <v>0</v>
      </c>
      <c r="Q142" s="36">
        <v>9071525.0999999996</v>
      </c>
      <c r="R142" s="28"/>
      <c r="S142" s="29">
        <v>9071525.0999999996</v>
      </c>
      <c r="T142" s="24" t="s">
        <v>0</v>
      </c>
    </row>
    <row r="143" spans="1:20" ht="74.25" customHeight="1" x14ac:dyDescent="0.2">
      <c r="A143" s="4"/>
      <c r="B143" s="61" t="s">
        <v>14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6">
        <v>1</v>
      </c>
      <c r="N143" s="26">
        <v>13</v>
      </c>
      <c r="O143" s="27" t="s">
        <v>277</v>
      </c>
      <c r="P143" s="25">
        <v>100</v>
      </c>
      <c r="Q143" s="36">
        <v>7592477.9600000009</v>
      </c>
      <c r="R143" s="28"/>
      <c r="S143" s="29">
        <v>7592477.96</v>
      </c>
      <c r="T143" s="24" t="s">
        <v>0</v>
      </c>
    </row>
    <row r="144" spans="1:20" ht="21.75" customHeight="1" x14ac:dyDescent="0.2">
      <c r="A144" s="4"/>
      <c r="B144" s="61" t="s">
        <v>13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6">
        <v>1</v>
      </c>
      <c r="N144" s="26">
        <v>13</v>
      </c>
      <c r="O144" s="27" t="s">
        <v>277</v>
      </c>
      <c r="P144" s="25">
        <v>110</v>
      </c>
      <c r="Q144" s="36">
        <v>7592477.9600000009</v>
      </c>
      <c r="R144" s="28"/>
      <c r="S144" s="29">
        <v>7592477.96</v>
      </c>
      <c r="T144" s="24" t="s">
        <v>0</v>
      </c>
    </row>
    <row r="145" spans="1:20" ht="32.25" customHeight="1" x14ac:dyDescent="0.2">
      <c r="A145" s="4"/>
      <c r="B145" s="61" t="s">
        <v>12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6">
        <v>1</v>
      </c>
      <c r="N145" s="26">
        <v>13</v>
      </c>
      <c r="O145" s="27" t="s">
        <v>277</v>
      </c>
      <c r="P145" s="25">
        <v>200</v>
      </c>
      <c r="Q145" s="36">
        <v>1434587.14</v>
      </c>
      <c r="R145" s="28"/>
      <c r="S145" s="29">
        <v>1434587.14</v>
      </c>
      <c r="T145" s="24" t="s">
        <v>0</v>
      </c>
    </row>
    <row r="146" spans="1:20" ht="32.25" customHeight="1" x14ac:dyDescent="0.2">
      <c r="A146" s="4"/>
      <c r="B146" s="61" t="s">
        <v>11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6">
        <v>1</v>
      </c>
      <c r="N146" s="26">
        <v>13</v>
      </c>
      <c r="O146" s="27" t="s">
        <v>277</v>
      </c>
      <c r="P146" s="25">
        <v>240</v>
      </c>
      <c r="Q146" s="36">
        <v>1434587.14</v>
      </c>
      <c r="R146" s="28"/>
      <c r="S146" s="29">
        <v>1434587.14</v>
      </c>
      <c r="T146" s="24" t="s">
        <v>0</v>
      </c>
    </row>
    <row r="147" spans="1:20" ht="12.75" customHeight="1" x14ac:dyDescent="0.2">
      <c r="A147" s="4"/>
      <c r="B147" s="61" t="s">
        <v>18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6">
        <v>1</v>
      </c>
      <c r="N147" s="26">
        <v>13</v>
      </c>
      <c r="O147" s="27" t="s">
        <v>277</v>
      </c>
      <c r="P147" s="25">
        <v>800</v>
      </c>
      <c r="Q147" s="36">
        <v>44460</v>
      </c>
      <c r="R147" s="28"/>
      <c r="S147" s="29">
        <v>44460</v>
      </c>
      <c r="T147" s="24" t="s">
        <v>0</v>
      </c>
    </row>
    <row r="148" spans="1:20" ht="21.75" customHeight="1" x14ac:dyDescent="0.2">
      <c r="A148" s="4"/>
      <c r="B148" s="61" t="s">
        <v>17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6">
        <v>1</v>
      </c>
      <c r="N148" s="26">
        <v>13</v>
      </c>
      <c r="O148" s="27" t="s">
        <v>277</v>
      </c>
      <c r="P148" s="25">
        <v>850</v>
      </c>
      <c r="Q148" s="36">
        <v>44460</v>
      </c>
      <c r="R148" s="28"/>
      <c r="S148" s="29">
        <v>44460</v>
      </c>
      <c r="T148" s="24" t="s">
        <v>0</v>
      </c>
    </row>
    <row r="149" spans="1:20" ht="42.75" customHeight="1" x14ac:dyDescent="0.2">
      <c r="A149" s="4"/>
      <c r="B149" s="61" t="s">
        <v>276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6">
        <v>1</v>
      </c>
      <c r="N149" s="26">
        <v>13</v>
      </c>
      <c r="O149" s="27" t="s">
        <v>275</v>
      </c>
      <c r="P149" s="25" t="s">
        <v>0</v>
      </c>
      <c r="Q149" s="36">
        <v>5222814.95</v>
      </c>
      <c r="R149" s="28"/>
      <c r="S149" s="29">
        <v>5222814.95</v>
      </c>
      <c r="T149" s="24" t="s">
        <v>0</v>
      </c>
    </row>
    <row r="150" spans="1:20" ht="74.25" customHeight="1" x14ac:dyDescent="0.2">
      <c r="A150" s="4"/>
      <c r="B150" s="61" t="s">
        <v>14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6">
        <v>1</v>
      </c>
      <c r="N150" s="26">
        <v>13</v>
      </c>
      <c r="O150" s="27" t="s">
        <v>275</v>
      </c>
      <c r="P150" s="25">
        <v>100</v>
      </c>
      <c r="Q150" s="36">
        <v>4123841.63</v>
      </c>
      <c r="R150" s="28"/>
      <c r="S150" s="29">
        <v>4123841.63</v>
      </c>
      <c r="T150" s="24" t="s">
        <v>0</v>
      </c>
    </row>
    <row r="151" spans="1:20" ht="21.75" customHeight="1" x14ac:dyDescent="0.2">
      <c r="A151" s="4"/>
      <c r="B151" s="61" t="s">
        <v>13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6">
        <v>1</v>
      </c>
      <c r="N151" s="26">
        <v>13</v>
      </c>
      <c r="O151" s="27" t="s">
        <v>275</v>
      </c>
      <c r="P151" s="25">
        <v>110</v>
      </c>
      <c r="Q151" s="36">
        <v>4123841.63</v>
      </c>
      <c r="R151" s="28"/>
      <c r="S151" s="29">
        <v>4123841.63</v>
      </c>
      <c r="T151" s="24" t="s">
        <v>0</v>
      </c>
    </row>
    <row r="152" spans="1:20" ht="32.25" customHeight="1" x14ac:dyDescent="0.2">
      <c r="A152" s="4"/>
      <c r="B152" s="61" t="s">
        <v>12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6">
        <v>1</v>
      </c>
      <c r="N152" s="26">
        <v>13</v>
      </c>
      <c r="O152" s="27" t="s">
        <v>275</v>
      </c>
      <c r="P152" s="25">
        <v>200</v>
      </c>
      <c r="Q152" s="36">
        <v>1040473.32</v>
      </c>
      <c r="R152" s="28"/>
      <c r="S152" s="29">
        <v>1040473.32</v>
      </c>
      <c r="T152" s="24" t="s">
        <v>0</v>
      </c>
    </row>
    <row r="153" spans="1:20" ht="32.25" customHeight="1" x14ac:dyDescent="0.2">
      <c r="A153" s="4"/>
      <c r="B153" s="61" t="s">
        <v>11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6">
        <v>1</v>
      </c>
      <c r="N153" s="26">
        <v>13</v>
      </c>
      <c r="O153" s="27" t="s">
        <v>275</v>
      </c>
      <c r="P153" s="25">
        <v>240</v>
      </c>
      <c r="Q153" s="36">
        <v>1040473.32</v>
      </c>
      <c r="R153" s="28"/>
      <c r="S153" s="29">
        <v>1040473.32</v>
      </c>
      <c r="T153" s="24" t="s">
        <v>0</v>
      </c>
    </row>
    <row r="154" spans="1:20" ht="12.75" customHeight="1" x14ac:dyDescent="0.2">
      <c r="A154" s="4"/>
      <c r="B154" s="61" t="s">
        <v>18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6">
        <v>1</v>
      </c>
      <c r="N154" s="26">
        <v>13</v>
      </c>
      <c r="O154" s="27" t="s">
        <v>275</v>
      </c>
      <c r="P154" s="25">
        <v>800</v>
      </c>
      <c r="Q154" s="36">
        <v>58500</v>
      </c>
      <c r="R154" s="28"/>
      <c r="S154" s="29">
        <v>58500</v>
      </c>
      <c r="T154" s="24" t="s">
        <v>0</v>
      </c>
    </row>
    <row r="155" spans="1:20" ht="21.75" customHeight="1" x14ac:dyDescent="0.2">
      <c r="A155" s="4"/>
      <c r="B155" s="61" t="s">
        <v>17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6">
        <v>1</v>
      </c>
      <c r="N155" s="26">
        <v>13</v>
      </c>
      <c r="O155" s="27" t="s">
        <v>275</v>
      </c>
      <c r="P155" s="25">
        <v>850</v>
      </c>
      <c r="Q155" s="36">
        <v>58500</v>
      </c>
      <c r="R155" s="28"/>
      <c r="S155" s="29">
        <v>58500</v>
      </c>
      <c r="T155" s="24" t="s">
        <v>0</v>
      </c>
    </row>
    <row r="156" spans="1:20" ht="63.75" customHeight="1" x14ac:dyDescent="0.2">
      <c r="A156" s="4"/>
      <c r="B156" s="61" t="s">
        <v>15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6">
        <v>1</v>
      </c>
      <c r="N156" s="26">
        <v>13</v>
      </c>
      <c r="O156" s="27" t="s">
        <v>10</v>
      </c>
      <c r="P156" s="25" t="s">
        <v>0</v>
      </c>
      <c r="Q156" s="36">
        <v>7771832.5000000009</v>
      </c>
      <c r="R156" s="28"/>
      <c r="S156" s="29">
        <v>7771832.5</v>
      </c>
      <c r="T156" s="24" t="s">
        <v>0</v>
      </c>
    </row>
    <row r="157" spans="1:20" ht="74.25" customHeight="1" x14ac:dyDescent="0.2">
      <c r="A157" s="4"/>
      <c r="B157" s="61" t="s">
        <v>14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6">
        <v>1</v>
      </c>
      <c r="N157" s="26">
        <v>13</v>
      </c>
      <c r="O157" s="27" t="s">
        <v>10</v>
      </c>
      <c r="P157" s="25">
        <v>100</v>
      </c>
      <c r="Q157" s="36">
        <v>7637717.2999999998</v>
      </c>
      <c r="R157" s="28"/>
      <c r="S157" s="29">
        <v>7637717.2999999998</v>
      </c>
      <c r="T157" s="24" t="s">
        <v>0</v>
      </c>
    </row>
    <row r="158" spans="1:20" ht="21.75" customHeight="1" x14ac:dyDescent="0.2">
      <c r="A158" s="4"/>
      <c r="B158" s="61" t="s">
        <v>13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6">
        <v>1</v>
      </c>
      <c r="N158" s="26">
        <v>13</v>
      </c>
      <c r="O158" s="27" t="s">
        <v>10</v>
      </c>
      <c r="P158" s="25">
        <v>110</v>
      </c>
      <c r="Q158" s="36">
        <v>7637717.2999999998</v>
      </c>
      <c r="R158" s="28"/>
      <c r="S158" s="29">
        <v>7637717.2999999998</v>
      </c>
      <c r="T158" s="24" t="s">
        <v>0</v>
      </c>
    </row>
    <row r="159" spans="1:20" ht="32.25" customHeight="1" x14ac:dyDescent="0.2">
      <c r="A159" s="4"/>
      <c r="B159" s="61" t="s">
        <v>12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6">
        <v>1</v>
      </c>
      <c r="N159" s="26">
        <v>13</v>
      </c>
      <c r="O159" s="27" t="s">
        <v>10</v>
      </c>
      <c r="P159" s="25">
        <v>200</v>
      </c>
      <c r="Q159" s="36">
        <v>134115.20000000001</v>
      </c>
      <c r="R159" s="28"/>
      <c r="S159" s="29">
        <v>134115.20000000001</v>
      </c>
      <c r="T159" s="24" t="s">
        <v>0</v>
      </c>
    </row>
    <row r="160" spans="1:20" ht="32.25" customHeight="1" x14ac:dyDescent="0.2">
      <c r="A160" s="4"/>
      <c r="B160" s="61" t="s">
        <v>11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6">
        <v>1</v>
      </c>
      <c r="N160" s="26">
        <v>13</v>
      </c>
      <c r="O160" s="27" t="s">
        <v>10</v>
      </c>
      <c r="P160" s="25">
        <v>240</v>
      </c>
      <c r="Q160" s="36">
        <v>134115.20000000001</v>
      </c>
      <c r="R160" s="28"/>
      <c r="S160" s="29">
        <v>134115.20000000001</v>
      </c>
      <c r="T160" s="24" t="s">
        <v>0</v>
      </c>
    </row>
    <row r="161" spans="1:20" ht="84.75" customHeight="1" x14ac:dyDescent="0.2">
      <c r="A161" s="4"/>
      <c r="B161" s="61" t="s">
        <v>273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6">
        <v>1</v>
      </c>
      <c r="N161" s="26">
        <v>13</v>
      </c>
      <c r="O161" s="27" t="s">
        <v>274</v>
      </c>
      <c r="P161" s="25" t="s">
        <v>0</v>
      </c>
      <c r="Q161" s="36">
        <v>1763449.76</v>
      </c>
      <c r="R161" s="28"/>
      <c r="S161" s="29">
        <v>1763449.76</v>
      </c>
      <c r="T161" s="24" t="s">
        <v>0</v>
      </c>
    </row>
    <row r="162" spans="1:20" ht="84.75" customHeight="1" x14ac:dyDescent="0.2">
      <c r="A162" s="4"/>
      <c r="B162" s="61" t="s">
        <v>273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6">
        <v>1</v>
      </c>
      <c r="N162" s="26">
        <v>13</v>
      </c>
      <c r="O162" s="27" t="s">
        <v>272</v>
      </c>
      <c r="P162" s="25" t="s">
        <v>0</v>
      </c>
      <c r="Q162" s="36">
        <v>1606849.76</v>
      </c>
      <c r="R162" s="28"/>
      <c r="S162" s="29">
        <v>1606849.76</v>
      </c>
      <c r="T162" s="24" t="s">
        <v>0</v>
      </c>
    </row>
    <row r="163" spans="1:20" ht="32.25" customHeight="1" x14ac:dyDescent="0.2">
      <c r="A163" s="4"/>
      <c r="B163" s="61" t="s">
        <v>12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6">
        <v>1</v>
      </c>
      <c r="N163" s="26">
        <v>13</v>
      </c>
      <c r="O163" s="27" t="s">
        <v>272</v>
      </c>
      <c r="P163" s="25">
        <v>200</v>
      </c>
      <c r="Q163" s="36">
        <v>1606849.76</v>
      </c>
      <c r="R163" s="28"/>
      <c r="S163" s="29">
        <v>1606849.76</v>
      </c>
      <c r="T163" s="24" t="s">
        <v>0</v>
      </c>
    </row>
    <row r="164" spans="1:20" ht="32.25" customHeight="1" x14ac:dyDescent="0.2">
      <c r="A164" s="4"/>
      <c r="B164" s="61" t="s">
        <v>11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6">
        <v>1</v>
      </c>
      <c r="N164" s="26">
        <v>13</v>
      </c>
      <c r="O164" s="27" t="s">
        <v>272</v>
      </c>
      <c r="P164" s="25">
        <v>240</v>
      </c>
      <c r="Q164" s="36">
        <v>1606849.76</v>
      </c>
      <c r="R164" s="28"/>
      <c r="S164" s="29">
        <v>1606849.76</v>
      </c>
      <c r="T164" s="24" t="s">
        <v>0</v>
      </c>
    </row>
    <row r="165" spans="1:20" ht="95.25" customHeight="1" x14ac:dyDescent="0.2">
      <c r="A165" s="4"/>
      <c r="B165" s="61" t="s">
        <v>271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6">
        <v>1</v>
      </c>
      <c r="N165" s="26">
        <v>13</v>
      </c>
      <c r="O165" s="27" t="s">
        <v>270</v>
      </c>
      <c r="P165" s="25" t="s">
        <v>0</v>
      </c>
      <c r="Q165" s="36">
        <v>156600</v>
      </c>
      <c r="R165" s="28"/>
      <c r="S165" s="29">
        <v>156600</v>
      </c>
      <c r="T165" s="24" t="s">
        <v>0</v>
      </c>
    </row>
    <row r="166" spans="1:20" ht="32.25" customHeight="1" x14ac:dyDescent="0.2">
      <c r="A166" s="4"/>
      <c r="B166" s="61" t="s">
        <v>12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6">
        <v>1</v>
      </c>
      <c r="N166" s="26">
        <v>13</v>
      </c>
      <c r="O166" s="27" t="s">
        <v>270</v>
      </c>
      <c r="P166" s="25">
        <v>200</v>
      </c>
      <c r="Q166" s="36">
        <v>156600</v>
      </c>
      <c r="R166" s="28"/>
      <c r="S166" s="29">
        <v>156600</v>
      </c>
      <c r="T166" s="24" t="s">
        <v>0</v>
      </c>
    </row>
    <row r="167" spans="1:20" ht="32.25" customHeight="1" x14ac:dyDescent="0.2">
      <c r="A167" s="4"/>
      <c r="B167" s="61" t="s">
        <v>11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6">
        <v>1</v>
      </c>
      <c r="N167" s="26">
        <v>13</v>
      </c>
      <c r="O167" s="27" t="s">
        <v>270</v>
      </c>
      <c r="P167" s="25">
        <v>240</v>
      </c>
      <c r="Q167" s="36">
        <v>156600</v>
      </c>
      <c r="R167" s="28"/>
      <c r="S167" s="29">
        <v>156600</v>
      </c>
      <c r="T167" s="24" t="s">
        <v>0</v>
      </c>
    </row>
    <row r="168" spans="1:20" ht="12.75" customHeight="1" x14ac:dyDescent="0.2">
      <c r="A168" s="4"/>
      <c r="B168" s="61" t="s">
        <v>269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6">
        <v>2</v>
      </c>
      <c r="N168" s="26">
        <v>0</v>
      </c>
      <c r="O168" s="27" t="s">
        <v>0</v>
      </c>
      <c r="P168" s="25" t="s">
        <v>0</v>
      </c>
      <c r="Q168" s="36">
        <v>1347600</v>
      </c>
      <c r="R168" s="28"/>
      <c r="S168" s="29">
        <v>1347600</v>
      </c>
      <c r="T168" s="24" t="s">
        <v>0</v>
      </c>
    </row>
    <row r="169" spans="1:20" ht="21.75" customHeight="1" x14ac:dyDescent="0.2">
      <c r="A169" s="4"/>
      <c r="B169" s="61" t="s">
        <v>268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6">
        <v>2</v>
      </c>
      <c r="N169" s="26">
        <v>3</v>
      </c>
      <c r="O169" s="27" t="s">
        <v>0</v>
      </c>
      <c r="P169" s="25" t="s">
        <v>0</v>
      </c>
      <c r="Q169" s="36">
        <v>1347600</v>
      </c>
      <c r="R169" s="28"/>
      <c r="S169" s="29">
        <v>1347600</v>
      </c>
      <c r="T169" s="24" t="s">
        <v>0</v>
      </c>
    </row>
    <row r="170" spans="1:20" ht="21.75" customHeight="1" x14ac:dyDescent="0.2">
      <c r="A170" s="4"/>
      <c r="B170" s="61" t="s">
        <v>7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6">
        <v>2</v>
      </c>
      <c r="N170" s="26">
        <v>3</v>
      </c>
      <c r="O170" s="27" t="s">
        <v>6</v>
      </c>
      <c r="P170" s="25" t="s">
        <v>0</v>
      </c>
      <c r="Q170" s="36">
        <v>1347600</v>
      </c>
      <c r="R170" s="28"/>
      <c r="S170" s="29">
        <v>1347600</v>
      </c>
      <c r="T170" s="24" t="s">
        <v>0</v>
      </c>
    </row>
    <row r="171" spans="1:20" ht="42.75" customHeight="1" x14ac:dyDescent="0.2">
      <c r="A171" s="4"/>
      <c r="B171" s="61" t="s">
        <v>267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6">
        <v>2</v>
      </c>
      <c r="N171" s="26">
        <v>3</v>
      </c>
      <c r="O171" s="27" t="s">
        <v>265</v>
      </c>
      <c r="P171" s="25" t="s">
        <v>0</v>
      </c>
      <c r="Q171" s="36">
        <v>1347600</v>
      </c>
      <c r="R171" s="28"/>
      <c r="S171" s="29">
        <v>1347600</v>
      </c>
      <c r="T171" s="24" t="s">
        <v>0</v>
      </c>
    </row>
    <row r="172" spans="1:20" ht="12.75" customHeight="1" x14ac:dyDescent="0.2">
      <c r="A172" s="4"/>
      <c r="B172" s="61" t="s">
        <v>4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6">
        <v>2</v>
      </c>
      <c r="N172" s="26">
        <v>3</v>
      </c>
      <c r="O172" s="27" t="s">
        <v>265</v>
      </c>
      <c r="P172" s="25">
        <v>500</v>
      </c>
      <c r="Q172" s="36">
        <v>1347600</v>
      </c>
      <c r="R172" s="28"/>
      <c r="S172" s="29">
        <v>1347600</v>
      </c>
      <c r="T172" s="24" t="s">
        <v>0</v>
      </c>
    </row>
    <row r="173" spans="1:20" ht="12.75" customHeight="1" x14ac:dyDescent="0.2">
      <c r="A173" s="4"/>
      <c r="B173" s="61" t="s">
        <v>266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6">
        <v>2</v>
      </c>
      <c r="N173" s="26">
        <v>3</v>
      </c>
      <c r="O173" s="27" t="s">
        <v>265</v>
      </c>
      <c r="P173" s="25">
        <v>530</v>
      </c>
      <c r="Q173" s="36">
        <v>1347600</v>
      </c>
      <c r="R173" s="28"/>
      <c r="S173" s="29">
        <v>1347600</v>
      </c>
      <c r="T173" s="24" t="s">
        <v>0</v>
      </c>
    </row>
    <row r="174" spans="1:20" ht="32.25" customHeight="1" x14ac:dyDescent="0.2">
      <c r="A174" s="4"/>
      <c r="B174" s="61" t="s">
        <v>264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6">
        <v>3</v>
      </c>
      <c r="N174" s="26">
        <v>0</v>
      </c>
      <c r="O174" s="27" t="s">
        <v>0</v>
      </c>
      <c r="P174" s="25" t="s">
        <v>0</v>
      </c>
      <c r="Q174" s="36">
        <v>5486350.6100000003</v>
      </c>
      <c r="R174" s="28"/>
      <c r="S174" s="29">
        <v>5486350.6100000003</v>
      </c>
      <c r="T174" s="24" t="s">
        <v>0</v>
      </c>
    </row>
    <row r="175" spans="1:20" ht="42.75" customHeight="1" x14ac:dyDescent="0.2">
      <c r="A175" s="4"/>
      <c r="B175" s="61" t="s">
        <v>263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6">
        <v>3</v>
      </c>
      <c r="N175" s="26">
        <v>9</v>
      </c>
      <c r="O175" s="27" t="s">
        <v>0</v>
      </c>
      <c r="P175" s="25" t="s">
        <v>0</v>
      </c>
      <c r="Q175" s="36">
        <v>4220350.6099999994</v>
      </c>
      <c r="R175" s="28"/>
      <c r="S175" s="29">
        <v>4220350.6100000003</v>
      </c>
      <c r="T175" s="24" t="s">
        <v>0</v>
      </c>
    </row>
    <row r="176" spans="1:20" ht="21.75" customHeight="1" x14ac:dyDescent="0.2">
      <c r="A176" s="4"/>
      <c r="B176" s="61" t="s">
        <v>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6">
        <v>3</v>
      </c>
      <c r="N176" s="26">
        <v>9</v>
      </c>
      <c r="O176" s="27" t="s">
        <v>6</v>
      </c>
      <c r="P176" s="25" t="s">
        <v>0</v>
      </c>
      <c r="Q176" s="36">
        <v>4220350.6099999994</v>
      </c>
      <c r="R176" s="28"/>
      <c r="S176" s="29">
        <v>4220350.6100000003</v>
      </c>
      <c r="T176" s="24" t="s">
        <v>0</v>
      </c>
    </row>
    <row r="177" spans="1:20" ht="42.75" customHeight="1" x14ac:dyDescent="0.2">
      <c r="A177" s="4"/>
      <c r="B177" s="61" t="s">
        <v>262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6">
        <v>3</v>
      </c>
      <c r="N177" s="26">
        <v>9</v>
      </c>
      <c r="O177" s="27" t="s">
        <v>261</v>
      </c>
      <c r="P177" s="25" t="s">
        <v>0</v>
      </c>
      <c r="Q177" s="36">
        <v>729254</v>
      </c>
      <c r="R177" s="28"/>
      <c r="S177" s="29">
        <v>729254</v>
      </c>
      <c r="T177" s="24" t="s">
        <v>0</v>
      </c>
    </row>
    <row r="178" spans="1:20" ht="32.25" customHeight="1" x14ac:dyDescent="0.2">
      <c r="A178" s="4"/>
      <c r="B178" s="61" t="s">
        <v>12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6">
        <v>3</v>
      </c>
      <c r="N178" s="26">
        <v>9</v>
      </c>
      <c r="O178" s="27" t="s">
        <v>261</v>
      </c>
      <c r="P178" s="25">
        <v>200</v>
      </c>
      <c r="Q178" s="36">
        <v>717704</v>
      </c>
      <c r="R178" s="28"/>
      <c r="S178" s="29">
        <v>717704</v>
      </c>
      <c r="T178" s="24" t="s">
        <v>0</v>
      </c>
    </row>
    <row r="179" spans="1:20" ht="32.25" customHeight="1" x14ac:dyDescent="0.2">
      <c r="A179" s="4"/>
      <c r="B179" s="61" t="s">
        <v>11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6">
        <v>3</v>
      </c>
      <c r="N179" s="26">
        <v>9</v>
      </c>
      <c r="O179" s="27" t="s">
        <v>261</v>
      </c>
      <c r="P179" s="25">
        <v>240</v>
      </c>
      <c r="Q179" s="36">
        <v>717704</v>
      </c>
      <c r="R179" s="28"/>
      <c r="S179" s="29">
        <v>717704</v>
      </c>
      <c r="T179" s="24" t="s">
        <v>0</v>
      </c>
    </row>
    <row r="180" spans="1:20" ht="42.75" customHeight="1" x14ac:dyDescent="0.2">
      <c r="A180" s="4"/>
      <c r="B180" s="61" t="s">
        <v>28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6">
        <v>3</v>
      </c>
      <c r="N180" s="26">
        <v>9</v>
      </c>
      <c r="O180" s="27" t="s">
        <v>261</v>
      </c>
      <c r="P180" s="25">
        <v>600</v>
      </c>
      <c r="Q180" s="36">
        <v>11550</v>
      </c>
      <c r="R180" s="28"/>
      <c r="S180" s="29">
        <v>11550</v>
      </c>
      <c r="T180" s="24" t="s">
        <v>0</v>
      </c>
    </row>
    <row r="181" spans="1:20" ht="12.75" customHeight="1" x14ac:dyDescent="0.2">
      <c r="A181" s="4"/>
      <c r="B181" s="61" t="s">
        <v>27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6">
        <v>3</v>
      </c>
      <c r="N181" s="26">
        <v>9</v>
      </c>
      <c r="O181" s="27" t="s">
        <v>261</v>
      </c>
      <c r="P181" s="25">
        <v>610</v>
      </c>
      <c r="Q181" s="36">
        <v>11550</v>
      </c>
      <c r="R181" s="28"/>
      <c r="S181" s="29">
        <v>11550</v>
      </c>
      <c r="T181" s="24" t="s">
        <v>0</v>
      </c>
    </row>
    <row r="182" spans="1:20" ht="63.75" customHeight="1" x14ac:dyDescent="0.2">
      <c r="A182" s="4"/>
      <c r="B182" s="61" t="s">
        <v>260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6">
        <v>3</v>
      </c>
      <c r="N182" s="26">
        <v>9</v>
      </c>
      <c r="O182" s="27" t="s">
        <v>259</v>
      </c>
      <c r="P182" s="25" t="s">
        <v>0</v>
      </c>
      <c r="Q182" s="36">
        <v>2163730</v>
      </c>
      <c r="R182" s="28"/>
      <c r="S182" s="29">
        <v>2163730</v>
      </c>
      <c r="T182" s="24" t="s">
        <v>0</v>
      </c>
    </row>
    <row r="183" spans="1:20" ht="74.25" customHeight="1" x14ac:dyDescent="0.2">
      <c r="A183" s="4"/>
      <c r="B183" s="61" t="s">
        <v>14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6">
        <v>3</v>
      </c>
      <c r="N183" s="26">
        <v>9</v>
      </c>
      <c r="O183" s="27" t="s">
        <v>259</v>
      </c>
      <c r="P183" s="25">
        <v>100</v>
      </c>
      <c r="Q183" s="36">
        <v>1963730</v>
      </c>
      <c r="R183" s="28"/>
      <c r="S183" s="29">
        <v>1963730</v>
      </c>
      <c r="T183" s="24" t="s">
        <v>0</v>
      </c>
    </row>
    <row r="184" spans="1:20" ht="21.75" customHeight="1" x14ac:dyDescent="0.2">
      <c r="A184" s="4"/>
      <c r="B184" s="61" t="s">
        <v>13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6">
        <v>3</v>
      </c>
      <c r="N184" s="26">
        <v>9</v>
      </c>
      <c r="O184" s="27" t="s">
        <v>259</v>
      </c>
      <c r="P184" s="25">
        <v>110</v>
      </c>
      <c r="Q184" s="36">
        <v>1963730</v>
      </c>
      <c r="R184" s="28"/>
      <c r="S184" s="29">
        <v>1963730</v>
      </c>
      <c r="T184" s="24" t="s">
        <v>0</v>
      </c>
    </row>
    <row r="185" spans="1:20" ht="32.25" customHeight="1" x14ac:dyDescent="0.2">
      <c r="A185" s="4"/>
      <c r="B185" s="61" t="s">
        <v>12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6">
        <v>3</v>
      </c>
      <c r="N185" s="26">
        <v>9</v>
      </c>
      <c r="O185" s="27" t="s">
        <v>259</v>
      </c>
      <c r="P185" s="25">
        <v>200</v>
      </c>
      <c r="Q185" s="36">
        <v>200000</v>
      </c>
      <c r="R185" s="28"/>
      <c r="S185" s="29">
        <v>200000</v>
      </c>
      <c r="T185" s="24" t="s">
        <v>0</v>
      </c>
    </row>
    <row r="186" spans="1:20" ht="32.25" customHeight="1" x14ac:dyDescent="0.2">
      <c r="A186" s="4"/>
      <c r="B186" s="61" t="s">
        <v>11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6">
        <v>3</v>
      </c>
      <c r="N186" s="26">
        <v>9</v>
      </c>
      <c r="O186" s="27" t="s">
        <v>259</v>
      </c>
      <c r="P186" s="25">
        <v>240</v>
      </c>
      <c r="Q186" s="36">
        <v>200000</v>
      </c>
      <c r="R186" s="28"/>
      <c r="S186" s="29">
        <v>200000</v>
      </c>
      <c r="T186" s="24" t="s">
        <v>0</v>
      </c>
    </row>
    <row r="187" spans="1:20" ht="63.75" customHeight="1" x14ac:dyDescent="0.2">
      <c r="A187" s="4"/>
      <c r="B187" s="61" t="s">
        <v>15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6">
        <v>3</v>
      </c>
      <c r="N187" s="26">
        <v>9</v>
      </c>
      <c r="O187" s="27" t="s">
        <v>10</v>
      </c>
      <c r="P187" s="25" t="s">
        <v>0</v>
      </c>
      <c r="Q187" s="36">
        <v>1327366.6100000001</v>
      </c>
      <c r="R187" s="28"/>
      <c r="S187" s="29">
        <v>1327366.6100000001</v>
      </c>
      <c r="T187" s="24" t="s">
        <v>0</v>
      </c>
    </row>
    <row r="188" spans="1:20" ht="74.25" customHeight="1" x14ac:dyDescent="0.2">
      <c r="A188" s="4"/>
      <c r="B188" s="61" t="s">
        <v>14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6">
        <v>3</v>
      </c>
      <c r="N188" s="26">
        <v>9</v>
      </c>
      <c r="O188" s="27" t="s">
        <v>10</v>
      </c>
      <c r="P188" s="25">
        <v>100</v>
      </c>
      <c r="Q188" s="36">
        <v>1327366.6100000001</v>
      </c>
      <c r="R188" s="28"/>
      <c r="S188" s="29">
        <v>1327366.6100000001</v>
      </c>
      <c r="T188" s="24" t="s">
        <v>0</v>
      </c>
    </row>
    <row r="189" spans="1:20" ht="21.75" customHeight="1" x14ac:dyDescent="0.2">
      <c r="A189" s="4"/>
      <c r="B189" s="61" t="s">
        <v>13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6">
        <v>3</v>
      </c>
      <c r="N189" s="26">
        <v>9</v>
      </c>
      <c r="O189" s="27" t="s">
        <v>10</v>
      </c>
      <c r="P189" s="25">
        <v>110</v>
      </c>
      <c r="Q189" s="36">
        <v>1327366.6100000001</v>
      </c>
      <c r="R189" s="28"/>
      <c r="S189" s="29">
        <v>1327366.6100000001</v>
      </c>
      <c r="T189" s="24" t="s">
        <v>0</v>
      </c>
    </row>
    <row r="190" spans="1:20" ht="12.75" customHeight="1" x14ac:dyDescent="0.2">
      <c r="A190" s="4"/>
      <c r="B190" s="61" t="s">
        <v>258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6">
        <v>3</v>
      </c>
      <c r="N190" s="26">
        <v>10</v>
      </c>
      <c r="O190" s="27" t="s">
        <v>0</v>
      </c>
      <c r="P190" s="25" t="s">
        <v>0</v>
      </c>
      <c r="Q190" s="36">
        <v>1000000</v>
      </c>
      <c r="R190" s="28"/>
      <c r="S190" s="29">
        <v>1000000</v>
      </c>
      <c r="T190" s="24" t="s">
        <v>0</v>
      </c>
    </row>
    <row r="191" spans="1:20" ht="53.25" customHeight="1" x14ac:dyDescent="0.2">
      <c r="A191" s="4"/>
      <c r="B191" s="61" t="s">
        <v>257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6">
        <v>3</v>
      </c>
      <c r="N191" s="26">
        <v>10</v>
      </c>
      <c r="O191" s="27" t="s">
        <v>256</v>
      </c>
      <c r="P191" s="25" t="s">
        <v>0</v>
      </c>
      <c r="Q191" s="36">
        <v>1000000</v>
      </c>
      <c r="R191" s="28"/>
      <c r="S191" s="29">
        <v>1000000</v>
      </c>
      <c r="T191" s="24" t="s">
        <v>0</v>
      </c>
    </row>
    <row r="192" spans="1:20" ht="63.75" customHeight="1" x14ac:dyDescent="0.2">
      <c r="A192" s="4"/>
      <c r="B192" s="61" t="s">
        <v>255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6">
        <v>3</v>
      </c>
      <c r="N192" s="26">
        <v>10</v>
      </c>
      <c r="O192" s="27" t="s">
        <v>254</v>
      </c>
      <c r="P192" s="25" t="s">
        <v>0</v>
      </c>
      <c r="Q192" s="36">
        <v>1000000</v>
      </c>
      <c r="R192" s="28"/>
      <c r="S192" s="29">
        <v>1000000</v>
      </c>
      <c r="T192" s="24" t="s">
        <v>0</v>
      </c>
    </row>
    <row r="193" spans="1:20" ht="32.25" customHeight="1" x14ac:dyDescent="0.2">
      <c r="A193" s="4"/>
      <c r="B193" s="61" t="s">
        <v>12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6">
        <v>3</v>
      </c>
      <c r="N193" s="26">
        <v>10</v>
      </c>
      <c r="O193" s="27" t="s">
        <v>254</v>
      </c>
      <c r="P193" s="25">
        <v>200</v>
      </c>
      <c r="Q193" s="36">
        <v>174963.4</v>
      </c>
      <c r="R193" s="28"/>
      <c r="S193" s="29">
        <v>174963.4</v>
      </c>
      <c r="T193" s="24" t="s">
        <v>0</v>
      </c>
    </row>
    <row r="194" spans="1:20" ht="32.25" customHeight="1" x14ac:dyDescent="0.2">
      <c r="A194" s="4"/>
      <c r="B194" s="61" t="s">
        <v>11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6">
        <v>3</v>
      </c>
      <c r="N194" s="26">
        <v>10</v>
      </c>
      <c r="O194" s="27" t="s">
        <v>254</v>
      </c>
      <c r="P194" s="25">
        <v>240</v>
      </c>
      <c r="Q194" s="36">
        <v>174963.4</v>
      </c>
      <c r="R194" s="28"/>
      <c r="S194" s="29">
        <v>174963.4</v>
      </c>
      <c r="T194" s="24" t="s">
        <v>0</v>
      </c>
    </row>
    <row r="195" spans="1:20" ht="12.75" customHeight="1" x14ac:dyDescent="0.2">
      <c r="A195" s="4"/>
      <c r="B195" s="61" t="s">
        <v>4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6">
        <v>3</v>
      </c>
      <c r="N195" s="26">
        <v>10</v>
      </c>
      <c r="O195" s="27" t="s">
        <v>254</v>
      </c>
      <c r="P195" s="25">
        <v>500</v>
      </c>
      <c r="Q195" s="36">
        <v>825036.6</v>
      </c>
      <c r="R195" s="28"/>
      <c r="S195" s="29">
        <v>825036.6</v>
      </c>
      <c r="T195" s="24" t="s">
        <v>0</v>
      </c>
    </row>
    <row r="196" spans="1:20" ht="12.75" customHeight="1" x14ac:dyDescent="0.2">
      <c r="A196" s="4"/>
      <c r="B196" s="61" t="s">
        <v>171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6">
        <v>3</v>
      </c>
      <c r="N196" s="26">
        <v>10</v>
      </c>
      <c r="O196" s="27" t="s">
        <v>254</v>
      </c>
      <c r="P196" s="25">
        <v>520</v>
      </c>
      <c r="Q196" s="36">
        <v>825036.6</v>
      </c>
      <c r="R196" s="28"/>
      <c r="S196" s="29">
        <v>825036.6</v>
      </c>
      <c r="T196" s="24" t="s">
        <v>0</v>
      </c>
    </row>
    <row r="197" spans="1:20" ht="12.75" customHeight="1" x14ac:dyDescent="0.2">
      <c r="A197" s="4"/>
      <c r="B197" s="61" t="s">
        <v>182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6">
        <v>3</v>
      </c>
      <c r="N197" s="26">
        <v>10</v>
      </c>
      <c r="O197" s="27" t="s">
        <v>254</v>
      </c>
      <c r="P197" s="25">
        <v>540</v>
      </c>
      <c r="Q197" s="36">
        <v>0</v>
      </c>
      <c r="R197" s="28"/>
      <c r="S197" s="29">
        <v>0</v>
      </c>
      <c r="T197" s="24" t="s">
        <v>0</v>
      </c>
    </row>
    <row r="198" spans="1:20" ht="32.25" customHeight="1" x14ac:dyDescent="0.2">
      <c r="A198" s="4"/>
      <c r="B198" s="61" t="s">
        <v>253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6">
        <v>3</v>
      </c>
      <c r="N198" s="26">
        <v>14</v>
      </c>
      <c r="O198" s="27" t="s">
        <v>0</v>
      </c>
      <c r="P198" s="25" t="s">
        <v>0</v>
      </c>
      <c r="Q198" s="36">
        <v>266000</v>
      </c>
      <c r="R198" s="28"/>
      <c r="S198" s="29">
        <v>266000</v>
      </c>
      <c r="T198" s="24" t="s">
        <v>0</v>
      </c>
    </row>
    <row r="199" spans="1:20" ht="63.75" customHeight="1" x14ac:dyDescent="0.2">
      <c r="A199" s="4"/>
      <c r="B199" s="61" t="s">
        <v>252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6">
        <v>3</v>
      </c>
      <c r="N199" s="26">
        <v>14</v>
      </c>
      <c r="O199" s="27" t="s">
        <v>251</v>
      </c>
      <c r="P199" s="25" t="s">
        <v>0</v>
      </c>
      <c r="Q199" s="36">
        <v>266000</v>
      </c>
      <c r="R199" s="28"/>
      <c r="S199" s="29">
        <v>266000</v>
      </c>
      <c r="T199" s="24" t="s">
        <v>0</v>
      </c>
    </row>
    <row r="200" spans="1:20" ht="74.25" customHeight="1" x14ac:dyDescent="0.2">
      <c r="A200" s="4"/>
      <c r="B200" s="61" t="s">
        <v>250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6">
        <v>3</v>
      </c>
      <c r="N200" s="26">
        <v>14</v>
      </c>
      <c r="O200" s="27" t="s">
        <v>249</v>
      </c>
      <c r="P200" s="25" t="s">
        <v>0</v>
      </c>
      <c r="Q200" s="36">
        <v>266000</v>
      </c>
      <c r="R200" s="28"/>
      <c r="S200" s="29">
        <v>266000</v>
      </c>
      <c r="T200" s="24" t="s">
        <v>0</v>
      </c>
    </row>
    <row r="201" spans="1:20" ht="32.25" customHeight="1" x14ac:dyDescent="0.2">
      <c r="A201" s="4"/>
      <c r="B201" s="61" t="s">
        <v>12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6">
        <v>3</v>
      </c>
      <c r="N201" s="26">
        <v>14</v>
      </c>
      <c r="O201" s="27" t="s">
        <v>249</v>
      </c>
      <c r="P201" s="25">
        <v>200</v>
      </c>
      <c r="Q201" s="36">
        <v>266000</v>
      </c>
      <c r="R201" s="28"/>
      <c r="S201" s="29">
        <v>266000</v>
      </c>
      <c r="T201" s="24" t="s">
        <v>0</v>
      </c>
    </row>
    <row r="202" spans="1:20" ht="32.25" customHeight="1" x14ac:dyDescent="0.2">
      <c r="A202" s="4"/>
      <c r="B202" s="61" t="s">
        <v>11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6">
        <v>3</v>
      </c>
      <c r="N202" s="26">
        <v>14</v>
      </c>
      <c r="O202" s="27" t="s">
        <v>249</v>
      </c>
      <c r="P202" s="25">
        <v>240</v>
      </c>
      <c r="Q202" s="36">
        <v>266000</v>
      </c>
      <c r="R202" s="28"/>
      <c r="S202" s="29">
        <v>266000</v>
      </c>
      <c r="T202" s="24" t="s">
        <v>0</v>
      </c>
    </row>
    <row r="203" spans="1:20" ht="12.75" customHeight="1" x14ac:dyDescent="0.2">
      <c r="A203" s="4"/>
      <c r="B203" s="61" t="s">
        <v>248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6">
        <v>4</v>
      </c>
      <c r="N203" s="26">
        <v>0</v>
      </c>
      <c r="O203" s="27" t="s">
        <v>0</v>
      </c>
      <c r="P203" s="25" t="s">
        <v>0</v>
      </c>
      <c r="Q203" s="36">
        <v>162494521.25999999</v>
      </c>
      <c r="R203" s="28"/>
      <c r="S203" s="29">
        <v>162494521.25999999</v>
      </c>
      <c r="T203" s="24" t="s">
        <v>0</v>
      </c>
    </row>
    <row r="204" spans="1:20" ht="12.75" customHeight="1" x14ac:dyDescent="0.2">
      <c r="A204" s="4"/>
      <c r="B204" s="61" t="s">
        <v>247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6">
        <v>4</v>
      </c>
      <c r="N204" s="26">
        <v>5</v>
      </c>
      <c r="O204" s="27" t="s">
        <v>0</v>
      </c>
      <c r="P204" s="25" t="s">
        <v>0</v>
      </c>
      <c r="Q204" s="36">
        <v>1454600</v>
      </c>
      <c r="R204" s="28"/>
      <c r="S204" s="29">
        <v>1454600</v>
      </c>
      <c r="T204" s="24" t="s">
        <v>0</v>
      </c>
    </row>
    <row r="205" spans="1:20" ht="74.25" customHeight="1" x14ac:dyDescent="0.2">
      <c r="A205" s="4"/>
      <c r="B205" s="61" t="s">
        <v>246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6">
        <v>4</v>
      </c>
      <c r="N205" s="26">
        <v>5</v>
      </c>
      <c r="O205" s="27" t="s">
        <v>245</v>
      </c>
      <c r="P205" s="25" t="s">
        <v>0</v>
      </c>
      <c r="Q205" s="36">
        <v>445000</v>
      </c>
      <c r="R205" s="28"/>
      <c r="S205" s="29">
        <v>445000</v>
      </c>
      <c r="T205" s="24" t="s">
        <v>0</v>
      </c>
    </row>
    <row r="206" spans="1:20" ht="84.75" customHeight="1" x14ac:dyDescent="0.2">
      <c r="A206" s="4"/>
      <c r="B206" s="61" t="s">
        <v>244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6">
        <v>4</v>
      </c>
      <c r="N206" s="26">
        <v>5</v>
      </c>
      <c r="O206" s="27" t="s">
        <v>243</v>
      </c>
      <c r="P206" s="25" t="s">
        <v>0</v>
      </c>
      <c r="Q206" s="36">
        <v>445000</v>
      </c>
      <c r="R206" s="28"/>
      <c r="S206" s="29">
        <v>445000</v>
      </c>
      <c r="T206" s="24" t="s">
        <v>0</v>
      </c>
    </row>
    <row r="207" spans="1:20" ht="21.75" customHeight="1" x14ac:dyDescent="0.2">
      <c r="A207" s="4"/>
      <c r="B207" s="61" t="s">
        <v>37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6">
        <v>4</v>
      </c>
      <c r="N207" s="26">
        <v>5</v>
      </c>
      <c r="O207" s="27" t="s">
        <v>243</v>
      </c>
      <c r="P207" s="25">
        <v>300</v>
      </c>
      <c r="Q207" s="36">
        <v>45000</v>
      </c>
      <c r="R207" s="28"/>
      <c r="S207" s="29">
        <v>45000</v>
      </c>
      <c r="T207" s="24" t="s">
        <v>0</v>
      </c>
    </row>
    <row r="208" spans="1:20" ht="12.75" customHeight="1" x14ac:dyDescent="0.2">
      <c r="A208" s="4"/>
      <c r="B208" s="61" t="s">
        <v>239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6">
        <v>4</v>
      </c>
      <c r="N208" s="26">
        <v>5</v>
      </c>
      <c r="O208" s="27" t="s">
        <v>243</v>
      </c>
      <c r="P208" s="25">
        <v>350</v>
      </c>
      <c r="Q208" s="36">
        <v>45000</v>
      </c>
      <c r="R208" s="28"/>
      <c r="S208" s="29">
        <v>45000</v>
      </c>
      <c r="T208" s="24" t="s">
        <v>0</v>
      </c>
    </row>
    <row r="209" spans="1:20" ht="12.75" customHeight="1" x14ac:dyDescent="0.2">
      <c r="A209" s="4"/>
      <c r="B209" s="61" t="s">
        <v>18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6">
        <v>4</v>
      </c>
      <c r="N209" s="26">
        <v>5</v>
      </c>
      <c r="O209" s="27" t="s">
        <v>243</v>
      </c>
      <c r="P209" s="25">
        <v>800</v>
      </c>
      <c r="Q209" s="36">
        <v>400000</v>
      </c>
      <c r="R209" s="28"/>
      <c r="S209" s="29">
        <v>400000</v>
      </c>
      <c r="T209" s="24" t="s">
        <v>0</v>
      </c>
    </row>
    <row r="210" spans="1:20" ht="63.75" customHeight="1" x14ac:dyDescent="0.2">
      <c r="A210" s="4"/>
      <c r="B210" s="61" t="s">
        <v>40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6">
        <v>4</v>
      </c>
      <c r="N210" s="26">
        <v>5</v>
      </c>
      <c r="O210" s="27" t="s">
        <v>243</v>
      </c>
      <c r="P210" s="25">
        <v>810</v>
      </c>
      <c r="Q210" s="36">
        <v>400000</v>
      </c>
      <c r="R210" s="28"/>
      <c r="S210" s="29">
        <v>400000</v>
      </c>
      <c r="T210" s="24" t="s">
        <v>0</v>
      </c>
    </row>
    <row r="211" spans="1:20" ht="21.75" customHeight="1" x14ac:dyDescent="0.2">
      <c r="A211" s="4"/>
      <c r="B211" s="61" t="s">
        <v>7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6">
        <v>4</v>
      </c>
      <c r="N211" s="26">
        <v>5</v>
      </c>
      <c r="O211" s="27" t="s">
        <v>6</v>
      </c>
      <c r="P211" s="25" t="s">
        <v>0</v>
      </c>
      <c r="Q211" s="36">
        <v>1009600</v>
      </c>
      <c r="R211" s="28"/>
      <c r="S211" s="29">
        <v>1009600</v>
      </c>
      <c r="T211" s="24" t="s">
        <v>0</v>
      </c>
    </row>
    <row r="212" spans="1:20" ht="21.75" customHeight="1" x14ac:dyDescent="0.2">
      <c r="A212" s="4"/>
      <c r="B212" s="61" t="s">
        <v>240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6">
        <v>4</v>
      </c>
      <c r="N212" s="26">
        <v>5</v>
      </c>
      <c r="O212" s="27" t="s">
        <v>238</v>
      </c>
      <c r="P212" s="25" t="s">
        <v>0</v>
      </c>
      <c r="Q212" s="36">
        <v>550000</v>
      </c>
      <c r="R212" s="28"/>
      <c r="S212" s="29">
        <v>550000</v>
      </c>
      <c r="T212" s="24" t="s">
        <v>0</v>
      </c>
    </row>
    <row r="213" spans="1:20" ht="21.75" customHeight="1" x14ac:dyDescent="0.2">
      <c r="A213" s="4"/>
      <c r="B213" s="61" t="s">
        <v>37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6">
        <v>4</v>
      </c>
      <c r="N213" s="26">
        <v>5</v>
      </c>
      <c r="O213" s="27" t="s">
        <v>238</v>
      </c>
      <c r="P213" s="25">
        <v>300</v>
      </c>
      <c r="Q213" s="36">
        <v>550000</v>
      </c>
      <c r="R213" s="28"/>
      <c r="S213" s="29">
        <v>550000</v>
      </c>
      <c r="T213" s="24" t="s">
        <v>0</v>
      </c>
    </row>
    <row r="214" spans="1:20" ht="12.75" customHeight="1" x14ac:dyDescent="0.2">
      <c r="A214" s="4"/>
      <c r="B214" s="61" t="s">
        <v>239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6">
        <v>4</v>
      </c>
      <c r="N214" s="26">
        <v>5</v>
      </c>
      <c r="O214" s="27" t="s">
        <v>238</v>
      </c>
      <c r="P214" s="25">
        <v>350</v>
      </c>
      <c r="Q214" s="36">
        <v>550000</v>
      </c>
      <c r="R214" s="28"/>
      <c r="S214" s="29">
        <v>550000</v>
      </c>
      <c r="T214" s="24" t="s">
        <v>0</v>
      </c>
    </row>
    <row r="215" spans="1:20" ht="42.75" customHeight="1" x14ac:dyDescent="0.2">
      <c r="A215" s="4"/>
      <c r="B215" s="61" t="s">
        <v>237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6">
        <v>4</v>
      </c>
      <c r="N215" s="26">
        <v>5</v>
      </c>
      <c r="O215" s="27" t="s">
        <v>236</v>
      </c>
      <c r="P215" s="25" t="s">
        <v>0</v>
      </c>
      <c r="Q215" s="36">
        <v>459600</v>
      </c>
      <c r="R215" s="28"/>
      <c r="S215" s="29">
        <v>459600</v>
      </c>
      <c r="T215" s="24" t="s">
        <v>0</v>
      </c>
    </row>
    <row r="216" spans="1:20" ht="32.25" customHeight="1" x14ac:dyDescent="0.2">
      <c r="A216" s="4"/>
      <c r="B216" s="61" t="s">
        <v>12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6">
        <v>4</v>
      </c>
      <c r="N216" s="26">
        <v>5</v>
      </c>
      <c r="O216" s="27" t="s">
        <v>236</v>
      </c>
      <c r="P216" s="25">
        <v>200</v>
      </c>
      <c r="Q216" s="36">
        <v>459600</v>
      </c>
      <c r="R216" s="28"/>
      <c r="S216" s="29">
        <v>459600</v>
      </c>
      <c r="T216" s="24" t="s">
        <v>0</v>
      </c>
    </row>
    <row r="217" spans="1:20" ht="32.25" customHeight="1" x14ac:dyDescent="0.2">
      <c r="A217" s="4"/>
      <c r="B217" s="61" t="s">
        <v>11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6">
        <v>4</v>
      </c>
      <c r="N217" s="26">
        <v>5</v>
      </c>
      <c r="O217" s="27" t="s">
        <v>236</v>
      </c>
      <c r="P217" s="25">
        <v>240</v>
      </c>
      <c r="Q217" s="36">
        <v>459600</v>
      </c>
      <c r="R217" s="28"/>
      <c r="S217" s="29">
        <v>459600</v>
      </c>
      <c r="T217" s="24" t="s">
        <v>0</v>
      </c>
    </row>
    <row r="218" spans="1:20" ht="12.75" customHeight="1" x14ac:dyDescent="0.2">
      <c r="A218" s="4"/>
      <c r="B218" s="61" t="s">
        <v>235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6">
        <v>4</v>
      </c>
      <c r="N218" s="26">
        <v>6</v>
      </c>
      <c r="O218" s="27" t="s">
        <v>0</v>
      </c>
      <c r="P218" s="25" t="s">
        <v>0</v>
      </c>
      <c r="Q218" s="36">
        <v>3400000</v>
      </c>
      <c r="R218" s="28"/>
      <c r="S218" s="29">
        <v>3400000</v>
      </c>
      <c r="T218" s="24" t="s">
        <v>0</v>
      </c>
    </row>
    <row r="219" spans="1:20" ht="21.75" customHeight="1" x14ac:dyDescent="0.2">
      <c r="A219" s="4"/>
      <c r="B219" s="61" t="s">
        <v>7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6">
        <v>4</v>
      </c>
      <c r="N219" s="26">
        <v>6</v>
      </c>
      <c r="O219" s="27" t="s">
        <v>6</v>
      </c>
      <c r="P219" s="25" t="s">
        <v>0</v>
      </c>
      <c r="Q219" s="36">
        <v>3400000</v>
      </c>
      <c r="R219" s="28"/>
      <c r="S219" s="29">
        <v>3400000</v>
      </c>
      <c r="T219" s="24" t="s">
        <v>0</v>
      </c>
    </row>
    <row r="220" spans="1:20" ht="74.25" customHeight="1" x14ac:dyDescent="0.2">
      <c r="A220" s="4"/>
      <c r="B220" s="61" t="s">
        <v>234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6">
        <v>4</v>
      </c>
      <c r="N220" s="26">
        <v>6</v>
      </c>
      <c r="O220" s="27" t="s">
        <v>233</v>
      </c>
      <c r="P220" s="25" t="s">
        <v>0</v>
      </c>
      <c r="Q220" s="36">
        <v>3400000</v>
      </c>
      <c r="R220" s="28"/>
      <c r="S220" s="29">
        <v>3400000</v>
      </c>
      <c r="T220" s="24" t="s">
        <v>0</v>
      </c>
    </row>
    <row r="221" spans="1:20" ht="12.75" customHeight="1" x14ac:dyDescent="0.2">
      <c r="A221" s="4"/>
      <c r="B221" s="61" t="s">
        <v>4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6">
        <v>4</v>
      </c>
      <c r="N221" s="26">
        <v>6</v>
      </c>
      <c r="O221" s="27" t="s">
        <v>233</v>
      </c>
      <c r="P221" s="25">
        <v>500</v>
      </c>
      <c r="Q221" s="36">
        <v>3400000</v>
      </c>
      <c r="R221" s="28"/>
      <c r="S221" s="29">
        <v>3400000</v>
      </c>
      <c r="T221" s="24" t="s">
        <v>0</v>
      </c>
    </row>
    <row r="222" spans="1:20" ht="12.75" customHeight="1" x14ac:dyDescent="0.2">
      <c r="A222" s="4"/>
      <c r="B222" s="61" t="s">
        <v>171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6">
        <v>4</v>
      </c>
      <c r="N222" s="26">
        <v>6</v>
      </c>
      <c r="O222" s="27" t="s">
        <v>233</v>
      </c>
      <c r="P222" s="25">
        <v>520</v>
      </c>
      <c r="Q222" s="36">
        <v>3400000</v>
      </c>
      <c r="R222" s="28"/>
      <c r="S222" s="29">
        <v>3400000</v>
      </c>
      <c r="T222" s="24" t="s">
        <v>0</v>
      </c>
    </row>
    <row r="223" spans="1:20" ht="12.75" customHeight="1" x14ac:dyDescent="0.2">
      <c r="A223" s="4"/>
      <c r="B223" s="61" t="s">
        <v>232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6">
        <v>4</v>
      </c>
      <c r="N223" s="26">
        <v>8</v>
      </c>
      <c r="O223" s="27" t="s">
        <v>0</v>
      </c>
      <c r="P223" s="25" t="s">
        <v>0</v>
      </c>
      <c r="Q223" s="36">
        <v>59093348.909999996</v>
      </c>
      <c r="R223" s="28"/>
      <c r="S223" s="29">
        <v>59093348.909999996</v>
      </c>
      <c r="T223" s="24" t="s">
        <v>0</v>
      </c>
    </row>
    <row r="224" spans="1:20" ht="21.75" customHeight="1" x14ac:dyDescent="0.2">
      <c r="A224" s="4"/>
      <c r="B224" s="61" t="s">
        <v>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6">
        <v>4</v>
      </c>
      <c r="N224" s="26">
        <v>8</v>
      </c>
      <c r="O224" s="27" t="s">
        <v>6</v>
      </c>
      <c r="P224" s="25" t="s">
        <v>0</v>
      </c>
      <c r="Q224" s="36">
        <v>59093348.909999996</v>
      </c>
      <c r="R224" s="28"/>
      <c r="S224" s="29">
        <v>59093348.909999996</v>
      </c>
      <c r="T224" s="24" t="s">
        <v>0</v>
      </c>
    </row>
    <row r="225" spans="1:20" ht="32.25" customHeight="1" x14ac:dyDescent="0.2">
      <c r="A225" s="4"/>
      <c r="B225" s="61" t="s">
        <v>231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6">
        <v>4</v>
      </c>
      <c r="N225" s="26">
        <v>8</v>
      </c>
      <c r="O225" s="27" t="s">
        <v>230</v>
      </c>
      <c r="P225" s="25" t="s">
        <v>0</v>
      </c>
      <c r="Q225" s="36">
        <v>36044410.910000004</v>
      </c>
      <c r="R225" s="28"/>
      <c r="S225" s="29">
        <v>36044410.909999996</v>
      </c>
      <c r="T225" s="24" t="s">
        <v>0</v>
      </c>
    </row>
    <row r="226" spans="1:20" ht="74.25" customHeight="1" x14ac:dyDescent="0.2">
      <c r="A226" s="4"/>
      <c r="B226" s="61" t="s">
        <v>14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6">
        <v>4</v>
      </c>
      <c r="N226" s="26">
        <v>8</v>
      </c>
      <c r="O226" s="27" t="s">
        <v>230</v>
      </c>
      <c r="P226" s="25">
        <v>100</v>
      </c>
      <c r="Q226" s="36">
        <v>10758908.91</v>
      </c>
      <c r="R226" s="28"/>
      <c r="S226" s="29">
        <v>10758908.91</v>
      </c>
      <c r="T226" s="24" t="s">
        <v>0</v>
      </c>
    </row>
    <row r="227" spans="1:20" ht="21.75" customHeight="1" x14ac:dyDescent="0.2">
      <c r="A227" s="4"/>
      <c r="B227" s="61" t="s">
        <v>13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6">
        <v>4</v>
      </c>
      <c r="N227" s="26">
        <v>8</v>
      </c>
      <c r="O227" s="27" t="s">
        <v>230</v>
      </c>
      <c r="P227" s="25">
        <v>110</v>
      </c>
      <c r="Q227" s="36">
        <v>10758908.91</v>
      </c>
      <c r="R227" s="28"/>
      <c r="S227" s="29">
        <v>10758908.91</v>
      </c>
      <c r="T227" s="24" t="s">
        <v>0</v>
      </c>
    </row>
    <row r="228" spans="1:20" ht="32.25" customHeight="1" x14ac:dyDescent="0.2">
      <c r="A228" s="4"/>
      <c r="B228" s="61" t="s">
        <v>12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6">
        <v>4</v>
      </c>
      <c r="N228" s="26">
        <v>8</v>
      </c>
      <c r="O228" s="27" t="s">
        <v>230</v>
      </c>
      <c r="P228" s="25">
        <v>200</v>
      </c>
      <c r="Q228" s="36">
        <v>24910058</v>
      </c>
      <c r="R228" s="28"/>
      <c r="S228" s="29">
        <v>24910058</v>
      </c>
      <c r="T228" s="24" t="s">
        <v>0</v>
      </c>
    </row>
    <row r="229" spans="1:20" ht="32.25" customHeight="1" x14ac:dyDescent="0.2">
      <c r="A229" s="4"/>
      <c r="B229" s="61" t="s">
        <v>11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6">
        <v>4</v>
      </c>
      <c r="N229" s="26">
        <v>8</v>
      </c>
      <c r="O229" s="27" t="s">
        <v>230</v>
      </c>
      <c r="P229" s="25">
        <v>240</v>
      </c>
      <c r="Q229" s="36">
        <v>24910058</v>
      </c>
      <c r="R229" s="28"/>
      <c r="S229" s="29">
        <v>24910058</v>
      </c>
      <c r="T229" s="24" t="s">
        <v>0</v>
      </c>
    </row>
    <row r="230" spans="1:20" ht="12.75" customHeight="1" x14ac:dyDescent="0.2">
      <c r="A230" s="4"/>
      <c r="B230" s="61" t="s">
        <v>18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6">
        <v>4</v>
      </c>
      <c r="N230" s="26">
        <v>8</v>
      </c>
      <c r="O230" s="27" t="s">
        <v>230</v>
      </c>
      <c r="P230" s="25">
        <v>800</v>
      </c>
      <c r="Q230" s="36">
        <v>375444</v>
      </c>
      <c r="R230" s="28"/>
      <c r="S230" s="29">
        <v>375444</v>
      </c>
      <c r="T230" s="24" t="s">
        <v>0</v>
      </c>
    </row>
    <row r="231" spans="1:20" ht="21.75" customHeight="1" x14ac:dyDescent="0.2">
      <c r="A231" s="4"/>
      <c r="B231" s="61" t="s">
        <v>17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6">
        <v>4</v>
      </c>
      <c r="N231" s="26">
        <v>8</v>
      </c>
      <c r="O231" s="27" t="s">
        <v>230</v>
      </c>
      <c r="P231" s="25">
        <v>850</v>
      </c>
      <c r="Q231" s="36">
        <v>375444</v>
      </c>
      <c r="R231" s="28"/>
      <c r="S231" s="29">
        <v>375444</v>
      </c>
      <c r="T231" s="24" t="s">
        <v>0</v>
      </c>
    </row>
    <row r="232" spans="1:20" ht="63.75" customHeight="1" x14ac:dyDescent="0.2">
      <c r="A232" s="4"/>
      <c r="B232" s="61" t="s">
        <v>15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6">
        <v>4</v>
      </c>
      <c r="N232" s="26">
        <v>8</v>
      </c>
      <c r="O232" s="27" t="s">
        <v>10</v>
      </c>
      <c r="P232" s="25" t="s">
        <v>0</v>
      </c>
      <c r="Q232" s="36">
        <v>18598938</v>
      </c>
      <c r="R232" s="28"/>
      <c r="S232" s="29">
        <v>18598938</v>
      </c>
      <c r="T232" s="24" t="s">
        <v>0</v>
      </c>
    </row>
    <row r="233" spans="1:20" ht="74.25" customHeight="1" x14ac:dyDescent="0.2">
      <c r="A233" s="4"/>
      <c r="B233" s="61" t="s">
        <v>14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6">
        <v>4</v>
      </c>
      <c r="N233" s="26">
        <v>8</v>
      </c>
      <c r="O233" s="27" t="s">
        <v>10</v>
      </c>
      <c r="P233" s="25">
        <v>100</v>
      </c>
      <c r="Q233" s="36">
        <v>17690840</v>
      </c>
      <c r="R233" s="28"/>
      <c r="S233" s="29">
        <v>17690840</v>
      </c>
      <c r="T233" s="24" t="s">
        <v>0</v>
      </c>
    </row>
    <row r="234" spans="1:20" ht="21.75" customHeight="1" x14ac:dyDescent="0.2">
      <c r="A234" s="4"/>
      <c r="B234" s="61" t="s">
        <v>13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6">
        <v>4</v>
      </c>
      <c r="N234" s="26">
        <v>8</v>
      </c>
      <c r="O234" s="27" t="s">
        <v>10</v>
      </c>
      <c r="P234" s="25">
        <v>110</v>
      </c>
      <c r="Q234" s="36">
        <v>17690840</v>
      </c>
      <c r="R234" s="28"/>
      <c r="S234" s="29">
        <v>17690840</v>
      </c>
      <c r="T234" s="24" t="s">
        <v>0</v>
      </c>
    </row>
    <row r="235" spans="1:20" ht="32.25" customHeight="1" x14ac:dyDescent="0.2">
      <c r="A235" s="4"/>
      <c r="B235" s="61" t="s">
        <v>12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6">
        <v>4</v>
      </c>
      <c r="N235" s="26">
        <v>8</v>
      </c>
      <c r="O235" s="27" t="s">
        <v>10</v>
      </c>
      <c r="P235" s="25">
        <v>200</v>
      </c>
      <c r="Q235" s="36">
        <v>908097.99999999988</v>
      </c>
      <c r="R235" s="28"/>
      <c r="S235" s="29">
        <v>908098</v>
      </c>
      <c r="T235" s="24" t="s">
        <v>0</v>
      </c>
    </row>
    <row r="236" spans="1:20" ht="32.25" customHeight="1" x14ac:dyDescent="0.2">
      <c r="A236" s="4"/>
      <c r="B236" s="61" t="s">
        <v>11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6">
        <v>4</v>
      </c>
      <c r="N236" s="26">
        <v>8</v>
      </c>
      <c r="O236" s="27" t="s">
        <v>10</v>
      </c>
      <c r="P236" s="25">
        <v>240</v>
      </c>
      <c r="Q236" s="36">
        <v>908097.99999999988</v>
      </c>
      <c r="R236" s="28"/>
      <c r="S236" s="29">
        <v>908098</v>
      </c>
      <c r="T236" s="24" t="s">
        <v>0</v>
      </c>
    </row>
    <row r="237" spans="1:20" ht="42.75" customHeight="1" x14ac:dyDescent="0.2">
      <c r="A237" s="4"/>
      <c r="B237" s="61" t="s">
        <v>138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6">
        <v>4</v>
      </c>
      <c r="N237" s="26">
        <v>8</v>
      </c>
      <c r="O237" s="27" t="s">
        <v>193</v>
      </c>
      <c r="P237" s="25" t="s">
        <v>0</v>
      </c>
      <c r="Q237" s="36">
        <v>4450000</v>
      </c>
      <c r="R237" s="28"/>
      <c r="S237" s="29">
        <v>4450000</v>
      </c>
      <c r="T237" s="24" t="s">
        <v>0</v>
      </c>
    </row>
    <row r="238" spans="1:20" ht="32.25" customHeight="1" x14ac:dyDescent="0.2">
      <c r="A238" s="4"/>
      <c r="B238" s="61" t="s">
        <v>12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6">
        <v>4</v>
      </c>
      <c r="N238" s="26">
        <v>8</v>
      </c>
      <c r="O238" s="27" t="s">
        <v>193</v>
      </c>
      <c r="P238" s="25">
        <v>200</v>
      </c>
      <c r="Q238" s="36">
        <v>4450000</v>
      </c>
      <c r="R238" s="28"/>
      <c r="S238" s="29">
        <v>4450000</v>
      </c>
      <c r="T238" s="24" t="s">
        <v>0</v>
      </c>
    </row>
    <row r="239" spans="1:20" ht="32.25" customHeight="1" x14ac:dyDescent="0.2">
      <c r="A239" s="4"/>
      <c r="B239" s="61" t="s">
        <v>11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6">
        <v>4</v>
      </c>
      <c r="N239" s="26">
        <v>8</v>
      </c>
      <c r="O239" s="27" t="s">
        <v>193</v>
      </c>
      <c r="P239" s="25">
        <v>240</v>
      </c>
      <c r="Q239" s="36">
        <v>4450000</v>
      </c>
      <c r="R239" s="28"/>
      <c r="S239" s="29">
        <v>4450000</v>
      </c>
      <c r="T239" s="24" t="s">
        <v>0</v>
      </c>
    </row>
    <row r="240" spans="1:20" ht="21.75" customHeight="1" x14ac:dyDescent="0.2">
      <c r="A240" s="4"/>
      <c r="B240" s="61" t="s">
        <v>229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6">
        <v>4</v>
      </c>
      <c r="N240" s="26">
        <v>9</v>
      </c>
      <c r="O240" s="27" t="s">
        <v>0</v>
      </c>
      <c r="P240" s="25" t="s">
        <v>0</v>
      </c>
      <c r="Q240" s="36">
        <v>81508185.489999995</v>
      </c>
      <c r="R240" s="28"/>
      <c r="S240" s="29">
        <v>81508185.489999995</v>
      </c>
      <c r="T240" s="24" t="s">
        <v>0</v>
      </c>
    </row>
    <row r="241" spans="1:20" ht="21.75" customHeight="1" x14ac:dyDescent="0.2">
      <c r="A241" s="4"/>
      <c r="B241" s="61" t="s">
        <v>7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6">
        <v>4</v>
      </c>
      <c r="N241" s="26">
        <v>9</v>
      </c>
      <c r="O241" s="27" t="s">
        <v>6</v>
      </c>
      <c r="P241" s="25" t="s">
        <v>0</v>
      </c>
      <c r="Q241" s="36">
        <v>81508185.489999995</v>
      </c>
      <c r="R241" s="28"/>
      <c r="S241" s="29">
        <v>81508185.489999995</v>
      </c>
      <c r="T241" s="24" t="s">
        <v>0</v>
      </c>
    </row>
    <row r="242" spans="1:20" ht="63.75" customHeight="1" x14ac:dyDescent="0.2">
      <c r="A242" s="4"/>
      <c r="B242" s="61" t="s">
        <v>228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6">
        <v>4</v>
      </c>
      <c r="N242" s="26">
        <v>9</v>
      </c>
      <c r="O242" s="27" t="s">
        <v>227</v>
      </c>
      <c r="P242" s="25" t="s">
        <v>0</v>
      </c>
      <c r="Q242" s="36">
        <v>15647475.49</v>
      </c>
      <c r="R242" s="28"/>
      <c r="S242" s="29">
        <v>15647475.49</v>
      </c>
      <c r="T242" s="24" t="s">
        <v>0</v>
      </c>
    </row>
    <row r="243" spans="1:20" ht="32.25" customHeight="1" x14ac:dyDescent="0.2">
      <c r="A243" s="4"/>
      <c r="B243" s="61" t="s">
        <v>12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6">
        <v>4</v>
      </c>
      <c r="N243" s="26">
        <v>9</v>
      </c>
      <c r="O243" s="27" t="s">
        <v>227</v>
      </c>
      <c r="P243" s="25">
        <v>200</v>
      </c>
      <c r="Q243" s="36">
        <v>11907830.99</v>
      </c>
      <c r="R243" s="28"/>
      <c r="S243" s="29">
        <v>11907830.99</v>
      </c>
      <c r="T243" s="24" t="s">
        <v>0</v>
      </c>
    </row>
    <row r="244" spans="1:20" ht="32.25" customHeight="1" x14ac:dyDescent="0.2">
      <c r="A244" s="4"/>
      <c r="B244" s="61" t="s">
        <v>11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6">
        <v>4</v>
      </c>
      <c r="N244" s="26">
        <v>9</v>
      </c>
      <c r="O244" s="27" t="s">
        <v>227</v>
      </c>
      <c r="P244" s="25">
        <v>240</v>
      </c>
      <c r="Q244" s="36">
        <v>11907830.99</v>
      </c>
      <c r="R244" s="28"/>
      <c r="S244" s="29">
        <v>11907830.99</v>
      </c>
      <c r="T244" s="24" t="s">
        <v>0</v>
      </c>
    </row>
    <row r="245" spans="1:20" ht="32.25" customHeight="1" x14ac:dyDescent="0.2">
      <c r="A245" s="4"/>
      <c r="B245" s="61" t="s">
        <v>76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6">
        <v>4</v>
      </c>
      <c r="N245" s="26">
        <v>9</v>
      </c>
      <c r="O245" s="27" t="s">
        <v>227</v>
      </c>
      <c r="P245" s="25">
        <v>400</v>
      </c>
      <c r="Q245" s="36">
        <v>3739644.5</v>
      </c>
      <c r="R245" s="28"/>
      <c r="S245" s="29">
        <v>3739644.5</v>
      </c>
      <c r="T245" s="24" t="s">
        <v>0</v>
      </c>
    </row>
    <row r="246" spans="1:20" ht="12.75" customHeight="1" x14ac:dyDescent="0.2">
      <c r="A246" s="4"/>
      <c r="B246" s="61" t="s">
        <v>75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6">
        <v>4</v>
      </c>
      <c r="N246" s="26">
        <v>9</v>
      </c>
      <c r="O246" s="27" t="s">
        <v>227</v>
      </c>
      <c r="P246" s="25">
        <v>410</v>
      </c>
      <c r="Q246" s="36">
        <v>3739644.5</v>
      </c>
      <c r="R246" s="28"/>
      <c r="S246" s="29">
        <v>3739644.5</v>
      </c>
      <c r="T246" s="24" t="s">
        <v>0</v>
      </c>
    </row>
    <row r="247" spans="1:20" ht="105.75" customHeight="1" x14ac:dyDescent="0.2">
      <c r="A247" s="4"/>
      <c r="B247" s="61" t="s">
        <v>226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6">
        <v>4</v>
      </c>
      <c r="N247" s="26">
        <v>9</v>
      </c>
      <c r="O247" s="27" t="s">
        <v>225</v>
      </c>
      <c r="P247" s="25" t="s">
        <v>0</v>
      </c>
      <c r="Q247" s="36">
        <v>3463410</v>
      </c>
      <c r="R247" s="28"/>
      <c r="S247" s="29">
        <v>3463410</v>
      </c>
      <c r="T247" s="24" t="s">
        <v>0</v>
      </c>
    </row>
    <row r="248" spans="1:20" ht="12.75" customHeight="1" x14ac:dyDescent="0.2">
      <c r="A248" s="4"/>
      <c r="B248" s="61" t="s">
        <v>4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6">
        <v>4</v>
      </c>
      <c r="N248" s="26">
        <v>9</v>
      </c>
      <c r="O248" s="27" t="s">
        <v>225</v>
      </c>
      <c r="P248" s="25">
        <v>500</v>
      </c>
      <c r="Q248" s="36">
        <v>3463410</v>
      </c>
      <c r="R248" s="28"/>
      <c r="S248" s="29">
        <v>3463410</v>
      </c>
      <c r="T248" s="24" t="s">
        <v>0</v>
      </c>
    </row>
    <row r="249" spans="1:20" ht="12.75" customHeight="1" x14ac:dyDescent="0.2">
      <c r="A249" s="4"/>
      <c r="B249" s="61" t="s">
        <v>171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6">
        <v>4</v>
      </c>
      <c r="N249" s="26">
        <v>9</v>
      </c>
      <c r="O249" s="27" t="s">
        <v>225</v>
      </c>
      <c r="P249" s="25">
        <v>520</v>
      </c>
      <c r="Q249" s="36">
        <v>3463410</v>
      </c>
      <c r="R249" s="28"/>
      <c r="S249" s="29">
        <v>3463410</v>
      </c>
      <c r="T249" s="24" t="s">
        <v>0</v>
      </c>
    </row>
    <row r="250" spans="1:20" ht="168.75" customHeight="1" x14ac:dyDescent="0.2">
      <c r="A250" s="4"/>
      <c r="B250" s="61" t="s">
        <v>224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6">
        <v>4</v>
      </c>
      <c r="N250" s="26">
        <v>9</v>
      </c>
      <c r="O250" s="27" t="s">
        <v>223</v>
      </c>
      <c r="P250" s="25" t="s">
        <v>0</v>
      </c>
      <c r="Q250" s="36">
        <v>62397300</v>
      </c>
      <c r="R250" s="28"/>
      <c r="S250" s="29">
        <v>62397300</v>
      </c>
      <c r="T250" s="24" t="s">
        <v>0</v>
      </c>
    </row>
    <row r="251" spans="1:20" ht="12.75" customHeight="1" x14ac:dyDescent="0.2">
      <c r="A251" s="4"/>
      <c r="B251" s="61" t="s">
        <v>4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6">
        <v>4</v>
      </c>
      <c r="N251" s="26">
        <v>9</v>
      </c>
      <c r="O251" s="27" t="s">
        <v>223</v>
      </c>
      <c r="P251" s="25">
        <v>500</v>
      </c>
      <c r="Q251" s="36">
        <v>62397300</v>
      </c>
      <c r="R251" s="28"/>
      <c r="S251" s="29">
        <v>62397300</v>
      </c>
      <c r="T251" s="24" t="s">
        <v>0</v>
      </c>
    </row>
    <row r="252" spans="1:20" ht="12.75" customHeight="1" x14ac:dyDescent="0.2">
      <c r="A252" s="4"/>
      <c r="B252" s="61" t="s">
        <v>171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6">
        <v>4</v>
      </c>
      <c r="N252" s="26">
        <v>9</v>
      </c>
      <c r="O252" s="27" t="s">
        <v>223</v>
      </c>
      <c r="P252" s="25">
        <v>520</v>
      </c>
      <c r="Q252" s="36">
        <v>62397300</v>
      </c>
      <c r="R252" s="28"/>
      <c r="S252" s="29">
        <v>62397300</v>
      </c>
      <c r="T252" s="24" t="s">
        <v>0</v>
      </c>
    </row>
    <row r="253" spans="1:20" ht="12.75" customHeight="1" x14ac:dyDescent="0.2">
      <c r="A253" s="4"/>
      <c r="B253" s="61" t="s">
        <v>222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6">
        <v>4</v>
      </c>
      <c r="N253" s="26">
        <v>10</v>
      </c>
      <c r="O253" s="27" t="s">
        <v>0</v>
      </c>
      <c r="P253" s="25" t="s">
        <v>0</v>
      </c>
      <c r="Q253" s="36">
        <v>2105265</v>
      </c>
      <c r="R253" s="28"/>
      <c r="S253" s="29">
        <v>2105265</v>
      </c>
      <c r="T253" s="24" t="s">
        <v>0</v>
      </c>
    </row>
    <row r="254" spans="1:20" ht="21.75" customHeight="1" x14ac:dyDescent="0.2">
      <c r="A254" s="4"/>
      <c r="B254" s="61" t="s">
        <v>7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6">
        <v>4</v>
      </c>
      <c r="N254" s="26">
        <v>10</v>
      </c>
      <c r="O254" s="27" t="s">
        <v>6</v>
      </c>
      <c r="P254" s="25" t="s">
        <v>0</v>
      </c>
      <c r="Q254" s="36">
        <v>2105265</v>
      </c>
      <c r="R254" s="28"/>
      <c r="S254" s="29">
        <v>2105265</v>
      </c>
      <c r="T254" s="24" t="s">
        <v>0</v>
      </c>
    </row>
    <row r="255" spans="1:20" ht="21.75" customHeight="1" x14ac:dyDescent="0.2">
      <c r="A255" s="4"/>
      <c r="B255" s="61" t="s">
        <v>221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6">
        <v>4</v>
      </c>
      <c r="N255" s="26">
        <v>10</v>
      </c>
      <c r="O255" s="27" t="s">
        <v>220</v>
      </c>
      <c r="P255" s="25" t="s">
        <v>0</v>
      </c>
      <c r="Q255" s="36">
        <v>2105265</v>
      </c>
      <c r="R255" s="28"/>
      <c r="S255" s="29">
        <v>2105265</v>
      </c>
      <c r="T255" s="24" t="s">
        <v>0</v>
      </c>
    </row>
    <row r="256" spans="1:20" ht="84.75" customHeight="1" x14ac:dyDescent="0.2">
      <c r="A256" s="4"/>
      <c r="B256" s="61" t="s">
        <v>219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6">
        <v>4</v>
      </c>
      <c r="N256" s="26">
        <v>10</v>
      </c>
      <c r="O256" s="27" t="s">
        <v>218</v>
      </c>
      <c r="P256" s="25" t="s">
        <v>0</v>
      </c>
      <c r="Q256" s="36">
        <v>2105265</v>
      </c>
      <c r="R256" s="28"/>
      <c r="S256" s="29">
        <v>2105265</v>
      </c>
      <c r="T256" s="24" t="s">
        <v>0</v>
      </c>
    </row>
    <row r="257" spans="1:20" ht="32.25" customHeight="1" x14ac:dyDescent="0.2">
      <c r="A257" s="4"/>
      <c r="B257" s="61" t="s">
        <v>12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6">
        <v>4</v>
      </c>
      <c r="N257" s="26">
        <v>10</v>
      </c>
      <c r="O257" s="27" t="s">
        <v>218</v>
      </c>
      <c r="P257" s="25">
        <v>200</v>
      </c>
      <c r="Q257" s="36">
        <v>2105265</v>
      </c>
      <c r="R257" s="28"/>
      <c r="S257" s="29">
        <v>2105265</v>
      </c>
      <c r="T257" s="24" t="s">
        <v>0</v>
      </c>
    </row>
    <row r="258" spans="1:20" ht="32.25" customHeight="1" x14ac:dyDescent="0.2">
      <c r="A258" s="4"/>
      <c r="B258" s="61" t="s">
        <v>11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6">
        <v>4</v>
      </c>
      <c r="N258" s="26">
        <v>10</v>
      </c>
      <c r="O258" s="27" t="s">
        <v>218</v>
      </c>
      <c r="P258" s="25">
        <v>240</v>
      </c>
      <c r="Q258" s="36">
        <v>2105265</v>
      </c>
      <c r="R258" s="28"/>
      <c r="S258" s="29">
        <v>2105265</v>
      </c>
      <c r="T258" s="24" t="s">
        <v>0</v>
      </c>
    </row>
    <row r="259" spans="1:20" ht="21.75" customHeight="1" x14ac:dyDescent="0.2">
      <c r="A259" s="4"/>
      <c r="B259" s="61" t="s">
        <v>217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6">
        <v>4</v>
      </c>
      <c r="N259" s="26">
        <v>12</v>
      </c>
      <c r="O259" s="27" t="s">
        <v>0</v>
      </c>
      <c r="P259" s="25" t="s">
        <v>0</v>
      </c>
      <c r="Q259" s="36">
        <v>14933121.859999999</v>
      </c>
      <c r="R259" s="28"/>
      <c r="S259" s="29">
        <v>14933121.859999999</v>
      </c>
      <c r="T259" s="24" t="s">
        <v>0</v>
      </c>
    </row>
    <row r="260" spans="1:20" ht="42.75" customHeight="1" x14ac:dyDescent="0.2">
      <c r="A260" s="4"/>
      <c r="B260" s="61" t="s">
        <v>216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6">
        <v>4</v>
      </c>
      <c r="N260" s="26">
        <v>12</v>
      </c>
      <c r="O260" s="27" t="s">
        <v>215</v>
      </c>
      <c r="P260" s="25" t="s">
        <v>0</v>
      </c>
      <c r="Q260" s="36">
        <v>1952400</v>
      </c>
      <c r="R260" s="28"/>
      <c r="S260" s="29">
        <v>1952400</v>
      </c>
      <c r="T260" s="24" t="s">
        <v>0</v>
      </c>
    </row>
    <row r="261" spans="1:20" ht="53.25" customHeight="1" x14ac:dyDescent="0.2">
      <c r="A261" s="4"/>
      <c r="B261" s="61" t="s">
        <v>214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6">
        <v>4</v>
      </c>
      <c r="N261" s="26">
        <v>12</v>
      </c>
      <c r="O261" s="27" t="s">
        <v>213</v>
      </c>
      <c r="P261" s="25" t="s">
        <v>0</v>
      </c>
      <c r="Q261" s="36">
        <v>1000000</v>
      </c>
      <c r="R261" s="28"/>
      <c r="S261" s="29">
        <v>1000000</v>
      </c>
      <c r="T261" s="24" t="s">
        <v>0</v>
      </c>
    </row>
    <row r="262" spans="1:20" ht="32.25" customHeight="1" x14ac:dyDescent="0.2">
      <c r="A262" s="4"/>
      <c r="B262" s="61" t="s">
        <v>12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6">
        <v>4</v>
      </c>
      <c r="N262" s="26">
        <v>12</v>
      </c>
      <c r="O262" s="27" t="s">
        <v>213</v>
      </c>
      <c r="P262" s="25">
        <v>200</v>
      </c>
      <c r="Q262" s="36">
        <v>642350</v>
      </c>
      <c r="R262" s="28"/>
      <c r="S262" s="29">
        <v>642350</v>
      </c>
      <c r="T262" s="24" t="s">
        <v>0</v>
      </c>
    </row>
    <row r="263" spans="1:20" ht="32.25" customHeight="1" x14ac:dyDescent="0.2">
      <c r="A263" s="4"/>
      <c r="B263" s="61" t="s">
        <v>11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6">
        <v>4</v>
      </c>
      <c r="N263" s="26">
        <v>12</v>
      </c>
      <c r="O263" s="27" t="s">
        <v>213</v>
      </c>
      <c r="P263" s="25">
        <v>240</v>
      </c>
      <c r="Q263" s="36">
        <v>642350</v>
      </c>
      <c r="R263" s="28"/>
      <c r="S263" s="29">
        <v>642350</v>
      </c>
      <c r="T263" s="24" t="s">
        <v>0</v>
      </c>
    </row>
    <row r="264" spans="1:20" ht="12.75" customHeight="1" x14ac:dyDescent="0.2">
      <c r="A264" s="4"/>
      <c r="B264" s="61" t="s">
        <v>18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6">
        <v>4</v>
      </c>
      <c r="N264" s="26">
        <v>12</v>
      </c>
      <c r="O264" s="27" t="s">
        <v>213</v>
      </c>
      <c r="P264" s="25">
        <v>800</v>
      </c>
      <c r="Q264" s="36">
        <v>357650</v>
      </c>
      <c r="R264" s="28"/>
      <c r="S264" s="29">
        <v>357650</v>
      </c>
      <c r="T264" s="24" t="s">
        <v>0</v>
      </c>
    </row>
    <row r="265" spans="1:20" ht="63.75" customHeight="1" x14ac:dyDescent="0.2">
      <c r="A265" s="4"/>
      <c r="B265" s="61" t="s">
        <v>40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6">
        <v>4</v>
      </c>
      <c r="N265" s="26">
        <v>12</v>
      </c>
      <c r="O265" s="27" t="s">
        <v>213</v>
      </c>
      <c r="P265" s="25">
        <v>810</v>
      </c>
      <c r="Q265" s="36">
        <v>357650</v>
      </c>
      <c r="R265" s="28"/>
      <c r="S265" s="29">
        <v>357650</v>
      </c>
      <c r="T265" s="24" t="s">
        <v>0</v>
      </c>
    </row>
    <row r="266" spans="1:20" ht="84.75" customHeight="1" x14ac:dyDescent="0.2">
      <c r="A266" s="4"/>
      <c r="B266" s="61" t="s">
        <v>211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6">
        <v>4</v>
      </c>
      <c r="N266" s="26">
        <v>12</v>
      </c>
      <c r="O266" s="27" t="s">
        <v>212</v>
      </c>
      <c r="P266" s="25" t="s">
        <v>0</v>
      </c>
      <c r="Q266" s="36">
        <v>952400</v>
      </c>
      <c r="R266" s="28"/>
      <c r="S266" s="29">
        <v>952400</v>
      </c>
      <c r="T266" s="24" t="s">
        <v>0</v>
      </c>
    </row>
    <row r="267" spans="1:20" ht="12.75" customHeight="1" x14ac:dyDescent="0.2">
      <c r="A267" s="4"/>
      <c r="B267" s="61" t="s">
        <v>18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6">
        <v>4</v>
      </c>
      <c r="N267" s="26">
        <v>12</v>
      </c>
      <c r="O267" s="27" t="s">
        <v>212</v>
      </c>
      <c r="P267" s="25">
        <v>800</v>
      </c>
      <c r="Q267" s="36">
        <v>952400</v>
      </c>
      <c r="R267" s="28"/>
      <c r="S267" s="29">
        <v>952400</v>
      </c>
      <c r="T267" s="24" t="s">
        <v>0</v>
      </c>
    </row>
    <row r="268" spans="1:20" ht="63.75" customHeight="1" x14ac:dyDescent="0.2">
      <c r="A268" s="4"/>
      <c r="B268" s="61" t="s">
        <v>40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6">
        <v>4</v>
      </c>
      <c r="N268" s="26">
        <v>12</v>
      </c>
      <c r="O268" s="27" t="s">
        <v>212</v>
      </c>
      <c r="P268" s="25">
        <v>810</v>
      </c>
      <c r="Q268" s="36">
        <v>952400</v>
      </c>
      <c r="R268" s="28"/>
      <c r="S268" s="29">
        <v>952400</v>
      </c>
      <c r="T268" s="24" t="s">
        <v>0</v>
      </c>
    </row>
    <row r="269" spans="1:20" ht="21.75" customHeight="1" x14ac:dyDescent="0.2">
      <c r="A269" s="4"/>
      <c r="B269" s="61" t="s">
        <v>7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6">
        <v>4</v>
      </c>
      <c r="N269" s="26">
        <v>12</v>
      </c>
      <c r="O269" s="27" t="s">
        <v>6</v>
      </c>
      <c r="P269" s="25" t="s">
        <v>0</v>
      </c>
      <c r="Q269" s="36">
        <v>12980721.859999999</v>
      </c>
      <c r="R269" s="28"/>
      <c r="S269" s="29">
        <v>12980721.859999999</v>
      </c>
      <c r="T269" s="24" t="s">
        <v>0</v>
      </c>
    </row>
    <row r="270" spans="1:20" ht="53.25" customHeight="1" x14ac:dyDescent="0.2">
      <c r="A270" s="4"/>
      <c r="B270" s="61" t="s">
        <v>210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6">
        <v>4</v>
      </c>
      <c r="N270" s="26">
        <v>12</v>
      </c>
      <c r="O270" s="27" t="s">
        <v>209</v>
      </c>
      <c r="P270" s="25" t="s">
        <v>0</v>
      </c>
      <c r="Q270" s="36">
        <v>5138970.9099999992</v>
      </c>
      <c r="R270" s="28"/>
      <c r="S270" s="29">
        <v>5138970.91</v>
      </c>
      <c r="T270" s="24" t="s">
        <v>0</v>
      </c>
    </row>
    <row r="271" spans="1:20" ht="74.25" customHeight="1" x14ac:dyDescent="0.2">
      <c r="A271" s="4"/>
      <c r="B271" s="61" t="s">
        <v>14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6">
        <v>4</v>
      </c>
      <c r="N271" s="26">
        <v>12</v>
      </c>
      <c r="O271" s="27" t="s">
        <v>209</v>
      </c>
      <c r="P271" s="25">
        <v>100</v>
      </c>
      <c r="Q271" s="36">
        <v>4196320.3900000006</v>
      </c>
      <c r="R271" s="28"/>
      <c r="S271" s="29">
        <v>4196320.3899999997</v>
      </c>
      <c r="T271" s="24" t="s">
        <v>0</v>
      </c>
    </row>
    <row r="272" spans="1:20" ht="21.75" customHeight="1" x14ac:dyDescent="0.2">
      <c r="A272" s="4"/>
      <c r="B272" s="61" t="s">
        <v>13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6">
        <v>4</v>
      </c>
      <c r="N272" s="26">
        <v>12</v>
      </c>
      <c r="O272" s="27" t="s">
        <v>209</v>
      </c>
      <c r="P272" s="25">
        <v>110</v>
      </c>
      <c r="Q272" s="36">
        <v>4196320.3900000006</v>
      </c>
      <c r="R272" s="28"/>
      <c r="S272" s="29">
        <v>4196320.3899999997</v>
      </c>
      <c r="T272" s="24" t="s">
        <v>0</v>
      </c>
    </row>
    <row r="273" spans="1:20" ht="32.25" customHeight="1" x14ac:dyDescent="0.2">
      <c r="A273" s="4"/>
      <c r="B273" s="61" t="s">
        <v>12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6">
        <v>4</v>
      </c>
      <c r="N273" s="26">
        <v>12</v>
      </c>
      <c r="O273" s="27" t="s">
        <v>209</v>
      </c>
      <c r="P273" s="25">
        <v>200</v>
      </c>
      <c r="Q273" s="36">
        <v>896516.11</v>
      </c>
      <c r="R273" s="28"/>
      <c r="S273" s="29">
        <v>896516.11</v>
      </c>
      <c r="T273" s="24" t="s">
        <v>0</v>
      </c>
    </row>
    <row r="274" spans="1:20" ht="32.25" customHeight="1" x14ac:dyDescent="0.2">
      <c r="A274" s="4"/>
      <c r="B274" s="61" t="s">
        <v>11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6">
        <v>4</v>
      </c>
      <c r="N274" s="26">
        <v>12</v>
      </c>
      <c r="O274" s="27" t="s">
        <v>209</v>
      </c>
      <c r="P274" s="25">
        <v>240</v>
      </c>
      <c r="Q274" s="36">
        <v>896516.11</v>
      </c>
      <c r="R274" s="28"/>
      <c r="S274" s="29">
        <v>896516.11</v>
      </c>
      <c r="T274" s="24" t="s">
        <v>0</v>
      </c>
    </row>
    <row r="275" spans="1:20" ht="12.75" customHeight="1" x14ac:dyDescent="0.2">
      <c r="A275" s="4"/>
      <c r="B275" s="61" t="s">
        <v>18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6">
        <v>4</v>
      </c>
      <c r="N275" s="26">
        <v>12</v>
      </c>
      <c r="O275" s="27" t="s">
        <v>209</v>
      </c>
      <c r="P275" s="25">
        <v>800</v>
      </c>
      <c r="Q275" s="36">
        <v>46134.41</v>
      </c>
      <c r="R275" s="28"/>
      <c r="S275" s="29">
        <v>46134.41</v>
      </c>
      <c r="T275" s="24" t="s">
        <v>0</v>
      </c>
    </row>
    <row r="276" spans="1:20" ht="21.75" customHeight="1" x14ac:dyDescent="0.2">
      <c r="A276" s="4"/>
      <c r="B276" s="61" t="s">
        <v>17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6">
        <v>4</v>
      </c>
      <c r="N276" s="26">
        <v>12</v>
      </c>
      <c r="O276" s="27" t="s">
        <v>209</v>
      </c>
      <c r="P276" s="25">
        <v>850</v>
      </c>
      <c r="Q276" s="36">
        <v>46134.41</v>
      </c>
      <c r="R276" s="28"/>
      <c r="S276" s="29">
        <v>46134.41</v>
      </c>
      <c r="T276" s="24" t="s">
        <v>0</v>
      </c>
    </row>
    <row r="277" spans="1:20" ht="63.75" customHeight="1" x14ac:dyDescent="0.2">
      <c r="A277" s="4"/>
      <c r="B277" s="61" t="s">
        <v>15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6">
        <v>4</v>
      </c>
      <c r="N277" s="26">
        <v>12</v>
      </c>
      <c r="O277" s="27" t="s">
        <v>10</v>
      </c>
      <c r="P277" s="25" t="s">
        <v>0</v>
      </c>
      <c r="Q277" s="36">
        <v>7841750.9500000002</v>
      </c>
      <c r="R277" s="28"/>
      <c r="S277" s="29">
        <v>7841750.9500000002</v>
      </c>
      <c r="T277" s="24" t="s">
        <v>0</v>
      </c>
    </row>
    <row r="278" spans="1:20" ht="74.25" customHeight="1" x14ac:dyDescent="0.2">
      <c r="A278" s="4"/>
      <c r="B278" s="61" t="s">
        <v>14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6">
        <v>4</v>
      </c>
      <c r="N278" s="26">
        <v>12</v>
      </c>
      <c r="O278" s="27" t="s">
        <v>10</v>
      </c>
      <c r="P278" s="25">
        <v>100</v>
      </c>
      <c r="Q278" s="36">
        <v>7771033.3899999997</v>
      </c>
      <c r="R278" s="28"/>
      <c r="S278" s="29">
        <v>7771033.3899999997</v>
      </c>
      <c r="T278" s="24" t="s">
        <v>0</v>
      </c>
    </row>
    <row r="279" spans="1:20" ht="21.75" customHeight="1" x14ac:dyDescent="0.2">
      <c r="A279" s="4"/>
      <c r="B279" s="61" t="s">
        <v>13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6">
        <v>4</v>
      </c>
      <c r="N279" s="26">
        <v>12</v>
      </c>
      <c r="O279" s="27" t="s">
        <v>10</v>
      </c>
      <c r="P279" s="25">
        <v>110</v>
      </c>
      <c r="Q279" s="36">
        <v>7771033.3899999997</v>
      </c>
      <c r="R279" s="28"/>
      <c r="S279" s="29">
        <v>7771033.3899999997</v>
      </c>
      <c r="T279" s="24" t="s">
        <v>0</v>
      </c>
    </row>
    <row r="280" spans="1:20" ht="32.25" customHeight="1" x14ac:dyDescent="0.2">
      <c r="A280" s="4"/>
      <c r="B280" s="61" t="s">
        <v>12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6">
        <v>4</v>
      </c>
      <c r="N280" s="26">
        <v>12</v>
      </c>
      <c r="O280" s="27" t="s">
        <v>10</v>
      </c>
      <c r="P280" s="25">
        <v>200</v>
      </c>
      <c r="Q280" s="36">
        <v>70717.56</v>
      </c>
      <c r="R280" s="28"/>
      <c r="S280" s="29">
        <v>70717.56</v>
      </c>
      <c r="T280" s="24" t="s">
        <v>0</v>
      </c>
    </row>
    <row r="281" spans="1:20" ht="32.25" customHeight="1" x14ac:dyDescent="0.2">
      <c r="A281" s="4"/>
      <c r="B281" s="61" t="s">
        <v>11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6">
        <v>4</v>
      </c>
      <c r="N281" s="26">
        <v>12</v>
      </c>
      <c r="O281" s="27" t="s">
        <v>10</v>
      </c>
      <c r="P281" s="25">
        <v>240</v>
      </c>
      <c r="Q281" s="36">
        <v>70717.56</v>
      </c>
      <c r="R281" s="28"/>
      <c r="S281" s="29">
        <v>70717.56</v>
      </c>
      <c r="T281" s="24" t="s">
        <v>0</v>
      </c>
    </row>
    <row r="282" spans="1:20" ht="21.75" customHeight="1" x14ac:dyDescent="0.2">
      <c r="A282" s="4"/>
      <c r="B282" s="61" t="s">
        <v>208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6">
        <v>5</v>
      </c>
      <c r="N282" s="26">
        <v>0</v>
      </c>
      <c r="O282" s="27" t="s">
        <v>0</v>
      </c>
      <c r="P282" s="25" t="s">
        <v>0</v>
      </c>
      <c r="Q282" s="36">
        <v>142600161</v>
      </c>
      <c r="R282" s="28"/>
      <c r="S282" s="29">
        <v>142600161</v>
      </c>
      <c r="T282" s="24" t="s">
        <v>0</v>
      </c>
    </row>
    <row r="283" spans="1:20" ht="12.75" customHeight="1" x14ac:dyDescent="0.2">
      <c r="A283" s="4"/>
      <c r="B283" s="61" t="s">
        <v>207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6">
        <v>5</v>
      </c>
      <c r="N283" s="26">
        <v>1</v>
      </c>
      <c r="O283" s="27" t="s">
        <v>0</v>
      </c>
      <c r="P283" s="25" t="s">
        <v>0</v>
      </c>
      <c r="Q283" s="36">
        <v>4831800</v>
      </c>
      <c r="R283" s="28"/>
      <c r="S283" s="29">
        <v>4831800</v>
      </c>
      <c r="T283" s="24" t="s">
        <v>0</v>
      </c>
    </row>
    <row r="284" spans="1:20" ht="21.75" customHeight="1" x14ac:dyDescent="0.2">
      <c r="A284" s="4"/>
      <c r="B284" s="61" t="s">
        <v>7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6">
        <v>5</v>
      </c>
      <c r="N284" s="26">
        <v>1</v>
      </c>
      <c r="O284" s="27" t="s">
        <v>6</v>
      </c>
      <c r="P284" s="25" t="s">
        <v>0</v>
      </c>
      <c r="Q284" s="36">
        <v>4831800</v>
      </c>
      <c r="R284" s="28"/>
      <c r="S284" s="29">
        <v>4831800</v>
      </c>
      <c r="T284" s="24" t="s">
        <v>0</v>
      </c>
    </row>
    <row r="285" spans="1:20" ht="21.75" customHeight="1" x14ac:dyDescent="0.2">
      <c r="A285" s="4"/>
      <c r="B285" s="61" t="s">
        <v>206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6">
        <v>5</v>
      </c>
      <c r="N285" s="26">
        <v>1</v>
      </c>
      <c r="O285" s="27" t="s">
        <v>205</v>
      </c>
      <c r="P285" s="25" t="s">
        <v>0</v>
      </c>
      <c r="Q285" s="36">
        <v>50000</v>
      </c>
      <c r="R285" s="28"/>
      <c r="S285" s="29">
        <v>50000</v>
      </c>
      <c r="T285" s="24" t="s">
        <v>0</v>
      </c>
    </row>
    <row r="286" spans="1:20" ht="32.25" customHeight="1" x14ac:dyDescent="0.2">
      <c r="A286" s="4"/>
      <c r="B286" s="61" t="s">
        <v>76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6">
        <v>5</v>
      </c>
      <c r="N286" s="26">
        <v>1</v>
      </c>
      <c r="O286" s="27" t="s">
        <v>205</v>
      </c>
      <c r="P286" s="25">
        <v>400</v>
      </c>
      <c r="Q286" s="36">
        <v>50000</v>
      </c>
      <c r="R286" s="28"/>
      <c r="S286" s="29">
        <v>50000</v>
      </c>
      <c r="T286" s="24" t="s">
        <v>0</v>
      </c>
    </row>
    <row r="287" spans="1:20" ht="12.75" customHeight="1" x14ac:dyDescent="0.2">
      <c r="A287" s="4"/>
      <c r="B287" s="61" t="s">
        <v>75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6">
        <v>5</v>
      </c>
      <c r="N287" s="26">
        <v>1</v>
      </c>
      <c r="O287" s="27" t="s">
        <v>205</v>
      </c>
      <c r="P287" s="25">
        <v>410</v>
      </c>
      <c r="Q287" s="36">
        <v>50000</v>
      </c>
      <c r="R287" s="28"/>
      <c r="S287" s="29">
        <v>50000</v>
      </c>
      <c r="T287" s="24" t="s">
        <v>0</v>
      </c>
    </row>
    <row r="288" spans="1:20" ht="74.25" customHeight="1" x14ac:dyDescent="0.2">
      <c r="A288" s="4"/>
      <c r="B288" s="61" t="s">
        <v>204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6">
        <v>5</v>
      </c>
      <c r="N288" s="26">
        <v>1</v>
      </c>
      <c r="O288" s="27" t="s">
        <v>203</v>
      </c>
      <c r="P288" s="25" t="s">
        <v>0</v>
      </c>
      <c r="Q288" s="36">
        <v>3187900</v>
      </c>
      <c r="R288" s="28"/>
      <c r="S288" s="29">
        <v>3187900</v>
      </c>
      <c r="T288" s="24" t="s">
        <v>0</v>
      </c>
    </row>
    <row r="289" spans="1:20" ht="32.25" customHeight="1" x14ac:dyDescent="0.2">
      <c r="A289" s="4"/>
      <c r="B289" s="61" t="s">
        <v>76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6">
        <v>5</v>
      </c>
      <c r="N289" s="26">
        <v>1</v>
      </c>
      <c r="O289" s="27" t="s">
        <v>203</v>
      </c>
      <c r="P289" s="25">
        <v>400</v>
      </c>
      <c r="Q289" s="36">
        <v>3187900</v>
      </c>
      <c r="R289" s="28"/>
      <c r="S289" s="29">
        <v>3187900</v>
      </c>
      <c r="T289" s="24" t="s">
        <v>0</v>
      </c>
    </row>
    <row r="290" spans="1:20" ht="12.75" customHeight="1" x14ac:dyDescent="0.2">
      <c r="A290" s="4"/>
      <c r="B290" s="61" t="s">
        <v>75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6">
        <v>5</v>
      </c>
      <c r="N290" s="26">
        <v>1</v>
      </c>
      <c r="O290" s="27" t="s">
        <v>203</v>
      </c>
      <c r="P290" s="25">
        <v>410</v>
      </c>
      <c r="Q290" s="36">
        <v>3187900</v>
      </c>
      <c r="R290" s="28"/>
      <c r="S290" s="29">
        <v>3187900</v>
      </c>
      <c r="T290" s="24" t="s">
        <v>0</v>
      </c>
    </row>
    <row r="291" spans="1:20" ht="74.25" customHeight="1" x14ac:dyDescent="0.2">
      <c r="A291" s="4"/>
      <c r="B291" s="61" t="s">
        <v>202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6">
        <v>5</v>
      </c>
      <c r="N291" s="26">
        <v>1</v>
      </c>
      <c r="O291" s="27" t="s">
        <v>201</v>
      </c>
      <c r="P291" s="25" t="s">
        <v>0</v>
      </c>
      <c r="Q291" s="36">
        <v>1593900</v>
      </c>
      <c r="R291" s="28"/>
      <c r="S291" s="29">
        <v>1593900</v>
      </c>
      <c r="T291" s="24" t="s">
        <v>0</v>
      </c>
    </row>
    <row r="292" spans="1:20" ht="32.25" customHeight="1" x14ac:dyDescent="0.2">
      <c r="A292" s="4"/>
      <c r="B292" s="61" t="s">
        <v>76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6">
        <v>5</v>
      </c>
      <c r="N292" s="26">
        <v>1</v>
      </c>
      <c r="O292" s="27" t="s">
        <v>201</v>
      </c>
      <c r="P292" s="25">
        <v>400</v>
      </c>
      <c r="Q292" s="36">
        <v>1593900</v>
      </c>
      <c r="R292" s="28"/>
      <c r="S292" s="29">
        <v>1593900</v>
      </c>
      <c r="T292" s="24" t="s">
        <v>0</v>
      </c>
    </row>
    <row r="293" spans="1:20" ht="12.75" customHeight="1" x14ac:dyDescent="0.2">
      <c r="A293" s="4"/>
      <c r="B293" s="61" t="s">
        <v>75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6">
        <v>5</v>
      </c>
      <c r="N293" s="26">
        <v>1</v>
      </c>
      <c r="O293" s="27" t="s">
        <v>201</v>
      </c>
      <c r="P293" s="25">
        <v>410</v>
      </c>
      <c r="Q293" s="36">
        <v>1593900</v>
      </c>
      <c r="R293" s="28"/>
      <c r="S293" s="29">
        <v>1593900</v>
      </c>
      <c r="T293" s="24" t="s">
        <v>0</v>
      </c>
    </row>
    <row r="294" spans="1:20" ht="12.75" customHeight="1" x14ac:dyDescent="0.2">
      <c r="A294" s="4"/>
      <c r="B294" s="61" t="s">
        <v>200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6">
        <v>5</v>
      </c>
      <c r="N294" s="26">
        <v>2</v>
      </c>
      <c r="O294" s="27" t="s">
        <v>0</v>
      </c>
      <c r="P294" s="25" t="s">
        <v>0</v>
      </c>
      <c r="Q294" s="36">
        <v>114896161</v>
      </c>
      <c r="R294" s="28"/>
      <c r="S294" s="29">
        <v>114896161</v>
      </c>
      <c r="T294" s="24" t="s">
        <v>0</v>
      </c>
    </row>
    <row r="295" spans="1:20" ht="21.75" customHeight="1" x14ac:dyDescent="0.2">
      <c r="A295" s="4"/>
      <c r="B295" s="61" t="s">
        <v>7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6">
        <v>5</v>
      </c>
      <c r="N295" s="26">
        <v>2</v>
      </c>
      <c r="O295" s="27" t="s">
        <v>6</v>
      </c>
      <c r="P295" s="25" t="s">
        <v>0</v>
      </c>
      <c r="Q295" s="36">
        <v>114896161</v>
      </c>
      <c r="R295" s="28"/>
      <c r="S295" s="29">
        <v>114896161</v>
      </c>
      <c r="T295" s="24" t="s">
        <v>0</v>
      </c>
    </row>
    <row r="296" spans="1:20" ht="32.25" customHeight="1" x14ac:dyDescent="0.2">
      <c r="A296" s="4"/>
      <c r="B296" s="61" t="s">
        <v>199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6">
        <v>5</v>
      </c>
      <c r="N296" s="26">
        <v>2</v>
      </c>
      <c r="O296" s="27" t="s">
        <v>198</v>
      </c>
      <c r="P296" s="25" t="s">
        <v>0</v>
      </c>
      <c r="Q296" s="36">
        <v>1450000</v>
      </c>
      <c r="R296" s="28"/>
      <c r="S296" s="29">
        <v>1450000</v>
      </c>
      <c r="T296" s="24" t="s">
        <v>0</v>
      </c>
    </row>
    <row r="297" spans="1:20" ht="32.25" customHeight="1" x14ac:dyDescent="0.2">
      <c r="A297" s="4"/>
      <c r="B297" s="61" t="s">
        <v>76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6">
        <v>5</v>
      </c>
      <c r="N297" s="26">
        <v>2</v>
      </c>
      <c r="O297" s="27" t="s">
        <v>198</v>
      </c>
      <c r="P297" s="25">
        <v>400</v>
      </c>
      <c r="Q297" s="36">
        <v>1450000</v>
      </c>
      <c r="R297" s="28"/>
      <c r="S297" s="29">
        <v>1450000</v>
      </c>
      <c r="T297" s="24" t="s">
        <v>0</v>
      </c>
    </row>
    <row r="298" spans="1:20" ht="12.75" customHeight="1" x14ac:dyDescent="0.2">
      <c r="A298" s="4"/>
      <c r="B298" s="61" t="s">
        <v>75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6">
        <v>5</v>
      </c>
      <c r="N298" s="26">
        <v>2</v>
      </c>
      <c r="O298" s="27" t="s">
        <v>198</v>
      </c>
      <c r="P298" s="25">
        <v>410</v>
      </c>
      <c r="Q298" s="36">
        <v>1450000</v>
      </c>
      <c r="R298" s="28"/>
      <c r="S298" s="29">
        <v>1450000</v>
      </c>
      <c r="T298" s="24" t="s">
        <v>0</v>
      </c>
    </row>
    <row r="299" spans="1:20" ht="63.75" customHeight="1" x14ac:dyDescent="0.2">
      <c r="A299" s="4"/>
      <c r="B299" s="61" t="s">
        <v>197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6">
        <v>5</v>
      </c>
      <c r="N299" s="26">
        <v>2</v>
      </c>
      <c r="O299" s="27" t="s">
        <v>196</v>
      </c>
      <c r="P299" s="25" t="s">
        <v>0</v>
      </c>
      <c r="Q299" s="36">
        <v>917401</v>
      </c>
      <c r="R299" s="28"/>
      <c r="S299" s="29">
        <v>917401</v>
      </c>
      <c r="T299" s="24" t="s">
        <v>0</v>
      </c>
    </row>
    <row r="300" spans="1:20" ht="32.25" customHeight="1" x14ac:dyDescent="0.2">
      <c r="A300" s="4"/>
      <c r="B300" s="61" t="s">
        <v>12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6">
        <v>5</v>
      </c>
      <c r="N300" s="26">
        <v>2</v>
      </c>
      <c r="O300" s="27" t="s">
        <v>196</v>
      </c>
      <c r="P300" s="25">
        <v>200</v>
      </c>
      <c r="Q300" s="36">
        <v>917401</v>
      </c>
      <c r="R300" s="28"/>
      <c r="S300" s="29">
        <v>917401</v>
      </c>
      <c r="T300" s="24" t="s">
        <v>0</v>
      </c>
    </row>
    <row r="301" spans="1:20" ht="32.25" customHeight="1" x14ac:dyDescent="0.2">
      <c r="A301" s="4"/>
      <c r="B301" s="61" t="s">
        <v>11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6">
        <v>5</v>
      </c>
      <c r="N301" s="26">
        <v>2</v>
      </c>
      <c r="O301" s="27" t="s">
        <v>196</v>
      </c>
      <c r="P301" s="25">
        <v>240</v>
      </c>
      <c r="Q301" s="36">
        <v>917401</v>
      </c>
      <c r="R301" s="28"/>
      <c r="S301" s="29">
        <v>917401</v>
      </c>
      <c r="T301" s="24" t="s">
        <v>0</v>
      </c>
    </row>
    <row r="302" spans="1:20" ht="116.25" customHeight="1" x14ac:dyDescent="0.2">
      <c r="A302" s="4"/>
      <c r="B302" s="61" t="s">
        <v>195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6">
        <v>5</v>
      </c>
      <c r="N302" s="26">
        <v>2</v>
      </c>
      <c r="O302" s="27" t="s">
        <v>194</v>
      </c>
      <c r="P302" s="25" t="s">
        <v>0</v>
      </c>
      <c r="Q302" s="36">
        <v>31746400</v>
      </c>
      <c r="R302" s="28"/>
      <c r="S302" s="29">
        <v>31746400</v>
      </c>
      <c r="T302" s="24" t="s">
        <v>0</v>
      </c>
    </row>
    <row r="303" spans="1:20" ht="12.75" customHeight="1" x14ac:dyDescent="0.2">
      <c r="A303" s="4"/>
      <c r="B303" s="61" t="s">
        <v>4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6">
        <v>5</v>
      </c>
      <c r="N303" s="26">
        <v>2</v>
      </c>
      <c r="O303" s="27" t="s">
        <v>194</v>
      </c>
      <c r="P303" s="25">
        <v>500</v>
      </c>
      <c r="Q303" s="36">
        <v>15719180.210000001</v>
      </c>
      <c r="R303" s="28"/>
      <c r="S303" s="29">
        <v>15719180.210000001</v>
      </c>
      <c r="T303" s="24" t="s">
        <v>0</v>
      </c>
    </row>
    <row r="304" spans="1:20" ht="12.75" customHeight="1" x14ac:dyDescent="0.2">
      <c r="A304" s="4"/>
      <c r="B304" s="61" t="s">
        <v>171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6">
        <v>5</v>
      </c>
      <c r="N304" s="26">
        <v>2</v>
      </c>
      <c r="O304" s="27" t="s">
        <v>194</v>
      </c>
      <c r="P304" s="25">
        <v>520</v>
      </c>
      <c r="Q304" s="36">
        <v>15719180.210000001</v>
      </c>
      <c r="R304" s="28"/>
      <c r="S304" s="29">
        <v>15719180.210000001</v>
      </c>
      <c r="T304" s="24" t="s">
        <v>0</v>
      </c>
    </row>
    <row r="305" spans="1:20" ht="12.75" customHeight="1" x14ac:dyDescent="0.2">
      <c r="A305" s="4"/>
      <c r="B305" s="61" t="s">
        <v>18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6">
        <v>5</v>
      </c>
      <c r="N305" s="26">
        <v>2</v>
      </c>
      <c r="O305" s="27" t="s">
        <v>194</v>
      </c>
      <c r="P305" s="25">
        <v>800</v>
      </c>
      <c r="Q305" s="36">
        <v>16027219.789999999</v>
      </c>
      <c r="R305" s="28"/>
      <c r="S305" s="29">
        <v>16027219.789999999</v>
      </c>
      <c r="T305" s="24" t="s">
        <v>0</v>
      </c>
    </row>
    <row r="306" spans="1:20" ht="63.75" customHeight="1" x14ac:dyDescent="0.2">
      <c r="A306" s="4"/>
      <c r="B306" s="61" t="s">
        <v>40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6">
        <v>5</v>
      </c>
      <c r="N306" s="26">
        <v>2</v>
      </c>
      <c r="O306" s="27" t="s">
        <v>194</v>
      </c>
      <c r="P306" s="25">
        <v>810</v>
      </c>
      <c r="Q306" s="36">
        <v>16027219.789999999</v>
      </c>
      <c r="R306" s="28"/>
      <c r="S306" s="29">
        <v>16027219.789999999</v>
      </c>
      <c r="T306" s="24" t="s">
        <v>0</v>
      </c>
    </row>
    <row r="307" spans="1:20" ht="42.75" customHeight="1" x14ac:dyDescent="0.2">
      <c r="A307" s="4"/>
      <c r="B307" s="61" t="s">
        <v>138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6">
        <v>5</v>
      </c>
      <c r="N307" s="26">
        <v>2</v>
      </c>
      <c r="O307" s="27" t="s">
        <v>193</v>
      </c>
      <c r="P307" s="25" t="s">
        <v>0</v>
      </c>
      <c r="Q307" s="36">
        <v>34693600</v>
      </c>
      <c r="R307" s="28"/>
      <c r="S307" s="29">
        <v>34693600</v>
      </c>
      <c r="T307" s="24" t="s">
        <v>0</v>
      </c>
    </row>
    <row r="308" spans="1:20" ht="12.75" customHeight="1" x14ac:dyDescent="0.2">
      <c r="A308" s="4"/>
      <c r="B308" s="61" t="s">
        <v>4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6">
        <v>5</v>
      </c>
      <c r="N308" s="26">
        <v>2</v>
      </c>
      <c r="O308" s="27" t="s">
        <v>193</v>
      </c>
      <c r="P308" s="25">
        <v>500</v>
      </c>
      <c r="Q308" s="36">
        <v>34693600</v>
      </c>
      <c r="R308" s="28"/>
      <c r="S308" s="29">
        <v>34693600</v>
      </c>
      <c r="T308" s="24" t="s">
        <v>0</v>
      </c>
    </row>
    <row r="309" spans="1:20" ht="12.75" customHeight="1" x14ac:dyDescent="0.2">
      <c r="A309" s="4"/>
      <c r="B309" s="61" t="s">
        <v>171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6">
        <v>5</v>
      </c>
      <c r="N309" s="26">
        <v>2</v>
      </c>
      <c r="O309" s="27" t="s">
        <v>193</v>
      </c>
      <c r="P309" s="25">
        <v>520</v>
      </c>
      <c r="Q309" s="36">
        <v>34693600</v>
      </c>
      <c r="R309" s="28"/>
      <c r="S309" s="29">
        <v>34693600</v>
      </c>
      <c r="T309" s="24" t="s">
        <v>0</v>
      </c>
    </row>
    <row r="310" spans="1:20" ht="21.75" customHeight="1" x14ac:dyDescent="0.2">
      <c r="A310" s="4"/>
      <c r="B310" s="61" t="s">
        <v>192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6">
        <v>5</v>
      </c>
      <c r="N310" s="26">
        <v>2</v>
      </c>
      <c r="O310" s="27" t="s">
        <v>191</v>
      </c>
      <c r="P310" s="25" t="s">
        <v>0</v>
      </c>
      <c r="Q310" s="36">
        <v>26890500</v>
      </c>
      <c r="R310" s="28"/>
      <c r="S310" s="29">
        <v>26890500</v>
      </c>
      <c r="T310" s="24" t="s">
        <v>0</v>
      </c>
    </row>
    <row r="311" spans="1:20" ht="32.25" customHeight="1" x14ac:dyDescent="0.2">
      <c r="A311" s="4"/>
      <c r="B311" s="61" t="s">
        <v>76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6">
        <v>5</v>
      </c>
      <c r="N311" s="26">
        <v>2</v>
      </c>
      <c r="O311" s="27" t="s">
        <v>191</v>
      </c>
      <c r="P311" s="25">
        <v>400</v>
      </c>
      <c r="Q311" s="36">
        <v>26890500</v>
      </c>
      <c r="R311" s="28"/>
      <c r="S311" s="29">
        <v>26890500</v>
      </c>
      <c r="T311" s="24" t="s">
        <v>0</v>
      </c>
    </row>
    <row r="312" spans="1:20" ht="12.75" customHeight="1" x14ac:dyDescent="0.2">
      <c r="A312" s="4"/>
      <c r="B312" s="61" t="s">
        <v>75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6">
        <v>5</v>
      </c>
      <c r="N312" s="26">
        <v>2</v>
      </c>
      <c r="O312" s="27" t="s">
        <v>191</v>
      </c>
      <c r="P312" s="25">
        <v>410</v>
      </c>
      <c r="Q312" s="36">
        <v>26890500</v>
      </c>
      <c r="R312" s="28"/>
      <c r="S312" s="29">
        <v>26890500</v>
      </c>
      <c r="T312" s="24" t="s">
        <v>0</v>
      </c>
    </row>
    <row r="313" spans="1:20" ht="126.75" customHeight="1" x14ac:dyDescent="0.2">
      <c r="A313" s="4"/>
      <c r="B313" s="61" t="s">
        <v>190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6">
        <v>5</v>
      </c>
      <c r="N313" s="26">
        <v>2</v>
      </c>
      <c r="O313" s="27" t="s">
        <v>189</v>
      </c>
      <c r="P313" s="25" t="s">
        <v>0</v>
      </c>
      <c r="Q313" s="36">
        <v>851660</v>
      </c>
      <c r="R313" s="28"/>
      <c r="S313" s="29">
        <v>851660</v>
      </c>
      <c r="T313" s="24" t="s">
        <v>0</v>
      </c>
    </row>
    <row r="314" spans="1:20" ht="12.75" customHeight="1" x14ac:dyDescent="0.2">
      <c r="A314" s="4"/>
      <c r="B314" s="61" t="s">
        <v>18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6">
        <v>5</v>
      </c>
      <c r="N314" s="26">
        <v>2</v>
      </c>
      <c r="O314" s="27" t="s">
        <v>189</v>
      </c>
      <c r="P314" s="25">
        <v>800</v>
      </c>
      <c r="Q314" s="36">
        <v>851660</v>
      </c>
      <c r="R314" s="28"/>
      <c r="S314" s="29">
        <v>851660</v>
      </c>
      <c r="T314" s="24" t="s">
        <v>0</v>
      </c>
    </row>
    <row r="315" spans="1:20" ht="63.75" customHeight="1" x14ac:dyDescent="0.2">
      <c r="A315" s="4"/>
      <c r="B315" s="61" t="s">
        <v>40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6">
        <v>5</v>
      </c>
      <c r="N315" s="26">
        <v>2</v>
      </c>
      <c r="O315" s="27" t="s">
        <v>189</v>
      </c>
      <c r="P315" s="25">
        <v>810</v>
      </c>
      <c r="Q315" s="36">
        <v>851660</v>
      </c>
      <c r="R315" s="28"/>
      <c r="S315" s="29">
        <v>851660</v>
      </c>
      <c r="T315" s="24" t="s">
        <v>0</v>
      </c>
    </row>
    <row r="316" spans="1:20" ht="12.75" customHeight="1" x14ac:dyDescent="0.2">
      <c r="A316" s="4"/>
      <c r="B316" s="61" t="s">
        <v>188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6">
        <v>5</v>
      </c>
      <c r="N316" s="26">
        <v>2</v>
      </c>
      <c r="O316" s="27" t="s">
        <v>187</v>
      </c>
      <c r="P316" s="25" t="s">
        <v>0</v>
      </c>
      <c r="Q316" s="36">
        <v>18346600</v>
      </c>
      <c r="R316" s="28"/>
      <c r="S316" s="29">
        <v>18346600</v>
      </c>
      <c r="T316" s="24" t="s">
        <v>0</v>
      </c>
    </row>
    <row r="317" spans="1:20" ht="84.75" customHeight="1" x14ac:dyDescent="0.2">
      <c r="A317" s="4"/>
      <c r="B317" s="61" t="s">
        <v>186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6">
        <v>5</v>
      </c>
      <c r="N317" s="26">
        <v>2</v>
      </c>
      <c r="O317" s="27" t="s">
        <v>185</v>
      </c>
      <c r="P317" s="25" t="s">
        <v>0</v>
      </c>
      <c r="Q317" s="36">
        <v>18346600</v>
      </c>
      <c r="R317" s="28"/>
      <c r="S317" s="29">
        <v>18346600</v>
      </c>
      <c r="T317" s="24" t="s">
        <v>0</v>
      </c>
    </row>
    <row r="318" spans="1:20" ht="12.75" customHeight="1" x14ac:dyDescent="0.2">
      <c r="A318" s="4"/>
      <c r="B318" s="61" t="s">
        <v>4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6">
        <v>5</v>
      </c>
      <c r="N318" s="26">
        <v>2</v>
      </c>
      <c r="O318" s="27" t="s">
        <v>185</v>
      </c>
      <c r="P318" s="25">
        <v>500</v>
      </c>
      <c r="Q318" s="36">
        <v>18346600</v>
      </c>
      <c r="R318" s="28"/>
      <c r="S318" s="29">
        <v>18346600</v>
      </c>
      <c r="T318" s="24" t="s">
        <v>0</v>
      </c>
    </row>
    <row r="319" spans="1:20" ht="12.75" customHeight="1" x14ac:dyDescent="0.2">
      <c r="A319" s="4"/>
      <c r="B319" s="61" t="s">
        <v>171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6">
        <v>5</v>
      </c>
      <c r="N319" s="26">
        <v>2</v>
      </c>
      <c r="O319" s="27" t="s">
        <v>185</v>
      </c>
      <c r="P319" s="25">
        <v>520</v>
      </c>
      <c r="Q319" s="36">
        <v>18346600</v>
      </c>
      <c r="R319" s="28"/>
      <c r="S319" s="29">
        <v>18346600</v>
      </c>
      <c r="T319" s="24" t="s">
        <v>0</v>
      </c>
    </row>
    <row r="320" spans="1:20" ht="12.75" customHeight="1" x14ac:dyDescent="0.2">
      <c r="A320" s="4"/>
      <c r="B320" s="61" t="s">
        <v>184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6">
        <v>5</v>
      </c>
      <c r="N320" s="26">
        <v>3</v>
      </c>
      <c r="O320" s="27" t="s">
        <v>0</v>
      </c>
      <c r="P320" s="25" t="s">
        <v>0</v>
      </c>
      <c r="Q320" s="36">
        <v>22872200</v>
      </c>
      <c r="R320" s="28"/>
      <c r="S320" s="29">
        <v>22872200</v>
      </c>
      <c r="T320" s="24" t="s">
        <v>0</v>
      </c>
    </row>
    <row r="321" spans="1:20" ht="21.75" customHeight="1" x14ac:dyDescent="0.2">
      <c r="A321" s="4"/>
      <c r="B321" s="61" t="s">
        <v>7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6">
        <v>5</v>
      </c>
      <c r="N321" s="26">
        <v>3</v>
      </c>
      <c r="O321" s="27" t="s">
        <v>6</v>
      </c>
      <c r="P321" s="25" t="s">
        <v>0</v>
      </c>
      <c r="Q321" s="36">
        <v>22872200</v>
      </c>
      <c r="R321" s="28"/>
      <c r="S321" s="29">
        <v>22872200</v>
      </c>
      <c r="T321" s="24" t="s">
        <v>0</v>
      </c>
    </row>
    <row r="322" spans="1:20" ht="32.25" customHeight="1" x14ac:dyDescent="0.2">
      <c r="A322" s="4"/>
      <c r="B322" s="61" t="s">
        <v>183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6">
        <v>5</v>
      </c>
      <c r="N322" s="26">
        <v>3</v>
      </c>
      <c r="O322" s="27" t="s">
        <v>181</v>
      </c>
      <c r="P322" s="25" t="s">
        <v>0</v>
      </c>
      <c r="Q322" s="36">
        <v>424101</v>
      </c>
      <c r="R322" s="28"/>
      <c r="S322" s="29">
        <v>424101</v>
      </c>
      <c r="T322" s="24" t="s">
        <v>0</v>
      </c>
    </row>
    <row r="323" spans="1:20" ht="12.75" customHeight="1" x14ac:dyDescent="0.2">
      <c r="A323" s="4"/>
      <c r="B323" s="61" t="s">
        <v>4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6">
        <v>5</v>
      </c>
      <c r="N323" s="26">
        <v>3</v>
      </c>
      <c r="O323" s="27" t="s">
        <v>181</v>
      </c>
      <c r="P323" s="25">
        <v>500</v>
      </c>
      <c r="Q323" s="36">
        <v>424101</v>
      </c>
      <c r="R323" s="28"/>
      <c r="S323" s="29">
        <v>424101</v>
      </c>
      <c r="T323" s="24" t="s">
        <v>0</v>
      </c>
    </row>
    <row r="324" spans="1:20" ht="12.75" customHeight="1" x14ac:dyDescent="0.2">
      <c r="A324" s="4"/>
      <c r="B324" s="61" t="s">
        <v>182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6">
        <v>5</v>
      </c>
      <c r="N324" s="26">
        <v>3</v>
      </c>
      <c r="O324" s="27" t="s">
        <v>181</v>
      </c>
      <c r="P324" s="25">
        <v>540</v>
      </c>
      <c r="Q324" s="36">
        <v>424101</v>
      </c>
      <c r="R324" s="28"/>
      <c r="S324" s="29">
        <v>424101</v>
      </c>
      <c r="T324" s="24" t="s">
        <v>0</v>
      </c>
    </row>
    <row r="325" spans="1:20" ht="32.25" customHeight="1" x14ac:dyDescent="0.2">
      <c r="A325" s="4"/>
      <c r="B325" s="61" t="s">
        <v>180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6">
        <v>5</v>
      </c>
      <c r="N325" s="26">
        <v>3</v>
      </c>
      <c r="O325" s="27" t="s">
        <v>179</v>
      </c>
      <c r="P325" s="25" t="s">
        <v>0</v>
      </c>
      <c r="Q325" s="36">
        <v>579899</v>
      </c>
      <c r="R325" s="28"/>
      <c r="S325" s="29">
        <v>579899</v>
      </c>
      <c r="T325" s="24" t="s">
        <v>0</v>
      </c>
    </row>
    <row r="326" spans="1:20" ht="12.75" customHeight="1" x14ac:dyDescent="0.2">
      <c r="A326" s="4"/>
      <c r="B326" s="61" t="s">
        <v>4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6">
        <v>5</v>
      </c>
      <c r="N326" s="26">
        <v>3</v>
      </c>
      <c r="O326" s="27" t="s">
        <v>179</v>
      </c>
      <c r="P326" s="25">
        <v>500</v>
      </c>
      <c r="Q326" s="36">
        <v>579899</v>
      </c>
      <c r="R326" s="28"/>
      <c r="S326" s="29">
        <v>579899</v>
      </c>
      <c r="T326" s="24" t="s">
        <v>0</v>
      </c>
    </row>
    <row r="327" spans="1:20" ht="12.75" customHeight="1" x14ac:dyDescent="0.2">
      <c r="A327" s="4"/>
      <c r="B327" s="61" t="s">
        <v>171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6">
        <v>5</v>
      </c>
      <c r="N327" s="26">
        <v>3</v>
      </c>
      <c r="O327" s="27" t="s">
        <v>179</v>
      </c>
      <c r="P327" s="25">
        <v>520</v>
      </c>
      <c r="Q327" s="36">
        <v>579899</v>
      </c>
      <c r="R327" s="28"/>
      <c r="S327" s="29">
        <v>579899</v>
      </c>
      <c r="T327" s="24" t="s">
        <v>0</v>
      </c>
    </row>
    <row r="328" spans="1:20" ht="63.75" customHeight="1" x14ac:dyDescent="0.2">
      <c r="A328" s="4"/>
      <c r="B328" s="61" t="s">
        <v>15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6">
        <v>5</v>
      </c>
      <c r="N328" s="26">
        <v>3</v>
      </c>
      <c r="O328" s="27" t="s">
        <v>10</v>
      </c>
      <c r="P328" s="25" t="s">
        <v>0</v>
      </c>
      <c r="Q328" s="36">
        <v>920000</v>
      </c>
      <c r="R328" s="28"/>
      <c r="S328" s="29">
        <v>920000</v>
      </c>
      <c r="T328" s="24" t="s">
        <v>0</v>
      </c>
    </row>
    <row r="329" spans="1:20" ht="12.75" customHeight="1" x14ac:dyDescent="0.2">
      <c r="A329" s="4"/>
      <c r="B329" s="61" t="s">
        <v>4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6">
        <v>5</v>
      </c>
      <c r="N329" s="26">
        <v>3</v>
      </c>
      <c r="O329" s="27" t="s">
        <v>10</v>
      </c>
      <c r="P329" s="25">
        <v>500</v>
      </c>
      <c r="Q329" s="36">
        <v>920000</v>
      </c>
      <c r="R329" s="28"/>
      <c r="S329" s="29">
        <v>920000</v>
      </c>
      <c r="T329" s="24" t="s">
        <v>0</v>
      </c>
    </row>
    <row r="330" spans="1:20" ht="12.75" customHeight="1" x14ac:dyDescent="0.2">
      <c r="A330" s="4"/>
      <c r="B330" s="61" t="s">
        <v>171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6">
        <v>5</v>
      </c>
      <c r="N330" s="26">
        <v>3</v>
      </c>
      <c r="O330" s="27" t="s">
        <v>10</v>
      </c>
      <c r="P330" s="25">
        <v>520</v>
      </c>
      <c r="Q330" s="36">
        <v>920000</v>
      </c>
      <c r="R330" s="28"/>
      <c r="S330" s="29">
        <v>920000</v>
      </c>
      <c r="T330" s="24" t="s">
        <v>0</v>
      </c>
    </row>
    <row r="331" spans="1:20" ht="32.25" customHeight="1" x14ac:dyDescent="0.2">
      <c r="A331" s="4"/>
      <c r="B331" s="61" t="s">
        <v>178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6">
        <v>5</v>
      </c>
      <c r="N331" s="26">
        <v>3</v>
      </c>
      <c r="O331" s="27" t="s">
        <v>177</v>
      </c>
      <c r="P331" s="25" t="s">
        <v>0</v>
      </c>
      <c r="Q331" s="36">
        <v>1760400</v>
      </c>
      <c r="R331" s="28"/>
      <c r="S331" s="29">
        <v>1760400</v>
      </c>
      <c r="T331" s="24" t="s">
        <v>0</v>
      </c>
    </row>
    <row r="332" spans="1:20" ht="12.75" customHeight="1" x14ac:dyDescent="0.2">
      <c r="A332" s="4"/>
      <c r="B332" s="61" t="s">
        <v>4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6">
        <v>5</v>
      </c>
      <c r="N332" s="26">
        <v>3</v>
      </c>
      <c r="O332" s="27" t="s">
        <v>177</v>
      </c>
      <c r="P332" s="25">
        <v>500</v>
      </c>
      <c r="Q332" s="36">
        <v>1760400</v>
      </c>
      <c r="R332" s="28"/>
      <c r="S332" s="29">
        <v>1760400</v>
      </c>
      <c r="T332" s="24" t="s">
        <v>0</v>
      </c>
    </row>
    <row r="333" spans="1:20" ht="12.75" customHeight="1" x14ac:dyDescent="0.2">
      <c r="A333" s="4"/>
      <c r="B333" s="61" t="s">
        <v>171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6">
        <v>5</v>
      </c>
      <c r="N333" s="26">
        <v>3</v>
      </c>
      <c r="O333" s="27" t="s">
        <v>177</v>
      </c>
      <c r="P333" s="25">
        <v>520</v>
      </c>
      <c r="Q333" s="36">
        <v>1760400</v>
      </c>
      <c r="R333" s="28"/>
      <c r="S333" s="29">
        <v>1760400</v>
      </c>
      <c r="T333" s="24" t="s">
        <v>0</v>
      </c>
    </row>
    <row r="334" spans="1:20" ht="21.75" customHeight="1" x14ac:dyDescent="0.2">
      <c r="A334" s="4"/>
      <c r="B334" s="61" t="s">
        <v>176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6">
        <v>5</v>
      </c>
      <c r="N334" s="26">
        <v>3</v>
      </c>
      <c r="O334" s="27" t="s">
        <v>175</v>
      </c>
      <c r="P334" s="25" t="s">
        <v>0</v>
      </c>
      <c r="Q334" s="36">
        <v>19187800</v>
      </c>
      <c r="R334" s="28"/>
      <c r="S334" s="29">
        <v>19187800</v>
      </c>
      <c r="T334" s="24" t="s">
        <v>0</v>
      </c>
    </row>
    <row r="335" spans="1:20" ht="105.75" customHeight="1" x14ac:dyDescent="0.2">
      <c r="A335" s="4"/>
      <c r="B335" s="61" t="s">
        <v>174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6">
        <v>5</v>
      </c>
      <c r="N335" s="26">
        <v>3</v>
      </c>
      <c r="O335" s="27" t="s">
        <v>173</v>
      </c>
      <c r="P335" s="25" t="s">
        <v>0</v>
      </c>
      <c r="Q335" s="36">
        <v>5377800</v>
      </c>
      <c r="R335" s="28"/>
      <c r="S335" s="29">
        <v>5377800</v>
      </c>
      <c r="T335" s="24" t="s">
        <v>0</v>
      </c>
    </row>
    <row r="336" spans="1:20" ht="12.75" customHeight="1" x14ac:dyDescent="0.2">
      <c r="A336" s="4"/>
      <c r="B336" s="61" t="s">
        <v>4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6">
        <v>5</v>
      </c>
      <c r="N336" s="26">
        <v>3</v>
      </c>
      <c r="O336" s="27" t="s">
        <v>173</v>
      </c>
      <c r="P336" s="25">
        <v>500</v>
      </c>
      <c r="Q336" s="36">
        <v>5377800</v>
      </c>
      <c r="R336" s="28"/>
      <c r="S336" s="29">
        <v>5377800</v>
      </c>
      <c r="T336" s="24" t="s">
        <v>0</v>
      </c>
    </row>
    <row r="337" spans="1:20" ht="12.75" customHeight="1" x14ac:dyDescent="0.2">
      <c r="A337" s="4"/>
      <c r="B337" s="61" t="s">
        <v>171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6">
        <v>5</v>
      </c>
      <c r="N337" s="26">
        <v>3</v>
      </c>
      <c r="O337" s="27" t="s">
        <v>173</v>
      </c>
      <c r="P337" s="25">
        <v>520</v>
      </c>
      <c r="Q337" s="36">
        <v>5377800</v>
      </c>
      <c r="R337" s="28"/>
      <c r="S337" s="29">
        <v>5377800</v>
      </c>
      <c r="T337" s="24" t="s">
        <v>0</v>
      </c>
    </row>
    <row r="338" spans="1:20" ht="105.75" customHeight="1" x14ac:dyDescent="0.2">
      <c r="A338" s="4"/>
      <c r="B338" s="61" t="s">
        <v>172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6">
        <v>5</v>
      </c>
      <c r="N338" s="26">
        <v>3</v>
      </c>
      <c r="O338" s="27" t="s">
        <v>170</v>
      </c>
      <c r="P338" s="25" t="s">
        <v>0</v>
      </c>
      <c r="Q338" s="36">
        <v>13810000</v>
      </c>
      <c r="R338" s="28"/>
      <c r="S338" s="29">
        <v>13810000</v>
      </c>
      <c r="T338" s="24" t="s">
        <v>0</v>
      </c>
    </row>
    <row r="339" spans="1:20" ht="12.75" customHeight="1" x14ac:dyDescent="0.2">
      <c r="A339" s="4"/>
      <c r="B339" s="61" t="s">
        <v>4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6">
        <v>5</v>
      </c>
      <c r="N339" s="26">
        <v>3</v>
      </c>
      <c r="O339" s="27" t="s">
        <v>170</v>
      </c>
      <c r="P339" s="25">
        <v>500</v>
      </c>
      <c r="Q339" s="36">
        <v>13810000</v>
      </c>
      <c r="R339" s="28"/>
      <c r="S339" s="29">
        <v>13810000</v>
      </c>
      <c r="T339" s="24" t="s">
        <v>0</v>
      </c>
    </row>
    <row r="340" spans="1:20" ht="12.75" customHeight="1" x14ac:dyDescent="0.2">
      <c r="A340" s="4"/>
      <c r="B340" s="61" t="s">
        <v>171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6">
        <v>5</v>
      </c>
      <c r="N340" s="26">
        <v>3</v>
      </c>
      <c r="O340" s="27" t="s">
        <v>170</v>
      </c>
      <c r="P340" s="25">
        <v>520</v>
      </c>
      <c r="Q340" s="36">
        <v>13810000</v>
      </c>
      <c r="R340" s="28"/>
      <c r="S340" s="29">
        <v>13810000</v>
      </c>
      <c r="T340" s="24" t="s">
        <v>0</v>
      </c>
    </row>
    <row r="341" spans="1:20" ht="12.75" customHeight="1" x14ac:dyDescent="0.2">
      <c r="A341" s="4"/>
      <c r="B341" s="61" t="s">
        <v>169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6">
        <v>7</v>
      </c>
      <c r="N341" s="26">
        <v>0</v>
      </c>
      <c r="O341" s="27" t="s">
        <v>0</v>
      </c>
      <c r="P341" s="25" t="s">
        <v>0</v>
      </c>
      <c r="Q341" s="36">
        <v>936481884.48000002</v>
      </c>
      <c r="R341" s="28"/>
      <c r="S341" s="29">
        <v>936481884.48000002</v>
      </c>
      <c r="T341" s="24" t="s">
        <v>0</v>
      </c>
    </row>
    <row r="342" spans="1:20" ht="12.75" customHeight="1" x14ac:dyDescent="0.2">
      <c r="A342" s="4"/>
      <c r="B342" s="61" t="s">
        <v>168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6">
        <v>7</v>
      </c>
      <c r="N342" s="26">
        <v>1</v>
      </c>
      <c r="O342" s="27" t="s">
        <v>0</v>
      </c>
      <c r="P342" s="25" t="s">
        <v>0</v>
      </c>
      <c r="Q342" s="36">
        <v>153924068.16999999</v>
      </c>
      <c r="R342" s="28"/>
      <c r="S342" s="29">
        <v>153924068.16999999</v>
      </c>
      <c r="T342" s="24" t="s">
        <v>0</v>
      </c>
    </row>
    <row r="343" spans="1:20" ht="32.25" customHeight="1" x14ac:dyDescent="0.2">
      <c r="A343" s="4"/>
      <c r="B343" s="61" t="s">
        <v>109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6">
        <v>7</v>
      </c>
      <c r="N343" s="26">
        <v>1</v>
      </c>
      <c r="O343" s="27" t="s">
        <v>108</v>
      </c>
      <c r="P343" s="25" t="s">
        <v>0</v>
      </c>
      <c r="Q343" s="36">
        <v>150972954.69</v>
      </c>
      <c r="R343" s="28"/>
      <c r="S343" s="29">
        <v>150972954.69</v>
      </c>
      <c r="T343" s="24" t="s">
        <v>0</v>
      </c>
    </row>
    <row r="344" spans="1:20" ht="12.75" customHeight="1" x14ac:dyDescent="0.2">
      <c r="A344" s="4"/>
      <c r="B344" s="61" t="s">
        <v>167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6">
        <v>7</v>
      </c>
      <c r="N344" s="26">
        <v>1</v>
      </c>
      <c r="O344" s="27" t="s">
        <v>166</v>
      </c>
      <c r="P344" s="25" t="s">
        <v>0</v>
      </c>
      <c r="Q344" s="36">
        <v>38470797.370000005</v>
      </c>
      <c r="R344" s="28"/>
      <c r="S344" s="29">
        <v>38470797.369999997</v>
      </c>
      <c r="T344" s="24" t="s">
        <v>0</v>
      </c>
    </row>
    <row r="345" spans="1:20" ht="74.25" customHeight="1" x14ac:dyDescent="0.2">
      <c r="A345" s="4"/>
      <c r="B345" s="61" t="s">
        <v>14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6">
        <v>7</v>
      </c>
      <c r="N345" s="26">
        <v>1</v>
      </c>
      <c r="O345" s="27" t="s">
        <v>166</v>
      </c>
      <c r="P345" s="25">
        <v>100</v>
      </c>
      <c r="Q345" s="36">
        <v>9444619</v>
      </c>
      <c r="R345" s="28"/>
      <c r="S345" s="29">
        <v>9444619</v>
      </c>
      <c r="T345" s="24" t="s">
        <v>0</v>
      </c>
    </row>
    <row r="346" spans="1:20" ht="21.75" customHeight="1" x14ac:dyDescent="0.2">
      <c r="A346" s="4"/>
      <c r="B346" s="61" t="s">
        <v>13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6">
        <v>7</v>
      </c>
      <c r="N346" s="26">
        <v>1</v>
      </c>
      <c r="O346" s="27" t="s">
        <v>166</v>
      </c>
      <c r="P346" s="25">
        <v>110</v>
      </c>
      <c r="Q346" s="36">
        <v>9444619</v>
      </c>
      <c r="R346" s="28"/>
      <c r="S346" s="29">
        <v>9444619</v>
      </c>
      <c r="T346" s="24" t="s">
        <v>0</v>
      </c>
    </row>
    <row r="347" spans="1:20" ht="32.25" customHeight="1" x14ac:dyDescent="0.2">
      <c r="A347" s="4"/>
      <c r="B347" s="61" t="s">
        <v>12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6">
        <v>7</v>
      </c>
      <c r="N347" s="26">
        <v>1</v>
      </c>
      <c r="O347" s="27" t="s">
        <v>166</v>
      </c>
      <c r="P347" s="25">
        <v>200</v>
      </c>
      <c r="Q347" s="36">
        <v>27272988.369999997</v>
      </c>
      <c r="R347" s="28"/>
      <c r="S347" s="29">
        <v>27272988.370000001</v>
      </c>
      <c r="T347" s="24" t="s">
        <v>0</v>
      </c>
    </row>
    <row r="348" spans="1:20" ht="32.25" customHeight="1" x14ac:dyDescent="0.2">
      <c r="A348" s="4"/>
      <c r="B348" s="61" t="s">
        <v>11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6">
        <v>7</v>
      </c>
      <c r="N348" s="26">
        <v>1</v>
      </c>
      <c r="O348" s="27" t="s">
        <v>166</v>
      </c>
      <c r="P348" s="25">
        <v>240</v>
      </c>
      <c r="Q348" s="36">
        <v>27272988.369999997</v>
      </c>
      <c r="R348" s="28"/>
      <c r="S348" s="29">
        <v>27272988.370000001</v>
      </c>
      <c r="T348" s="24" t="s">
        <v>0</v>
      </c>
    </row>
    <row r="349" spans="1:20" ht="12.75" customHeight="1" x14ac:dyDescent="0.2">
      <c r="A349" s="4"/>
      <c r="B349" s="61" t="s">
        <v>18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6">
        <v>7</v>
      </c>
      <c r="N349" s="26">
        <v>1</v>
      </c>
      <c r="O349" s="27" t="s">
        <v>166</v>
      </c>
      <c r="P349" s="25">
        <v>800</v>
      </c>
      <c r="Q349" s="36">
        <v>1753190</v>
      </c>
      <c r="R349" s="28"/>
      <c r="S349" s="29">
        <v>1753190</v>
      </c>
      <c r="T349" s="24" t="s">
        <v>0</v>
      </c>
    </row>
    <row r="350" spans="1:20" ht="21.75" customHeight="1" x14ac:dyDescent="0.2">
      <c r="A350" s="4"/>
      <c r="B350" s="61" t="s">
        <v>17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6">
        <v>7</v>
      </c>
      <c r="N350" s="26">
        <v>1</v>
      </c>
      <c r="O350" s="27" t="s">
        <v>166</v>
      </c>
      <c r="P350" s="25">
        <v>850</v>
      </c>
      <c r="Q350" s="36">
        <v>1753190</v>
      </c>
      <c r="R350" s="28"/>
      <c r="S350" s="29">
        <v>1753190</v>
      </c>
      <c r="T350" s="24" t="s">
        <v>0</v>
      </c>
    </row>
    <row r="351" spans="1:20" ht="53.25" customHeight="1" x14ac:dyDescent="0.2">
      <c r="A351" s="4"/>
      <c r="B351" s="61" t="s">
        <v>154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6">
        <v>7</v>
      </c>
      <c r="N351" s="26">
        <v>1</v>
      </c>
      <c r="O351" s="27" t="s">
        <v>153</v>
      </c>
      <c r="P351" s="25" t="s">
        <v>0</v>
      </c>
      <c r="Q351" s="36">
        <v>79881228</v>
      </c>
      <c r="R351" s="28"/>
      <c r="S351" s="29">
        <v>79881228</v>
      </c>
      <c r="T351" s="24" t="s">
        <v>0</v>
      </c>
    </row>
    <row r="352" spans="1:20" ht="74.25" customHeight="1" x14ac:dyDescent="0.2">
      <c r="A352" s="4"/>
      <c r="B352" s="61" t="s">
        <v>14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6">
        <v>7</v>
      </c>
      <c r="N352" s="26">
        <v>1</v>
      </c>
      <c r="O352" s="27" t="s">
        <v>153</v>
      </c>
      <c r="P352" s="25">
        <v>100</v>
      </c>
      <c r="Q352" s="36">
        <v>78725828</v>
      </c>
      <c r="R352" s="28"/>
      <c r="S352" s="29">
        <v>78725828</v>
      </c>
      <c r="T352" s="24" t="s">
        <v>0</v>
      </c>
    </row>
    <row r="353" spans="1:20" ht="21.75" customHeight="1" x14ac:dyDescent="0.2">
      <c r="A353" s="4"/>
      <c r="B353" s="61" t="s">
        <v>13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6">
        <v>7</v>
      </c>
      <c r="N353" s="26">
        <v>1</v>
      </c>
      <c r="O353" s="27" t="s">
        <v>153</v>
      </c>
      <c r="P353" s="25">
        <v>110</v>
      </c>
      <c r="Q353" s="36">
        <v>78725828</v>
      </c>
      <c r="R353" s="28"/>
      <c r="S353" s="29">
        <v>78725828</v>
      </c>
      <c r="T353" s="24" t="s">
        <v>0</v>
      </c>
    </row>
    <row r="354" spans="1:20" ht="32.25" customHeight="1" x14ac:dyDescent="0.2">
      <c r="A354" s="4"/>
      <c r="B354" s="61" t="s">
        <v>12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6">
        <v>7</v>
      </c>
      <c r="N354" s="26">
        <v>1</v>
      </c>
      <c r="O354" s="27" t="s">
        <v>153</v>
      </c>
      <c r="P354" s="25">
        <v>200</v>
      </c>
      <c r="Q354" s="36">
        <v>1155400</v>
      </c>
      <c r="R354" s="28"/>
      <c r="S354" s="29">
        <v>1155400</v>
      </c>
      <c r="T354" s="24" t="s">
        <v>0</v>
      </c>
    </row>
    <row r="355" spans="1:20" ht="32.25" customHeight="1" x14ac:dyDescent="0.2">
      <c r="A355" s="4"/>
      <c r="B355" s="61" t="s">
        <v>11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6">
        <v>7</v>
      </c>
      <c r="N355" s="26">
        <v>1</v>
      </c>
      <c r="O355" s="27" t="s">
        <v>153</v>
      </c>
      <c r="P355" s="25">
        <v>240</v>
      </c>
      <c r="Q355" s="36">
        <v>1155400</v>
      </c>
      <c r="R355" s="28"/>
      <c r="S355" s="29">
        <v>1155400</v>
      </c>
      <c r="T355" s="24" t="s">
        <v>0</v>
      </c>
    </row>
    <row r="356" spans="1:20" ht="63.75" customHeight="1" x14ac:dyDescent="0.2">
      <c r="A356" s="4"/>
      <c r="B356" s="61" t="s">
        <v>15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6">
        <v>7</v>
      </c>
      <c r="N356" s="26">
        <v>1</v>
      </c>
      <c r="O356" s="27" t="s">
        <v>105</v>
      </c>
      <c r="P356" s="25" t="s">
        <v>0</v>
      </c>
      <c r="Q356" s="36">
        <v>31075007.32</v>
      </c>
      <c r="R356" s="28"/>
      <c r="S356" s="29">
        <v>31075007.32</v>
      </c>
      <c r="T356" s="24" t="s">
        <v>0</v>
      </c>
    </row>
    <row r="357" spans="1:20" ht="74.25" customHeight="1" x14ac:dyDescent="0.2">
      <c r="A357" s="4"/>
      <c r="B357" s="61" t="s">
        <v>14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6">
        <v>7</v>
      </c>
      <c r="N357" s="26">
        <v>1</v>
      </c>
      <c r="O357" s="27" t="s">
        <v>105</v>
      </c>
      <c r="P357" s="25">
        <v>100</v>
      </c>
      <c r="Q357" s="36">
        <v>21083795</v>
      </c>
      <c r="R357" s="28"/>
      <c r="S357" s="29">
        <v>21083795</v>
      </c>
      <c r="T357" s="24" t="s">
        <v>0</v>
      </c>
    </row>
    <row r="358" spans="1:20" ht="21.75" customHeight="1" x14ac:dyDescent="0.2">
      <c r="A358" s="4"/>
      <c r="B358" s="61" t="s">
        <v>13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6">
        <v>7</v>
      </c>
      <c r="N358" s="26">
        <v>1</v>
      </c>
      <c r="O358" s="27" t="s">
        <v>105</v>
      </c>
      <c r="P358" s="25">
        <v>110</v>
      </c>
      <c r="Q358" s="36">
        <v>21083795</v>
      </c>
      <c r="R358" s="28"/>
      <c r="S358" s="29">
        <v>21083795</v>
      </c>
      <c r="T358" s="24" t="s">
        <v>0</v>
      </c>
    </row>
    <row r="359" spans="1:20" ht="32.25" customHeight="1" x14ac:dyDescent="0.2">
      <c r="A359" s="4"/>
      <c r="B359" s="61" t="s">
        <v>12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6">
        <v>7</v>
      </c>
      <c r="N359" s="26">
        <v>1</v>
      </c>
      <c r="O359" s="27" t="s">
        <v>105</v>
      </c>
      <c r="P359" s="25">
        <v>200</v>
      </c>
      <c r="Q359" s="36">
        <v>9991212.3200000003</v>
      </c>
      <c r="R359" s="28"/>
      <c r="S359" s="29">
        <v>9991212.3200000003</v>
      </c>
      <c r="T359" s="24" t="s">
        <v>0</v>
      </c>
    </row>
    <row r="360" spans="1:20" ht="32.25" customHeight="1" x14ac:dyDescent="0.2">
      <c r="A360" s="4"/>
      <c r="B360" s="61" t="s">
        <v>11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6">
        <v>7</v>
      </c>
      <c r="N360" s="26">
        <v>1</v>
      </c>
      <c r="O360" s="27" t="s">
        <v>105</v>
      </c>
      <c r="P360" s="25">
        <v>240</v>
      </c>
      <c r="Q360" s="36">
        <v>9991212.3200000003</v>
      </c>
      <c r="R360" s="28"/>
      <c r="S360" s="29">
        <v>9991212.3200000003</v>
      </c>
      <c r="T360" s="24" t="s">
        <v>0</v>
      </c>
    </row>
    <row r="361" spans="1:20" ht="32.25" customHeight="1" x14ac:dyDescent="0.2">
      <c r="A361" s="4"/>
      <c r="B361" s="61" t="s">
        <v>146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6">
        <v>7</v>
      </c>
      <c r="N361" s="26">
        <v>1</v>
      </c>
      <c r="O361" s="27" t="s">
        <v>145</v>
      </c>
      <c r="P361" s="25" t="s">
        <v>0</v>
      </c>
      <c r="Q361" s="36">
        <v>177500</v>
      </c>
      <c r="R361" s="28"/>
      <c r="S361" s="29">
        <v>177500</v>
      </c>
      <c r="T361" s="24" t="s">
        <v>0</v>
      </c>
    </row>
    <row r="362" spans="1:20" ht="32.25" customHeight="1" x14ac:dyDescent="0.2">
      <c r="A362" s="4"/>
      <c r="B362" s="61" t="s">
        <v>12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6">
        <v>7</v>
      </c>
      <c r="N362" s="26">
        <v>1</v>
      </c>
      <c r="O362" s="27" t="s">
        <v>145</v>
      </c>
      <c r="P362" s="25">
        <v>200</v>
      </c>
      <c r="Q362" s="36">
        <v>177500</v>
      </c>
      <c r="R362" s="28"/>
      <c r="S362" s="29">
        <v>177500</v>
      </c>
      <c r="T362" s="24" t="s">
        <v>0</v>
      </c>
    </row>
    <row r="363" spans="1:20" ht="32.25" customHeight="1" x14ac:dyDescent="0.2">
      <c r="A363" s="4"/>
      <c r="B363" s="61" t="s">
        <v>11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6">
        <v>7</v>
      </c>
      <c r="N363" s="26">
        <v>1</v>
      </c>
      <c r="O363" s="27" t="s">
        <v>145</v>
      </c>
      <c r="P363" s="25">
        <v>240</v>
      </c>
      <c r="Q363" s="36">
        <v>177500</v>
      </c>
      <c r="R363" s="28"/>
      <c r="S363" s="29">
        <v>177500</v>
      </c>
      <c r="T363" s="24" t="s">
        <v>0</v>
      </c>
    </row>
    <row r="364" spans="1:20" ht="63.75" customHeight="1" x14ac:dyDescent="0.2">
      <c r="A364" s="4"/>
      <c r="B364" s="61" t="s">
        <v>165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6">
        <v>7</v>
      </c>
      <c r="N364" s="26">
        <v>1</v>
      </c>
      <c r="O364" s="27" t="s">
        <v>164</v>
      </c>
      <c r="P364" s="25" t="s">
        <v>0</v>
      </c>
      <c r="Q364" s="36">
        <v>1368422</v>
      </c>
      <c r="R364" s="28"/>
      <c r="S364" s="29">
        <v>1368422</v>
      </c>
      <c r="T364" s="24" t="s">
        <v>0</v>
      </c>
    </row>
    <row r="365" spans="1:20" ht="32.25" customHeight="1" x14ac:dyDescent="0.2">
      <c r="A365" s="4"/>
      <c r="B365" s="61" t="s">
        <v>12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6">
        <v>7</v>
      </c>
      <c r="N365" s="26">
        <v>1</v>
      </c>
      <c r="O365" s="27" t="s">
        <v>164</v>
      </c>
      <c r="P365" s="25">
        <v>200</v>
      </c>
      <c r="Q365" s="36">
        <v>1368422</v>
      </c>
      <c r="R365" s="28"/>
      <c r="S365" s="29">
        <v>1368422</v>
      </c>
      <c r="T365" s="24" t="s">
        <v>0</v>
      </c>
    </row>
    <row r="366" spans="1:20" ht="32.25" customHeight="1" x14ac:dyDescent="0.2">
      <c r="A366" s="4"/>
      <c r="B366" s="61" t="s">
        <v>11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6">
        <v>7</v>
      </c>
      <c r="N366" s="26">
        <v>1</v>
      </c>
      <c r="O366" s="27" t="s">
        <v>164</v>
      </c>
      <c r="P366" s="25">
        <v>240</v>
      </c>
      <c r="Q366" s="36">
        <v>1368422</v>
      </c>
      <c r="R366" s="28"/>
      <c r="S366" s="29">
        <v>1368422</v>
      </c>
      <c r="T366" s="24" t="s">
        <v>0</v>
      </c>
    </row>
    <row r="367" spans="1:20" ht="21.75" customHeight="1" x14ac:dyDescent="0.2">
      <c r="A367" s="4"/>
      <c r="B367" s="61" t="s">
        <v>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6">
        <v>7</v>
      </c>
      <c r="N367" s="26">
        <v>1</v>
      </c>
      <c r="O367" s="27" t="s">
        <v>6</v>
      </c>
      <c r="P367" s="25" t="s">
        <v>0</v>
      </c>
      <c r="Q367" s="36">
        <v>2951113.48</v>
      </c>
      <c r="R367" s="28"/>
      <c r="S367" s="29">
        <v>2951113.48</v>
      </c>
      <c r="T367" s="24" t="s">
        <v>0</v>
      </c>
    </row>
    <row r="368" spans="1:20" ht="95.25" customHeight="1" x14ac:dyDescent="0.2">
      <c r="A368" s="4"/>
      <c r="B368" s="61" t="s">
        <v>85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6">
        <v>7</v>
      </c>
      <c r="N368" s="26">
        <v>1</v>
      </c>
      <c r="O368" s="27" t="s">
        <v>84</v>
      </c>
      <c r="P368" s="25" t="s">
        <v>0</v>
      </c>
      <c r="Q368" s="36">
        <v>2055162.28</v>
      </c>
      <c r="R368" s="28"/>
      <c r="S368" s="29">
        <v>2055162.28</v>
      </c>
      <c r="T368" s="24" t="s">
        <v>0</v>
      </c>
    </row>
    <row r="369" spans="1:20" ht="32.25" customHeight="1" x14ac:dyDescent="0.2">
      <c r="A369" s="4"/>
      <c r="B369" s="61" t="s">
        <v>12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6">
        <v>7</v>
      </c>
      <c r="N369" s="26">
        <v>1</v>
      </c>
      <c r="O369" s="27" t="s">
        <v>84</v>
      </c>
      <c r="P369" s="25">
        <v>200</v>
      </c>
      <c r="Q369" s="36">
        <v>2055162.28</v>
      </c>
      <c r="R369" s="28"/>
      <c r="S369" s="29">
        <v>2055162.28</v>
      </c>
      <c r="T369" s="24" t="s">
        <v>0</v>
      </c>
    </row>
    <row r="370" spans="1:20" ht="32.25" customHeight="1" x14ac:dyDescent="0.2">
      <c r="A370" s="4"/>
      <c r="B370" s="61" t="s">
        <v>11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6">
        <v>7</v>
      </c>
      <c r="N370" s="26">
        <v>1</v>
      </c>
      <c r="O370" s="27" t="s">
        <v>84</v>
      </c>
      <c r="P370" s="25">
        <v>240</v>
      </c>
      <c r="Q370" s="36">
        <v>2055162.28</v>
      </c>
      <c r="R370" s="28"/>
      <c r="S370" s="29">
        <v>2055162.28</v>
      </c>
      <c r="T370" s="24" t="s">
        <v>0</v>
      </c>
    </row>
    <row r="371" spans="1:20" ht="95.25" customHeight="1" x14ac:dyDescent="0.2">
      <c r="A371" s="4"/>
      <c r="B371" s="61" t="s">
        <v>81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6">
        <v>7</v>
      </c>
      <c r="N371" s="26">
        <v>1</v>
      </c>
      <c r="O371" s="27" t="s">
        <v>80</v>
      </c>
      <c r="P371" s="25" t="s">
        <v>0</v>
      </c>
      <c r="Q371" s="36">
        <v>293701.2</v>
      </c>
      <c r="R371" s="28"/>
      <c r="S371" s="29">
        <v>293701.2</v>
      </c>
      <c r="T371" s="24" t="s">
        <v>0</v>
      </c>
    </row>
    <row r="372" spans="1:20" ht="32.25" customHeight="1" x14ac:dyDescent="0.2">
      <c r="A372" s="4"/>
      <c r="B372" s="61" t="s">
        <v>12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6">
        <v>7</v>
      </c>
      <c r="N372" s="26">
        <v>1</v>
      </c>
      <c r="O372" s="27" t="s">
        <v>80</v>
      </c>
      <c r="P372" s="25">
        <v>200</v>
      </c>
      <c r="Q372" s="36">
        <v>293701.2</v>
      </c>
      <c r="R372" s="28"/>
      <c r="S372" s="29">
        <v>293701.2</v>
      </c>
      <c r="T372" s="24" t="s">
        <v>0</v>
      </c>
    </row>
    <row r="373" spans="1:20" ht="32.25" customHeight="1" x14ac:dyDescent="0.2">
      <c r="A373" s="4"/>
      <c r="B373" s="61" t="s">
        <v>11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6">
        <v>7</v>
      </c>
      <c r="N373" s="26">
        <v>1</v>
      </c>
      <c r="O373" s="27" t="s">
        <v>80</v>
      </c>
      <c r="P373" s="25">
        <v>240</v>
      </c>
      <c r="Q373" s="36">
        <v>293701.2</v>
      </c>
      <c r="R373" s="28"/>
      <c r="S373" s="29">
        <v>293701.2</v>
      </c>
      <c r="T373" s="24" t="s">
        <v>0</v>
      </c>
    </row>
    <row r="374" spans="1:20" ht="105.75" customHeight="1" x14ac:dyDescent="0.2">
      <c r="A374" s="4"/>
      <c r="B374" s="61" t="s">
        <v>163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6">
        <v>7</v>
      </c>
      <c r="N374" s="26">
        <v>1</v>
      </c>
      <c r="O374" s="27" t="s">
        <v>162</v>
      </c>
      <c r="P374" s="25" t="s">
        <v>0</v>
      </c>
      <c r="Q374" s="36">
        <v>602250</v>
      </c>
      <c r="R374" s="28"/>
      <c r="S374" s="29">
        <v>602250</v>
      </c>
      <c r="T374" s="24" t="s">
        <v>0</v>
      </c>
    </row>
    <row r="375" spans="1:20" ht="32.25" customHeight="1" x14ac:dyDescent="0.2">
      <c r="A375" s="4"/>
      <c r="B375" s="61" t="s">
        <v>12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6">
        <v>7</v>
      </c>
      <c r="N375" s="26">
        <v>1</v>
      </c>
      <c r="O375" s="27" t="s">
        <v>162</v>
      </c>
      <c r="P375" s="25">
        <v>200</v>
      </c>
      <c r="Q375" s="36">
        <v>602250</v>
      </c>
      <c r="R375" s="28"/>
      <c r="S375" s="29">
        <v>602250</v>
      </c>
      <c r="T375" s="24" t="s">
        <v>0</v>
      </c>
    </row>
    <row r="376" spans="1:20" ht="32.25" customHeight="1" x14ac:dyDescent="0.2">
      <c r="A376" s="4"/>
      <c r="B376" s="61" t="s">
        <v>11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6">
        <v>7</v>
      </c>
      <c r="N376" s="26">
        <v>1</v>
      </c>
      <c r="O376" s="27" t="s">
        <v>162</v>
      </c>
      <c r="P376" s="25">
        <v>240</v>
      </c>
      <c r="Q376" s="36">
        <v>602250</v>
      </c>
      <c r="R376" s="28"/>
      <c r="S376" s="29">
        <v>602250</v>
      </c>
      <c r="T376" s="24" t="s">
        <v>0</v>
      </c>
    </row>
    <row r="377" spans="1:20" ht="12.75" customHeight="1" x14ac:dyDescent="0.2">
      <c r="A377" s="4"/>
      <c r="B377" s="61" t="s">
        <v>161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6">
        <v>7</v>
      </c>
      <c r="N377" s="26">
        <v>2</v>
      </c>
      <c r="O377" s="27" t="s">
        <v>0</v>
      </c>
      <c r="P377" s="25" t="s">
        <v>0</v>
      </c>
      <c r="Q377" s="36">
        <v>687508017.97000003</v>
      </c>
      <c r="R377" s="28"/>
      <c r="S377" s="29">
        <v>687508017.97000003</v>
      </c>
      <c r="T377" s="24" t="s">
        <v>0</v>
      </c>
    </row>
    <row r="378" spans="1:20" ht="42.75" customHeight="1" x14ac:dyDescent="0.2">
      <c r="A378" s="4"/>
      <c r="B378" s="61" t="s">
        <v>125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6">
        <v>7</v>
      </c>
      <c r="N378" s="26">
        <v>2</v>
      </c>
      <c r="O378" s="27" t="s">
        <v>124</v>
      </c>
      <c r="P378" s="25" t="s">
        <v>0</v>
      </c>
      <c r="Q378" s="36">
        <v>572927</v>
      </c>
      <c r="R378" s="28"/>
      <c r="S378" s="29">
        <v>572927</v>
      </c>
      <c r="T378" s="24" t="s">
        <v>0</v>
      </c>
    </row>
    <row r="379" spans="1:20" ht="53.25" customHeight="1" x14ac:dyDescent="0.2">
      <c r="A379" s="4"/>
      <c r="B379" s="61" t="s">
        <v>123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6">
        <v>7</v>
      </c>
      <c r="N379" s="26">
        <v>2</v>
      </c>
      <c r="O379" s="27" t="s">
        <v>122</v>
      </c>
      <c r="P379" s="25" t="s">
        <v>0</v>
      </c>
      <c r="Q379" s="36">
        <v>572927</v>
      </c>
      <c r="R379" s="28"/>
      <c r="S379" s="29">
        <v>572927</v>
      </c>
      <c r="T379" s="24" t="s">
        <v>0</v>
      </c>
    </row>
    <row r="380" spans="1:20" ht="74.25" customHeight="1" x14ac:dyDescent="0.2">
      <c r="A380" s="4"/>
      <c r="B380" s="61" t="s">
        <v>14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6">
        <v>7</v>
      </c>
      <c r="N380" s="26">
        <v>2</v>
      </c>
      <c r="O380" s="27" t="s">
        <v>122</v>
      </c>
      <c r="P380" s="25">
        <v>100</v>
      </c>
      <c r="Q380" s="36">
        <v>520809</v>
      </c>
      <c r="R380" s="28"/>
      <c r="S380" s="29">
        <v>520809</v>
      </c>
      <c r="T380" s="24" t="s">
        <v>0</v>
      </c>
    </row>
    <row r="381" spans="1:20" ht="21.75" customHeight="1" x14ac:dyDescent="0.2">
      <c r="A381" s="4"/>
      <c r="B381" s="61" t="s">
        <v>13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6">
        <v>7</v>
      </c>
      <c r="N381" s="26">
        <v>2</v>
      </c>
      <c r="O381" s="27" t="s">
        <v>122</v>
      </c>
      <c r="P381" s="25">
        <v>110</v>
      </c>
      <c r="Q381" s="36">
        <v>520809</v>
      </c>
      <c r="R381" s="28"/>
      <c r="S381" s="29">
        <v>520809</v>
      </c>
      <c r="T381" s="24" t="s">
        <v>0</v>
      </c>
    </row>
    <row r="382" spans="1:20" ht="42.75" customHeight="1" x14ac:dyDescent="0.2">
      <c r="A382" s="4"/>
      <c r="B382" s="61" t="s">
        <v>28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6">
        <v>7</v>
      </c>
      <c r="N382" s="26">
        <v>2</v>
      </c>
      <c r="O382" s="27" t="s">
        <v>122</v>
      </c>
      <c r="P382" s="25">
        <v>600</v>
      </c>
      <c r="Q382" s="36">
        <v>52118</v>
      </c>
      <c r="R382" s="28"/>
      <c r="S382" s="29">
        <v>52118</v>
      </c>
      <c r="T382" s="24" t="s">
        <v>0</v>
      </c>
    </row>
    <row r="383" spans="1:20" ht="12.75" customHeight="1" x14ac:dyDescent="0.2">
      <c r="A383" s="4"/>
      <c r="B383" s="61" t="s">
        <v>27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6">
        <v>7</v>
      </c>
      <c r="N383" s="26">
        <v>2</v>
      </c>
      <c r="O383" s="27" t="s">
        <v>122</v>
      </c>
      <c r="P383" s="25">
        <v>610</v>
      </c>
      <c r="Q383" s="36">
        <v>52118</v>
      </c>
      <c r="R383" s="28"/>
      <c r="S383" s="29">
        <v>52118</v>
      </c>
      <c r="T383" s="24" t="s">
        <v>0</v>
      </c>
    </row>
    <row r="384" spans="1:20" ht="32.25" customHeight="1" x14ac:dyDescent="0.2">
      <c r="A384" s="4"/>
      <c r="B384" s="61" t="s">
        <v>109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6">
        <v>7</v>
      </c>
      <c r="N384" s="26">
        <v>2</v>
      </c>
      <c r="O384" s="27" t="s">
        <v>108</v>
      </c>
      <c r="P384" s="25" t="s">
        <v>0</v>
      </c>
      <c r="Q384" s="36">
        <v>686785580.97000003</v>
      </c>
      <c r="R384" s="28"/>
      <c r="S384" s="29">
        <v>686785580.97000003</v>
      </c>
      <c r="T384" s="24" t="s">
        <v>0</v>
      </c>
    </row>
    <row r="385" spans="1:20" ht="12.75" customHeight="1" x14ac:dyDescent="0.2">
      <c r="A385" s="4"/>
      <c r="B385" s="61" t="s">
        <v>160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6">
        <v>7</v>
      </c>
      <c r="N385" s="26">
        <v>2</v>
      </c>
      <c r="O385" s="27" t="s">
        <v>159</v>
      </c>
      <c r="P385" s="25" t="s">
        <v>0</v>
      </c>
      <c r="Q385" s="36">
        <v>51358225.109999999</v>
      </c>
      <c r="R385" s="28"/>
      <c r="S385" s="29">
        <v>51358225.109999999</v>
      </c>
      <c r="T385" s="24" t="s">
        <v>0</v>
      </c>
    </row>
    <row r="386" spans="1:20" ht="74.25" customHeight="1" x14ac:dyDescent="0.2">
      <c r="A386" s="4"/>
      <c r="B386" s="61" t="s">
        <v>14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6">
        <v>7</v>
      </c>
      <c r="N386" s="26">
        <v>2</v>
      </c>
      <c r="O386" s="27" t="s">
        <v>159</v>
      </c>
      <c r="P386" s="25">
        <v>100</v>
      </c>
      <c r="Q386" s="36">
        <v>13554429.139999999</v>
      </c>
      <c r="R386" s="28"/>
      <c r="S386" s="29">
        <v>13554429.140000001</v>
      </c>
      <c r="T386" s="24" t="s">
        <v>0</v>
      </c>
    </row>
    <row r="387" spans="1:20" ht="21.75" customHeight="1" x14ac:dyDescent="0.2">
      <c r="A387" s="4"/>
      <c r="B387" s="61" t="s">
        <v>13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6">
        <v>7</v>
      </c>
      <c r="N387" s="26">
        <v>2</v>
      </c>
      <c r="O387" s="27" t="s">
        <v>159</v>
      </c>
      <c r="P387" s="25">
        <v>110</v>
      </c>
      <c r="Q387" s="36">
        <v>13554429.139999999</v>
      </c>
      <c r="R387" s="28"/>
      <c r="S387" s="29">
        <v>13554429.140000001</v>
      </c>
      <c r="T387" s="24" t="s">
        <v>0</v>
      </c>
    </row>
    <row r="388" spans="1:20" ht="32.25" customHeight="1" x14ac:dyDescent="0.2">
      <c r="A388" s="4"/>
      <c r="B388" s="61" t="s">
        <v>12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6">
        <v>7</v>
      </c>
      <c r="N388" s="26">
        <v>2</v>
      </c>
      <c r="O388" s="27" t="s">
        <v>159</v>
      </c>
      <c r="P388" s="25">
        <v>200</v>
      </c>
      <c r="Q388" s="36">
        <v>30169775.700000003</v>
      </c>
      <c r="R388" s="28"/>
      <c r="S388" s="29">
        <v>30169775.699999999</v>
      </c>
      <c r="T388" s="24" t="s">
        <v>0</v>
      </c>
    </row>
    <row r="389" spans="1:20" ht="32.25" customHeight="1" x14ac:dyDescent="0.2">
      <c r="A389" s="4"/>
      <c r="B389" s="61" t="s">
        <v>11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6">
        <v>7</v>
      </c>
      <c r="N389" s="26">
        <v>2</v>
      </c>
      <c r="O389" s="27" t="s">
        <v>159</v>
      </c>
      <c r="P389" s="25">
        <v>240</v>
      </c>
      <c r="Q389" s="36">
        <v>30169775.700000003</v>
      </c>
      <c r="R389" s="28"/>
      <c r="S389" s="29">
        <v>30169775.699999999</v>
      </c>
      <c r="T389" s="24" t="s">
        <v>0</v>
      </c>
    </row>
    <row r="390" spans="1:20" ht="32.25" customHeight="1" x14ac:dyDescent="0.2">
      <c r="A390" s="4"/>
      <c r="B390" s="61" t="s">
        <v>76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6">
        <v>7</v>
      </c>
      <c r="N390" s="26">
        <v>2</v>
      </c>
      <c r="O390" s="27" t="s">
        <v>159</v>
      </c>
      <c r="P390" s="25">
        <v>400</v>
      </c>
      <c r="Q390" s="36">
        <v>173317.2</v>
      </c>
      <c r="R390" s="28"/>
      <c r="S390" s="29">
        <v>173317.2</v>
      </c>
      <c r="T390" s="24" t="s">
        <v>0</v>
      </c>
    </row>
    <row r="391" spans="1:20" ht="12.75" customHeight="1" x14ac:dyDescent="0.2">
      <c r="A391" s="4"/>
      <c r="B391" s="61" t="s">
        <v>75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6">
        <v>7</v>
      </c>
      <c r="N391" s="26">
        <v>2</v>
      </c>
      <c r="O391" s="27" t="s">
        <v>159</v>
      </c>
      <c r="P391" s="25">
        <v>410</v>
      </c>
      <c r="Q391" s="36">
        <v>173317.2</v>
      </c>
      <c r="R391" s="28"/>
      <c r="S391" s="29">
        <v>173317.2</v>
      </c>
      <c r="T391" s="24" t="s">
        <v>0</v>
      </c>
    </row>
    <row r="392" spans="1:20" ht="42.75" customHeight="1" x14ac:dyDescent="0.2">
      <c r="A392" s="4"/>
      <c r="B392" s="61" t="s">
        <v>28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6">
        <v>7</v>
      </c>
      <c r="N392" s="26">
        <v>2</v>
      </c>
      <c r="O392" s="27" t="s">
        <v>159</v>
      </c>
      <c r="P392" s="25">
        <v>600</v>
      </c>
      <c r="Q392" s="36">
        <v>2944823.07</v>
      </c>
      <c r="R392" s="28"/>
      <c r="S392" s="29">
        <v>2944823.07</v>
      </c>
      <c r="T392" s="24" t="s">
        <v>0</v>
      </c>
    </row>
    <row r="393" spans="1:20" ht="12.75" customHeight="1" x14ac:dyDescent="0.2">
      <c r="A393" s="4"/>
      <c r="B393" s="61" t="s">
        <v>27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6">
        <v>7</v>
      </c>
      <c r="N393" s="26">
        <v>2</v>
      </c>
      <c r="O393" s="27" t="s">
        <v>159</v>
      </c>
      <c r="P393" s="25">
        <v>610</v>
      </c>
      <c r="Q393" s="36">
        <v>2944823.07</v>
      </c>
      <c r="R393" s="28"/>
      <c r="S393" s="29">
        <v>2944823.07</v>
      </c>
      <c r="T393" s="24" t="s">
        <v>0</v>
      </c>
    </row>
    <row r="394" spans="1:20" ht="12.75" customHeight="1" x14ac:dyDescent="0.2">
      <c r="A394" s="4"/>
      <c r="B394" s="61" t="s">
        <v>18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6">
        <v>7</v>
      </c>
      <c r="N394" s="26">
        <v>2</v>
      </c>
      <c r="O394" s="27" t="s">
        <v>159</v>
      </c>
      <c r="P394" s="25">
        <v>800</v>
      </c>
      <c r="Q394" s="36">
        <v>4515880</v>
      </c>
      <c r="R394" s="28"/>
      <c r="S394" s="29">
        <v>4515880</v>
      </c>
      <c r="T394" s="24" t="s">
        <v>0</v>
      </c>
    </row>
    <row r="395" spans="1:20" ht="21.75" customHeight="1" x14ac:dyDescent="0.2">
      <c r="A395" s="4"/>
      <c r="B395" s="61" t="s">
        <v>17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6">
        <v>7</v>
      </c>
      <c r="N395" s="26">
        <v>2</v>
      </c>
      <c r="O395" s="27" t="s">
        <v>159</v>
      </c>
      <c r="P395" s="25">
        <v>850</v>
      </c>
      <c r="Q395" s="36">
        <v>4515880</v>
      </c>
      <c r="R395" s="28"/>
      <c r="S395" s="29">
        <v>4515880</v>
      </c>
      <c r="T395" s="24" t="s">
        <v>0</v>
      </c>
    </row>
    <row r="396" spans="1:20" ht="74.25" customHeight="1" x14ac:dyDescent="0.2">
      <c r="A396" s="4"/>
      <c r="B396" s="61" t="s">
        <v>158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6">
        <v>7</v>
      </c>
      <c r="N396" s="26">
        <v>2</v>
      </c>
      <c r="O396" s="27" t="s">
        <v>157</v>
      </c>
      <c r="P396" s="25" t="s">
        <v>0</v>
      </c>
      <c r="Q396" s="36">
        <v>1114667.8600000001</v>
      </c>
      <c r="R396" s="28"/>
      <c r="S396" s="29">
        <v>1114667.8600000001</v>
      </c>
      <c r="T396" s="24" t="s">
        <v>0</v>
      </c>
    </row>
    <row r="397" spans="1:20" ht="32.25" customHeight="1" x14ac:dyDescent="0.2">
      <c r="A397" s="4"/>
      <c r="B397" s="61" t="s">
        <v>12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6">
        <v>7</v>
      </c>
      <c r="N397" s="26">
        <v>2</v>
      </c>
      <c r="O397" s="27" t="s">
        <v>157</v>
      </c>
      <c r="P397" s="25">
        <v>200</v>
      </c>
      <c r="Q397" s="36">
        <v>1114667.8600000001</v>
      </c>
      <c r="R397" s="28"/>
      <c r="S397" s="29">
        <v>1114667.8600000001</v>
      </c>
      <c r="T397" s="24" t="s">
        <v>0</v>
      </c>
    </row>
    <row r="398" spans="1:20" ht="32.25" customHeight="1" x14ac:dyDescent="0.2">
      <c r="A398" s="4"/>
      <c r="B398" s="61" t="s">
        <v>11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6">
        <v>7</v>
      </c>
      <c r="N398" s="26">
        <v>2</v>
      </c>
      <c r="O398" s="27" t="s">
        <v>157</v>
      </c>
      <c r="P398" s="25">
        <v>240</v>
      </c>
      <c r="Q398" s="36">
        <v>1114667.8600000001</v>
      </c>
      <c r="R398" s="28"/>
      <c r="S398" s="29">
        <v>1114667.8600000001</v>
      </c>
      <c r="T398" s="24" t="s">
        <v>0</v>
      </c>
    </row>
    <row r="399" spans="1:20" ht="105.75" customHeight="1" x14ac:dyDescent="0.2">
      <c r="A399" s="4"/>
      <c r="B399" s="61" t="s">
        <v>156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6">
        <v>7</v>
      </c>
      <c r="N399" s="26">
        <v>2</v>
      </c>
      <c r="O399" s="27" t="s">
        <v>155</v>
      </c>
      <c r="P399" s="25" t="s">
        <v>0</v>
      </c>
      <c r="Q399" s="36">
        <v>8030700</v>
      </c>
      <c r="R399" s="28"/>
      <c r="S399" s="29">
        <v>8030700</v>
      </c>
      <c r="T399" s="24" t="s">
        <v>0</v>
      </c>
    </row>
    <row r="400" spans="1:20" ht="74.25" customHeight="1" x14ac:dyDescent="0.2">
      <c r="A400" s="4"/>
      <c r="B400" s="61" t="s">
        <v>14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6">
        <v>7</v>
      </c>
      <c r="N400" s="26">
        <v>2</v>
      </c>
      <c r="O400" s="27" t="s">
        <v>155</v>
      </c>
      <c r="P400" s="25">
        <v>100</v>
      </c>
      <c r="Q400" s="36">
        <v>8030700</v>
      </c>
      <c r="R400" s="28"/>
      <c r="S400" s="29">
        <v>8030700</v>
      </c>
      <c r="T400" s="24" t="s">
        <v>0</v>
      </c>
    </row>
    <row r="401" spans="1:20" ht="21.75" customHeight="1" x14ac:dyDescent="0.2">
      <c r="A401" s="4"/>
      <c r="B401" s="61" t="s">
        <v>13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6">
        <v>7</v>
      </c>
      <c r="N401" s="26">
        <v>2</v>
      </c>
      <c r="O401" s="27" t="s">
        <v>155</v>
      </c>
      <c r="P401" s="25">
        <v>110</v>
      </c>
      <c r="Q401" s="36">
        <v>8030700</v>
      </c>
      <c r="R401" s="28"/>
      <c r="S401" s="29">
        <v>8030700</v>
      </c>
      <c r="T401" s="24" t="s">
        <v>0</v>
      </c>
    </row>
    <row r="402" spans="1:20" ht="53.25" customHeight="1" x14ac:dyDescent="0.2">
      <c r="A402" s="4"/>
      <c r="B402" s="61" t="s">
        <v>154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6">
        <v>7</v>
      </c>
      <c r="N402" s="26">
        <v>2</v>
      </c>
      <c r="O402" s="27" t="s">
        <v>153</v>
      </c>
      <c r="P402" s="25" t="s">
        <v>0</v>
      </c>
      <c r="Q402" s="36">
        <v>13141672</v>
      </c>
      <c r="R402" s="28"/>
      <c r="S402" s="29">
        <v>13141672</v>
      </c>
      <c r="T402" s="24" t="s">
        <v>0</v>
      </c>
    </row>
    <row r="403" spans="1:20" ht="74.25" customHeight="1" x14ac:dyDescent="0.2">
      <c r="A403" s="4"/>
      <c r="B403" s="61" t="s">
        <v>14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6">
        <v>7</v>
      </c>
      <c r="N403" s="26">
        <v>2</v>
      </c>
      <c r="O403" s="27" t="s">
        <v>153</v>
      </c>
      <c r="P403" s="25">
        <v>100</v>
      </c>
      <c r="Q403" s="36">
        <v>12956072</v>
      </c>
      <c r="R403" s="28"/>
      <c r="S403" s="29">
        <v>12956072</v>
      </c>
      <c r="T403" s="24" t="s">
        <v>0</v>
      </c>
    </row>
    <row r="404" spans="1:20" ht="21.75" customHeight="1" x14ac:dyDescent="0.2">
      <c r="A404" s="4"/>
      <c r="B404" s="61" t="s">
        <v>13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6">
        <v>7</v>
      </c>
      <c r="N404" s="26">
        <v>2</v>
      </c>
      <c r="O404" s="27" t="s">
        <v>153</v>
      </c>
      <c r="P404" s="25">
        <v>110</v>
      </c>
      <c r="Q404" s="36">
        <v>12956072</v>
      </c>
      <c r="R404" s="28"/>
      <c r="S404" s="29">
        <v>12956072</v>
      </c>
      <c r="T404" s="24" t="s">
        <v>0</v>
      </c>
    </row>
    <row r="405" spans="1:20" ht="32.25" customHeight="1" x14ac:dyDescent="0.2">
      <c r="A405" s="4"/>
      <c r="B405" s="61" t="s">
        <v>12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6">
        <v>7</v>
      </c>
      <c r="N405" s="26">
        <v>2</v>
      </c>
      <c r="O405" s="27" t="s">
        <v>153</v>
      </c>
      <c r="P405" s="25">
        <v>200</v>
      </c>
      <c r="Q405" s="36">
        <v>185600</v>
      </c>
      <c r="R405" s="28"/>
      <c r="S405" s="29">
        <v>185600</v>
      </c>
      <c r="T405" s="24" t="s">
        <v>0</v>
      </c>
    </row>
    <row r="406" spans="1:20" ht="32.25" customHeight="1" x14ac:dyDescent="0.2">
      <c r="A406" s="4"/>
      <c r="B406" s="61" t="s">
        <v>11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6">
        <v>7</v>
      </c>
      <c r="N406" s="26">
        <v>2</v>
      </c>
      <c r="O406" s="27" t="s">
        <v>153</v>
      </c>
      <c r="P406" s="25">
        <v>240</v>
      </c>
      <c r="Q406" s="36">
        <v>185600</v>
      </c>
      <c r="R406" s="28"/>
      <c r="S406" s="29">
        <v>185600</v>
      </c>
      <c r="T406" s="24" t="s">
        <v>0</v>
      </c>
    </row>
    <row r="407" spans="1:20" ht="42.75" customHeight="1" x14ac:dyDescent="0.2">
      <c r="A407" s="4"/>
      <c r="B407" s="61" t="s">
        <v>152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6">
        <v>7</v>
      </c>
      <c r="N407" s="26">
        <v>2</v>
      </c>
      <c r="O407" s="27" t="s">
        <v>151</v>
      </c>
      <c r="P407" s="25" t="s">
        <v>0</v>
      </c>
      <c r="Q407" s="36">
        <v>233794300</v>
      </c>
      <c r="R407" s="28"/>
      <c r="S407" s="29">
        <v>233794300</v>
      </c>
      <c r="T407" s="24" t="s">
        <v>0</v>
      </c>
    </row>
    <row r="408" spans="1:20" ht="74.25" customHeight="1" x14ac:dyDescent="0.2">
      <c r="A408" s="4"/>
      <c r="B408" s="61" t="s">
        <v>14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6">
        <v>7</v>
      </c>
      <c r="N408" s="26">
        <v>2</v>
      </c>
      <c r="O408" s="27" t="s">
        <v>151</v>
      </c>
      <c r="P408" s="25">
        <v>100</v>
      </c>
      <c r="Q408" s="36">
        <v>199346851.78</v>
      </c>
      <c r="R408" s="28"/>
      <c r="S408" s="29">
        <v>199346851.78</v>
      </c>
      <c r="T408" s="24" t="s">
        <v>0</v>
      </c>
    </row>
    <row r="409" spans="1:20" ht="21.75" customHeight="1" x14ac:dyDescent="0.2">
      <c r="A409" s="4"/>
      <c r="B409" s="61" t="s">
        <v>13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6">
        <v>7</v>
      </c>
      <c r="N409" s="26">
        <v>2</v>
      </c>
      <c r="O409" s="27" t="s">
        <v>151</v>
      </c>
      <c r="P409" s="25">
        <v>110</v>
      </c>
      <c r="Q409" s="36">
        <v>199346851.78</v>
      </c>
      <c r="R409" s="28"/>
      <c r="S409" s="29">
        <v>199346851.78</v>
      </c>
      <c r="T409" s="24" t="s">
        <v>0</v>
      </c>
    </row>
    <row r="410" spans="1:20" ht="32.25" customHeight="1" x14ac:dyDescent="0.2">
      <c r="A410" s="4"/>
      <c r="B410" s="61" t="s">
        <v>12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6">
        <v>7</v>
      </c>
      <c r="N410" s="26">
        <v>2</v>
      </c>
      <c r="O410" s="27" t="s">
        <v>151</v>
      </c>
      <c r="P410" s="25">
        <v>200</v>
      </c>
      <c r="Q410" s="36">
        <v>6001000</v>
      </c>
      <c r="R410" s="28"/>
      <c r="S410" s="29">
        <v>6001000</v>
      </c>
      <c r="T410" s="24" t="s">
        <v>0</v>
      </c>
    </row>
    <row r="411" spans="1:20" ht="32.25" customHeight="1" x14ac:dyDescent="0.2">
      <c r="A411" s="4"/>
      <c r="B411" s="61" t="s">
        <v>11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6">
        <v>7</v>
      </c>
      <c r="N411" s="26">
        <v>2</v>
      </c>
      <c r="O411" s="27" t="s">
        <v>151</v>
      </c>
      <c r="P411" s="25">
        <v>240</v>
      </c>
      <c r="Q411" s="36">
        <v>6001000</v>
      </c>
      <c r="R411" s="28"/>
      <c r="S411" s="29">
        <v>6001000</v>
      </c>
      <c r="T411" s="24" t="s">
        <v>0</v>
      </c>
    </row>
    <row r="412" spans="1:20" ht="42.75" customHeight="1" x14ac:dyDescent="0.2">
      <c r="A412" s="4"/>
      <c r="B412" s="61" t="s">
        <v>28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6">
        <v>7</v>
      </c>
      <c r="N412" s="26">
        <v>2</v>
      </c>
      <c r="O412" s="27" t="s">
        <v>151</v>
      </c>
      <c r="P412" s="25">
        <v>600</v>
      </c>
      <c r="Q412" s="36">
        <v>28446448.219999999</v>
      </c>
      <c r="R412" s="28"/>
      <c r="S412" s="29">
        <v>28446448.219999999</v>
      </c>
      <c r="T412" s="24" t="s">
        <v>0</v>
      </c>
    </row>
    <row r="413" spans="1:20" ht="12.75" customHeight="1" x14ac:dyDescent="0.2">
      <c r="A413" s="4"/>
      <c r="B413" s="61" t="s">
        <v>27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6">
        <v>7</v>
      </c>
      <c r="N413" s="26">
        <v>2</v>
      </c>
      <c r="O413" s="27" t="s">
        <v>151</v>
      </c>
      <c r="P413" s="25">
        <v>610</v>
      </c>
      <c r="Q413" s="36">
        <v>28446448.219999999</v>
      </c>
      <c r="R413" s="28"/>
      <c r="S413" s="29">
        <v>28446448.219999999</v>
      </c>
      <c r="T413" s="24" t="s">
        <v>0</v>
      </c>
    </row>
    <row r="414" spans="1:20" ht="116.25" customHeight="1" x14ac:dyDescent="0.2">
      <c r="A414" s="4"/>
      <c r="B414" s="61" t="s">
        <v>150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6">
        <v>7</v>
      </c>
      <c r="N414" s="26">
        <v>2</v>
      </c>
      <c r="O414" s="27" t="s">
        <v>149</v>
      </c>
      <c r="P414" s="25" t="s">
        <v>0</v>
      </c>
      <c r="Q414" s="36">
        <v>50691600</v>
      </c>
      <c r="R414" s="28"/>
      <c r="S414" s="29">
        <v>50691600</v>
      </c>
      <c r="T414" s="24" t="s">
        <v>0</v>
      </c>
    </row>
    <row r="415" spans="1:20" ht="74.25" customHeight="1" x14ac:dyDescent="0.2">
      <c r="A415" s="4"/>
      <c r="B415" s="61" t="s">
        <v>14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6">
        <v>7</v>
      </c>
      <c r="N415" s="26">
        <v>2</v>
      </c>
      <c r="O415" s="27" t="s">
        <v>149</v>
      </c>
      <c r="P415" s="25">
        <v>100</v>
      </c>
      <c r="Q415" s="36">
        <v>43111450</v>
      </c>
      <c r="R415" s="28"/>
      <c r="S415" s="29">
        <v>43111450</v>
      </c>
      <c r="T415" s="24" t="s">
        <v>0</v>
      </c>
    </row>
    <row r="416" spans="1:20" ht="21.75" customHeight="1" x14ac:dyDescent="0.2">
      <c r="A416" s="4"/>
      <c r="B416" s="61" t="s">
        <v>13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6">
        <v>7</v>
      </c>
      <c r="N416" s="26">
        <v>2</v>
      </c>
      <c r="O416" s="27" t="s">
        <v>149</v>
      </c>
      <c r="P416" s="25">
        <v>110</v>
      </c>
      <c r="Q416" s="36">
        <v>43111450</v>
      </c>
      <c r="R416" s="28"/>
      <c r="S416" s="29">
        <v>43111450</v>
      </c>
      <c r="T416" s="24" t="s">
        <v>0</v>
      </c>
    </row>
    <row r="417" spans="1:20" ht="32.25" customHeight="1" x14ac:dyDescent="0.2">
      <c r="A417" s="4"/>
      <c r="B417" s="61" t="s">
        <v>12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6">
        <v>7</v>
      </c>
      <c r="N417" s="26">
        <v>2</v>
      </c>
      <c r="O417" s="27" t="s">
        <v>149</v>
      </c>
      <c r="P417" s="25">
        <v>200</v>
      </c>
      <c r="Q417" s="36">
        <v>7483879</v>
      </c>
      <c r="R417" s="28"/>
      <c r="S417" s="29">
        <v>7483879</v>
      </c>
      <c r="T417" s="24" t="s">
        <v>0</v>
      </c>
    </row>
    <row r="418" spans="1:20" ht="32.25" customHeight="1" x14ac:dyDescent="0.2">
      <c r="A418" s="4"/>
      <c r="B418" s="61" t="s">
        <v>11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6">
        <v>7</v>
      </c>
      <c r="N418" s="26">
        <v>2</v>
      </c>
      <c r="O418" s="27" t="s">
        <v>149</v>
      </c>
      <c r="P418" s="25">
        <v>240</v>
      </c>
      <c r="Q418" s="36">
        <v>7483879</v>
      </c>
      <c r="R418" s="28"/>
      <c r="S418" s="29">
        <v>7483879</v>
      </c>
      <c r="T418" s="24" t="s">
        <v>0</v>
      </c>
    </row>
    <row r="419" spans="1:20" ht="12.75" customHeight="1" x14ac:dyDescent="0.2">
      <c r="A419" s="4"/>
      <c r="B419" s="61" t="s">
        <v>18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6">
        <v>7</v>
      </c>
      <c r="N419" s="26">
        <v>2</v>
      </c>
      <c r="O419" s="27" t="s">
        <v>149</v>
      </c>
      <c r="P419" s="25">
        <v>800</v>
      </c>
      <c r="Q419" s="36">
        <v>96271</v>
      </c>
      <c r="R419" s="28"/>
      <c r="S419" s="29">
        <v>96271</v>
      </c>
      <c r="T419" s="24" t="s">
        <v>0</v>
      </c>
    </row>
    <row r="420" spans="1:20" ht="21.75" customHeight="1" x14ac:dyDescent="0.2">
      <c r="A420" s="4"/>
      <c r="B420" s="61" t="s">
        <v>17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6">
        <v>7</v>
      </c>
      <c r="N420" s="26">
        <v>2</v>
      </c>
      <c r="O420" s="27" t="s">
        <v>149</v>
      </c>
      <c r="P420" s="25">
        <v>850</v>
      </c>
      <c r="Q420" s="36">
        <v>96271</v>
      </c>
      <c r="R420" s="28"/>
      <c r="S420" s="29">
        <v>96271</v>
      </c>
      <c r="T420" s="24" t="s">
        <v>0</v>
      </c>
    </row>
    <row r="421" spans="1:20" ht="126.75" customHeight="1" x14ac:dyDescent="0.2">
      <c r="A421" s="4"/>
      <c r="B421" s="61" t="s">
        <v>148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6">
        <v>7</v>
      </c>
      <c r="N421" s="26">
        <v>2</v>
      </c>
      <c r="O421" s="27" t="s">
        <v>147</v>
      </c>
      <c r="P421" s="25" t="s">
        <v>0</v>
      </c>
      <c r="Q421" s="36">
        <v>2200000</v>
      </c>
      <c r="R421" s="28"/>
      <c r="S421" s="29">
        <v>2200000</v>
      </c>
      <c r="T421" s="24" t="s">
        <v>0</v>
      </c>
    </row>
    <row r="422" spans="1:20" ht="32.25" customHeight="1" x14ac:dyDescent="0.2">
      <c r="A422" s="4"/>
      <c r="B422" s="61" t="s">
        <v>12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6">
        <v>7</v>
      </c>
      <c r="N422" s="26">
        <v>2</v>
      </c>
      <c r="O422" s="27" t="s">
        <v>147</v>
      </c>
      <c r="P422" s="25">
        <v>200</v>
      </c>
      <c r="Q422" s="36">
        <v>2200000</v>
      </c>
      <c r="R422" s="28"/>
      <c r="S422" s="29">
        <v>2200000</v>
      </c>
      <c r="T422" s="24" t="s">
        <v>0</v>
      </c>
    </row>
    <row r="423" spans="1:20" ht="32.25" customHeight="1" x14ac:dyDescent="0.2">
      <c r="A423" s="4"/>
      <c r="B423" s="61" t="s">
        <v>11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6">
        <v>7</v>
      </c>
      <c r="N423" s="26">
        <v>2</v>
      </c>
      <c r="O423" s="27" t="s">
        <v>147</v>
      </c>
      <c r="P423" s="25">
        <v>240</v>
      </c>
      <c r="Q423" s="36">
        <v>2200000</v>
      </c>
      <c r="R423" s="28"/>
      <c r="S423" s="29">
        <v>2200000</v>
      </c>
      <c r="T423" s="24" t="s">
        <v>0</v>
      </c>
    </row>
    <row r="424" spans="1:20" ht="63.75" customHeight="1" x14ac:dyDescent="0.2">
      <c r="A424" s="4"/>
      <c r="B424" s="61" t="s">
        <v>15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6">
        <v>7</v>
      </c>
      <c r="N424" s="26">
        <v>2</v>
      </c>
      <c r="O424" s="27" t="s">
        <v>105</v>
      </c>
      <c r="P424" s="25" t="s">
        <v>0</v>
      </c>
      <c r="Q424" s="36">
        <v>79431906</v>
      </c>
      <c r="R424" s="28"/>
      <c r="S424" s="29">
        <v>79431906</v>
      </c>
      <c r="T424" s="24" t="s">
        <v>0</v>
      </c>
    </row>
    <row r="425" spans="1:20" ht="74.25" customHeight="1" x14ac:dyDescent="0.2">
      <c r="A425" s="4"/>
      <c r="B425" s="61" t="s">
        <v>14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6">
        <v>7</v>
      </c>
      <c r="N425" s="26">
        <v>2</v>
      </c>
      <c r="O425" s="27" t="s">
        <v>105</v>
      </c>
      <c r="P425" s="25">
        <v>100</v>
      </c>
      <c r="Q425" s="36">
        <v>46877954.090000004</v>
      </c>
      <c r="R425" s="28"/>
      <c r="S425" s="29">
        <v>46877954.090000004</v>
      </c>
      <c r="T425" s="24" t="s">
        <v>0</v>
      </c>
    </row>
    <row r="426" spans="1:20" ht="21.75" customHeight="1" x14ac:dyDescent="0.2">
      <c r="A426" s="4"/>
      <c r="B426" s="61" t="s">
        <v>13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6">
        <v>7</v>
      </c>
      <c r="N426" s="26">
        <v>2</v>
      </c>
      <c r="O426" s="27" t="s">
        <v>105</v>
      </c>
      <c r="P426" s="25">
        <v>110</v>
      </c>
      <c r="Q426" s="36">
        <v>46877954.090000004</v>
      </c>
      <c r="R426" s="28"/>
      <c r="S426" s="29">
        <v>46877954.090000004</v>
      </c>
      <c r="T426" s="24" t="s">
        <v>0</v>
      </c>
    </row>
    <row r="427" spans="1:20" ht="32.25" customHeight="1" x14ac:dyDescent="0.2">
      <c r="A427" s="4"/>
      <c r="B427" s="61" t="s">
        <v>12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6">
        <v>7</v>
      </c>
      <c r="N427" s="26">
        <v>2</v>
      </c>
      <c r="O427" s="27" t="s">
        <v>105</v>
      </c>
      <c r="P427" s="25">
        <v>200</v>
      </c>
      <c r="Q427" s="36">
        <v>25159714.48</v>
      </c>
      <c r="R427" s="28"/>
      <c r="S427" s="29">
        <v>25159714.48</v>
      </c>
      <c r="T427" s="24" t="s">
        <v>0</v>
      </c>
    </row>
    <row r="428" spans="1:20" ht="32.25" customHeight="1" x14ac:dyDescent="0.2">
      <c r="A428" s="4"/>
      <c r="B428" s="61" t="s">
        <v>11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6">
        <v>7</v>
      </c>
      <c r="N428" s="26">
        <v>2</v>
      </c>
      <c r="O428" s="27" t="s">
        <v>105</v>
      </c>
      <c r="P428" s="25">
        <v>240</v>
      </c>
      <c r="Q428" s="36">
        <v>25159714.48</v>
      </c>
      <c r="R428" s="28"/>
      <c r="S428" s="29">
        <v>25159714.48</v>
      </c>
      <c r="T428" s="24" t="s">
        <v>0</v>
      </c>
    </row>
    <row r="429" spans="1:20" ht="42.75" customHeight="1" x14ac:dyDescent="0.2">
      <c r="A429" s="4"/>
      <c r="B429" s="61" t="s">
        <v>28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6">
        <v>7</v>
      </c>
      <c r="N429" s="26">
        <v>2</v>
      </c>
      <c r="O429" s="27" t="s">
        <v>105</v>
      </c>
      <c r="P429" s="25">
        <v>600</v>
      </c>
      <c r="Q429" s="36">
        <v>7394237.4299999997</v>
      </c>
      <c r="R429" s="28"/>
      <c r="S429" s="29">
        <v>7394237.4299999997</v>
      </c>
      <c r="T429" s="24" t="s">
        <v>0</v>
      </c>
    </row>
    <row r="430" spans="1:20" ht="12.75" customHeight="1" x14ac:dyDescent="0.2">
      <c r="A430" s="4"/>
      <c r="B430" s="61" t="s">
        <v>27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6">
        <v>7</v>
      </c>
      <c r="N430" s="26">
        <v>2</v>
      </c>
      <c r="O430" s="27" t="s">
        <v>105</v>
      </c>
      <c r="P430" s="25">
        <v>610</v>
      </c>
      <c r="Q430" s="36">
        <v>7394237.4299999997</v>
      </c>
      <c r="R430" s="28"/>
      <c r="S430" s="29">
        <v>7394237.4299999997</v>
      </c>
      <c r="T430" s="24" t="s">
        <v>0</v>
      </c>
    </row>
    <row r="431" spans="1:20" ht="32.25" customHeight="1" x14ac:dyDescent="0.2">
      <c r="A431" s="4"/>
      <c r="B431" s="61" t="s">
        <v>146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6">
        <v>7</v>
      </c>
      <c r="N431" s="26">
        <v>2</v>
      </c>
      <c r="O431" s="27" t="s">
        <v>145</v>
      </c>
      <c r="P431" s="25" t="s">
        <v>0</v>
      </c>
      <c r="Q431" s="36">
        <v>26082600</v>
      </c>
      <c r="R431" s="28"/>
      <c r="S431" s="29">
        <v>26082600</v>
      </c>
      <c r="T431" s="24" t="s">
        <v>0</v>
      </c>
    </row>
    <row r="432" spans="1:20" ht="32.25" customHeight="1" x14ac:dyDescent="0.2">
      <c r="A432" s="4"/>
      <c r="B432" s="61" t="s">
        <v>12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6">
        <v>7</v>
      </c>
      <c r="N432" s="26">
        <v>2</v>
      </c>
      <c r="O432" s="27" t="s">
        <v>145</v>
      </c>
      <c r="P432" s="25">
        <v>200</v>
      </c>
      <c r="Q432" s="36">
        <v>23294417</v>
      </c>
      <c r="R432" s="28"/>
      <c r="S432" s="29">
        <v>23294417</v>
      </c>
      <c r="T432" s="24" t="s">
        <v>0</v>
      </c>
    </row>
    <row r="433" spans="1:20" ht="32.25" customHeight="1" x14ac:dyDescent="0.2">
      <c r="A433" s="4"/>
      <c r="B433" s="61" t="s">
        <v>11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6">
        <v>7</v>
      </c>
      <c r="N433" s="26">
        <v>2</v>
      </c>
      <c r="O433" s="27" t="s">
        <v>145</v>
      </c>
      <c r="P433" s="25">
        <v>240</v>
      </c>
      <c r="Q433" s="36">
        <v>23294417</v>
      </c>
      <c r="R433" s="28"/>
      <c r="S433" s="29">
        <v>23294417</v>
      </c>
      <c r="T433" s="24" t="s">
        <v>0</v>
      </c>
    </row>
    <row r="434" spans="1:20" ht="42.75" customHeight="1" x14ac:dyDescent="0.2">
      <c r="A434" s="4"/>
      <c r="B434" s="61" t="s">
        <v>28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6">
        <v>7</v>
      </c>
      <c r="N434" s="26">
        <v>2</v>
      </c>
      <c r="O434" s="27" t="s">
        <v>145</v>
      </c>
      <c r="P434" s="25">
        <v>600</v>
      </c>
      <c r="Q434" s="36">
        <v>2788183</v>
      </c>
      <c r="R434" s="28"/>
      <c r="S434" s="29">
        <v>2788183</v>
      </c>
      <c r="T434" s="24" t="s">
        <v>0</v>
      </c>
    </row>
    <row r="435" spans="1:20" ht="12.75" customHeight="1" x14ac:dyDescent="0.2">
      <c r="A435" s="4"/>
      <c r="B435" s="61" t="s">
        <v>27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6">
        <v>7</v>
      </c>
      <c r="N435" s="26">
        <v>2</v>
      </c>
      <c r="O435" s="27" t="s">
        <v>145</v>
      </c>
      <c r="P435" s="25">
        <v>610</v>
      </c>
      <c r="Q435" s="36">
        <v>2788183</v>
      </c>
      <c r="R435" s="28"/>
      <c r="S435" s="29">
        <v>2788183</v>
      </c>
      <c r="T435" s="24" t="s">
        <v>0</v>
      </c>
    </row>
    <row r="436" spans="1:20" ht="116.25" customHeight="1" x14ac:dyDescent="0.2">
      <c r="A436" s="4"/>
      <c r="B436" s="61" t="s">
        <v>144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6">
        <v>7</v>
      </c>
      <c r="N436" s="26">
        <v>2</v>
      </c>
      <c r="O436" s="27" t="s">
        <v>143</v>
      </c>
      <c r="P436" s="25" t="s">
        <v>0</v>
      </c>
      <c r="Q436" s="36">
        <v>91100</v>
      </c>
      <c r="R436" s="28"/>
      <c r="S436" s="29">
        <v>91100</v>
      </c>
      <c r="T436" s="24" t="s">
        <v>0</v>
      </c>
    </row>
    <row r="437" spans="1:20" ht="32.25" customHeight="1" x14ac:dyDescent="0.2">
      <c r="A437" s="4"/>
      <c r="B437" s="61" t="s">
        <v>12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6">
        <v>7</v>
      </c>
      <c r="N437" s="26">
        <v>2</v>
      </c>
      <c r="O437" s="27" t="s">
        <v>143</v>
      </c>
      <c r="P437" s="25">
        <v>200</v>
      </c>
      <c r="Q437" s="36">
        <v>91100</v>
      </c>
      <c r="R437" s="28"/>
      <c r="S437" s="29">
        <v>91100</v>
      </c>
      <c r="T437" s="24" t="s">
        <v>0</v>
      </c>
    </row>
    <row r="438" spans="1:20" ht="32.25" customHeight="1" x14ac:dyDescent="0.2">
      <c r="A438" s="4"/>
      <c r="B438" s="61" t="s">
        <v>11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6">
        <v>7</v>
      </c>
      <c r="N438" s="26">
        <v>2</v>
      </c>
      <c r="O438" s="27" t="s">
        <v>143</v>
      </c>
      <c r="P438" s="25">
        <v>240</v>
      </c>
      <c r="Q438" s="36">
        <v>91100</v>
      </c>
      <c r="R438" s="28"/>
      <c r="S438" s="29">
        <v>91100</v>
      </c>
      <c r="T438" s="24" t="s">
        <v>0</v>
      </c>
    </row>
    <row r="439" spans="1:20" ht="116.25" customHeight="1" x14ac:dyDescent="0.2">
      <c r="A439" s="4"/>
      <c r="B439" s="61" t="s">
        <v>142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6">
        <v>7</v>
      </c>
      <c r="N439" s="26">
        <v>2</v>
      </c>
      <c r="O439" s="27" t="s">
        <v>141</v>
      </c>
      <c r="P439" s="25" t="s">
        <v>0</v>
      </c>
      <c r="Q439" s="36">
        <v>3066000</v>
      </c>
      <c r="R439" s="28"/>
      <c r="S439" s="29">
        <v>3066000</v>
      </c>
      <c r="T439" s="24" t="s">
        <v>0</v>
      </c>
    </row>
    <row r="440" spans="1:20" ht="32.25" customHeight="1" x14ac:dyDescent="0.2">
      <c r="A440" s="4"/>
      <c r="B440" s="61" t="s">
        <v>12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6">
        <v>7</v>
      </c>
      <c r="N440" s="26">
        <v>2</v>
      </c>
      <c r="O440" s="27" t="s">
        <v>141</v>
      </c>
      <c r="P440" s="25">
        <v>200</v>
      </c>
      <c r="Q440" s="36">
        <v>3066000</v>
      </c>
      <c r="R440" s="28"/>
      <c r="S440" s="29">
        <v>3066000</v>
      </c>
      <c r="T440" s="24" t="s">
        <v>0</v>
      </c>
    </row>
    <row r="441" spans="1:20" ht="32.25" customHeight="1" x14ac:dyDescent="0.2">
      <c r="A441" s="4"/>
      <c r="B441" s="61" t="s">
        <v>11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6">
        <v>7</v>
      </c>
      <c r="N441" s="26">
        <v>2</v>
      </c>
      <c r="O441" s="27" t="s">
        <v>141</v>
      </c>
      <c r="P441" s="25">
        <v>240</v>
      </c>
      <c r="Q441" s="36">
        <v>3066000</v>
      </c>
      <c r="R441" s="28"/>
      <c r="S441" s="29">
        <v>3066000</v>
      </c>
      <c r="T441" s="24" t="s">
        <v>0</v>
      </c>
    </row>
    <row r="442" spans="1:20" ht="137.25" customHeight="1" x14ac:dyDescent="0.2">
      <c r="A442" s="4"/>
      <c r="B442" s="61" t="s">
        <v>140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6">
        <v>7</v>
      </c>
      <c r="N442" s="26">
        <v>2</v>
      </c>
      <c r="O442" s="27" t="s">
        <v>139</v>
      </c>
      <c r="P442" s="25" t="s">
        <v>0</v>
      </c>
      <c r="Q442" s="36">
        <v>384620</v>
      </c>
      <c r="R442" s="28"/>
      <c r="S442" s="29">
        <v>384620</v>
      </c>
      <c r="T442" s="24" t="s">
        <v>0</v>
      </c>
    </row>
    <row r="443" spans="1:20" ht="32.25" customHeight="1" x14ac:dyDescent="0.2">
      <c r="A443" s="4"/>
      <c r="B443" s="61" t="s">
        <v>12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6">
        <v>7</v>
      </c>
      <c r="N443" s="26">
        <v>2</v>
      </c>
      <c r="O443" s="27" t="s">
        <v>139</v>
      </c>
      <c r="P443" s="25">
        <v>200</v>
      </c>
      <c r="Q443" s="36">
        <v>384620</v>
      </c>
      <c r="R443" s="28"/>
      <c r="S443" s="29">
        <v>384620</v>
      </c>
      <c r="T443" s="24" t="s">
        <v>0</v>
      </c>
    </row>
    <row r="444" spans="1:20" ht="32.25" customHeight="1" x14ac:dyDescent="0.2">
      <c r="A444" s="4"/>
      <c r="B444" s="61" t="s">
        <v>11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6">
        <v>7</v>
      </c>
      <c r="N444" s="26">
        <v>2</v>
      </c>
      <c r="O444" s="27" t="s">
        <v>139</v>
      </c>
      <c r="P444" s="25">
        <v>240</v>
      </c>
      <c r="Q444" s="36">
        <v>384620</v>
      </c>
      <c r="R444" s="28"/>
      <c r="S444" s="29">
        <v>384620</v>
      </c>
      <c r="T444" s="24" t="s">
        <v>0</v>
      </c>
    </row>
    <row r="445" spans="1:20" ht="42.75" customHeight="1" x14ac:dyDescent="0.2">
      <c r="A445" s="4"/>
      <c r="B445" s="61" t="s">
        <v>138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6">
        <v>7</v>
      </c>
      <c r="N445" s="26">
        <v>2</v>
      </c>
      <c r="O445" s="27" t="s">
        <v>137</v>
      </c>
      <c r="P445" s="25" t="s">
        <v>0</v>
      </c>
      <c r="Q445" s="36">
        <v>214357553</v>
      </c>
      <c r="R445" s="28"/>
      <c r="S445" s="29">
        <v>214357553</v>
      </c>
      <c r="T445" s="24" t="s">
        <v>0</v>
      </c>
    </row>
    <row r="446" spans="1:20" ht="32.25" customHeight="1" x14ac:dyDescent="0.2">
      <c r="A446" s="4"/>
      <c r="B446" s="61" t="s">
        <v>12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6">
        <v>7</v>
      </c>
      <c r="N446" s="26">
        <v>2</v>
      </c>
      <c r="O446" s="27" t="s">
        <v>137</v>
      </c>
      <c r="P446" s="25">
        <v>200</v>
      </c>
      <c r="Q446" s="36">
        <v>4843260</v>
      </c>
      <c r="R446" s="28"/>
      <c r="S446" s="29">
        <v>4843260</v>
      </c>
      <c r="T446" s="24" t="s">
        <v>0</v>
      </c>
    </row>
    <row r="447" spans="1:20" ht="32.25" customHeight="1" x14ac:dyDescent="0.2">
      <c r="A447" s="4"/>
      <c r="B447" s="61" t="s">
        <v>11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6">
        <v>7</v>
      </c>
      <c r="N447" s="26">
        <v>2</v>
      </c>
      <c r="O447" s="27" t="s">
        <v>137</v>
      </c>
      <c r="P447" s="25">
        <v>240</v>
      </c>
      <c r="Q447" s="36">
        <v>4843260</v>
      </c>
      <c r="R447" s="28"/>
      <c r="S447" s="29">
        <v>4843260</v>
      </c>
      <c r="T447" s="24" t="s">
        <v>0</v>
      </c>
    </row>
    <row r="448" spans="1:20" ht="32.25" customHeight="1" x14ac:dyDescent="0.2">
      <c r="A448" s="4"/>
      <c r="B448" s="61" t="s">
        <v>76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6">
        <v>7</v>
      </c>
      <c r="N448" s="26">
        <v>2</v>
      </c>
      <c r="O448" s="27" t="s">
        <v>137</v>
      </c>
      <c r="P448" s="25">
        <v>400</v>
      </c>
      <c r="Q448" s="36">
        <v>189579921</v>
      </c>
      <c r="R448" s="28"/>
      <c r="S448" s="29">
        <v>189579921</v>
      </c>
      <c r="T448" s="24" t="s">
        <v>0</v>
      </c>
    </row>
    <row r="449" spans="1:20" ht="12.75" customHeight="1" x14ac:dyDescent="0.2">
      <c r="A449" s="4"/>
      <c r="B449" s="61" t="s">
        <v>75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6">
        <v>7</v>
      </c>
      <c r="N449" s="26">
        <v>2</v>
      </c>
      <c r="O449" s="27" t="s">
        <v>137</v>
      </c>
      <c r="P449" s="25">
        <v>410</v>
      </c>
      <c r="Q449" s="36">
        <v>189579921</v>
      </c>
      <c r="R449" s="28"/>
      <c r="S449" s="29">
        <v>189579921</v>
      </c>
      <c r="T449" s="24" t="s">
        <v>0</v>
      </c>
    </row>
    <row r="450" spans="1:20" ht="42.75" customHeight="1" x14ac:dyDescent="0.2">
      <c r="A450" s="4"/>
      <c r="B450" s="61" t="s">
        <v>28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6">
        <v>7</v>
      </c>
      <c r="N450" s="26">
        <v>2</v>
      </c>
      <c r="O450" s="27" t="s">
        <v>137</v>
      </c>
      <c r="P450" s="25">
        <v>600</v>
      </c>
      <c r="Q450" s="36">
        <v>19934372</v>
      </c>
      <c r="R450" s="28"/>
      <c r="S450" s="29">
        <v>19934372</v>
      </c>
      <c r="T450" s="24" t="s">
        <v>0</v>
      </c>
    </row>
    <row r="451" spans="1:20" ht="12.75" customHeight="1" x14ac:dyDescent="0.2">
      <c r="A451" s="4"/>
      <c r="B451" s="61" t="s">
        <v>27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6">
        <v>7</v>
      </c>
      <c r="N451" s="26">
        <v>2</v>
      </c>
      <c r="O451" s="27" t="s">
        <v>137</v>
      </c>
      <c r="P451" s="25">
        <v>610</v>
      </c>
      <c r="Q451" s="36">
        <v>19934372</v>
      </c>
      <c r="R451" s="28"/>
      <c r="S451" s="29">
        <v>19934372</v>
      </c>
      <c r="T451" s="24" t="s">
        <v>0</v>
      </c>
    </row>
    <row r="452" spans="1:20" ht="158.25" customHeight="1" x14ac:dyDescent="0.2">
      <c r="A452" s="4"/>
      <c r="B452" s="61" t="s">
        <v>136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6">
        <v>7</v>
      </c>
      <c r="N452" s="26">
        <v>2</v>
      </c>
      <c r="O452" s="27" t="s">
        <v>135</v>
      </c>
      <c r="P452" s="25" t="s">
        <v>0</v>
      </c>
      <c r="Q452" s="36">
        <v>170000</v>
      </c>
      <c r="R452" s="28"/>
      <c r="S452" s="29">
        <v>170000</v>
      </c>
      <c r="T452" s="24" t="s">
        <v>0</v>
      </c>
    </row>
    <row r="453" spans="1:20" ht="32.25" customHeight="1" x14ac:dyDescent="0.2">
      <c r="A453" s="4"/>
      <c r="B453" s="61" t="s">
        <v>12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6">
        <v>7</v>
      </c>
      <c r="N453" s="26">
        <v>2</v>
      </c>
      <c r="O453" s="27" t="s">
        <v>135</v>
      </c>
      <c r="P453" s="25">
        <v>200</v>
      </c>
      <c r="Q453" s="36">
        <v>170000</v>
      </c>
      <c r="R453" s="28"/>
      <c r="S453" s="29">
        <v>170000</v>
      </c>
      <c r="T453" s="24" t="s">
        <v>0</v>
      </c>
    </row>
    <row r="454" spans="1:20" ht="32.25" customHeight="1" x14ac:dyDescent="0.2">
      <c r="A454" s="4"/>
      <c r="B454" s="61" t="s">
        <v>11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6">
        <v>7</v>
      </c>
      <c r="N454" s="26">
        <v>2</v>
      </c>
      <c r="O454" s="27" t="s">
        <v>135</v>
      </c>
      <c r="P454" s="25">
        <v>240</v>
      </c>
      <c r="Q454" s="36">
        <v>170000</v>
      </c>
      <c r="R454" s="28"/>
      <c r="S454" s="29">
        <v>170000</v>
      </c>
      <c r="T454" s="24" t="s">
        <v>0</v>
      </c>
    </row>
    <row r="455" spans="1:20" ht="126.75" customHeight="1" x14ac:dyDescent="0.2">
      <c r="A455" s="4"/>
      <c r="B455" s="61" t="s">
        <v>134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6">
        <v>7</v>
      </c>
      <c r="N455" s="26">
        <v>2</v>
      </c>
      <c r="O455" s="27" t="s">
        <v>133</v>
      </c>
      <c r="P455" s="25" t="s">
        <v>0</v>
      </c>
      <c r="Q455" s="36">
        <v>10527</v>
      </c>
      <c r="R455" s="28"/>
      <c r="S455" s="29">
        <v>10527</v>
      </c>
      <c r="T455" s="24" t="s">
        <v>0</v>
      </c>
    </row>
    <row r="456" spans="1:20" ht="32.25" customHeight="1" x14ac:dyDescent="0.2">
      <c r="A456" s="4"/>
      <c r="B456" s="61" t="s">
        <v>12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6">
        <v>7</v>
      </c>
      <c r="N456" s="26">
        <v>2</v>
      </c>
      <c r="O456" s="27" t="s">
        <v>133</v>
      </c>
      <c r="P456" s="25">
        <v>200</v>
      </c>
      <c r="Q456" s="36">
        <v>10527</v>
      </c>
      <c r="R456" s="28"/>
      <c r="S456" s="29">
        <v>10527</v>
      </c>
      <c r="T456" s="24" t="s">
        <v>0</v>
      </c>
    </row>
    <row r="457" spans="1:20" ht="32.25" customHeight="1" x14ac:dyDescent="0.2">
      <c r="A457" s="4"/>
      <c r="B457" s="61" t="s">
        <v>11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6">
        <v>7</v>
      </c>
      <c r="N457" s="26">
        <v>2</v>
      </c>
      <c r="O457" s="27" t="s">
        <v>133</v>
      </c>
      <c r="P457" s="25">
        <v>240</v>
      </c>
      <c r="Q457" s="36">
        <v>10527</v>
      </c>
      <c r="R457" s="28"/>
      <c r="S457" s="29">
        <v>10527</v>
      </c>
      <c r="T457" s="24" t="s">
        <v>0</v>
      </c>
    </row>
    <row r="458" spans="1:20" ht="21.75" customHeight="1" x14ac:dyDescent="0.2">
      <c r="A458" s="4"/>
      <c r="B458" s="61" t="s">
        <v>132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6">
        <v>7</v>
      </c>
      <c r="N458" s="26">
        <v>2</v>
      </c>
      <c r="O458" s="27" t="s">
        <v>131</v>
      </c>
      <c r="P458" s="25" t="s">
        <v>0</v>
      </c>
      <c r="Q458" s="36">
        <v>2860110</v>
      </c>
      <c r="R458" s="28"/>
      <c r="S458" s="29">
        <v>2860110</v>
      </c>
      <c r="T458" s="24" t="s">
        <v>0</v>
      </c>
    </row>
    <row r="459" spans="1:20" ht="116.25" customHeight="1" x14ac:dyDescent="0.2">
      <c r="A459" s="4"/>
      <c r="B459" s="61" t="s">
        <v>130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6">
        <v>7</v>
      </c>
      <c r="N459" s="26">
        <v>2</v>
      </c>
      <c r="O459" s="27" t="s">
        <v>129</v>
      </c>
      <c r="P459" s="25" t="s">
        <v>0</v>
      </c>
      <c r="Q459" s="36">
        <v>2860110</v>
      </c>
      <c r="R459" s="28"/>
      <c r="S459" s="29">
        <v>2860110</v>
      </c>
      <c r="T459" s="24" t="s">
        <v>0</v>
      </c>
    </row>
    <row r="460" spans="1:20" ht="42.75" customHeight="1" x14ac:dyDescent="0.2">
      <c r="A460" s="4"/>
      <c r="B460" s="61" t="s">
        <v>28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6">
        <v>7</v>
      </c>
      <c r="N460" s="26">
        <v>2</v>
      </c>
      <c r="O460" s="27" t="s">
        <v>129</v>
      </c>
      <c r="P460" s="25">
        <v>600</v>
      </c>
      <c r="Q460" s="36">
        <v>2860110</v>
      </c>
      <c r="R460" s="28"/>
      <c r="S460" s="29">
        <v>2860110</v>
      </c>
      <c r="T460" s="24" t="s">
        <v>0</v>
      </c>
    </row>
    <row r="461" spans="1:20" ht="12.75" customHeight="1" x14ac:dyDescent="0.2">
      <c r="A461" s="4"/>
      <c r="B461" s="61" t="s">
        <v>27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6">
        <v>7</v>
      </c>
      <c r="N461" s="26">
        <v>2</v>
      </c>
      <c r="O461" s="27" t="s">
        <v>129</v>
      </c>
      <c r="P461" s="25">
        <v>610</v>
      </c>
      <c r="Q461" s="36">
        <v>2860110</v>
      </c>
      <c r="R461" s="28"/>
      <c r="S461" s="29">
        <v>2860110</v>
      </c>
      <c r="T461" s="24" t="s">
        <v>0</v>
      </c>
    </row>
    <row r="462" spans="1:20" ht="21.75" customHeight="1" x14ac:dyDescent="0.2">
      <c r="A462" s="4"/>
      <c r="B462" s="61" t="s">
        <v>7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6">
        <v>7</v>
      </c>
      <c r="N462" s="26">
        <v>2</v>
      </c>
      <c r="O462" s="27" t="s">
        <v>6</v>
      </c>
      <c r="P462" s="25" t="s">
        <v>0</v>
      </c>
      <c r="Q462" s="36">
        <v>149510</v>
      </c>
      <c r="R462" s="28"/>
      <c r="S462" s="29">
        <v>149510</v>
      </c>
      <c r="T462" s="24" t="s">
        <v>0</v>
      </c>
    </row>
    <row r="463" spans="1:20" ht="32.25" customHeight="1" x14ac:dyDescent="0.2">
      <c r="A463" s="4"/>
      <c r="B463" s="61" t="s">
        <v>128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6">
        <v>7</v>
      </c>
      <c r="N463" s="26">
        <v>2</v>
      </c>
      <c r="O463" s="27" t="s">
        <v>127</v>
      </c>
      <c r="P463" s="25" t="s">
        <v>0</v>
      </c>
      <c r="Q463" s="36">
        <v>149510</v>
      </c>
      <c r="R463" s="28"/>
      <c r="S463" s="29">
        <v>149510</v>
      </c>
      <c r="T463" s="24" t="s">
        <v>0</v>
      </c>
    </row>
    <row r="464" spans="1:20" ht="32.25" customHeight="1" x14ac:dyDescent="0.2">
      <c r="A464" s="4"/>
      <c r="B464" s="61" t="s">
        <v>12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6">
        <v>7</v>
      </c>
      <c r="N464" s="26">
        <v>2</v>
      </c>
      <c r="O464" s="27" t="s">
        <v>127</v>
      </c>
      <c r="P464" s="25">
        <v>200</v>
      </c>
      <c r="Q464" s="36">
        <v>149510</v>
      </c>
      <c r="R464" s="28"/>
      <c r="S464" s="29">
        <v>149510</v>
      </c>
      <c r="T464" s="24" t="s">
        <v>0</v>
      </c>
    </row>
    <row r="465" spans="1:20" ht="32.25" customHeight="1" x14ac:dyDescent="0.2">
      <c r="A465" s="4"/>
      <c r="B465" s="61" t="s">
        <v>11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6">
        <v>7</v>
      </c>
      <c r="N465" s="26">
        <v>2</v>
      </c>
      <c r="O465" s="27" t="s">
        <v>127</v>
      </c>
      <c r="P465" s="25">
        <v>240</v>
      </c>
      <c r="Q465" s="36">
        <v>149510</v>
      </c>
      <c r="R465" s="28"/>
      <c r="S465" s="29">
        <v>149510</v>
      </c>
      <c r="T465" s="24" t="s">
        <v>0</v>
      </c>
    </row>
    <row r="466" spans="1:20" ht="12.75" customHeight="1" x14ac:dyDescent="0.2">
      <c r="A466" s="4"/>
      <c r="B466" s="61" t="s">
        <v>126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6">
        <v>7</v>
      </c>
      <c r="N466" s="26">
        <v>3</v>
      </c>
      <c r="O466" s="27" t="s">
        <v>0</v>
      </c>
      <c r="P466" s="25" t="s">
        <v>0</v>
      </c>
      <c r="Q466" s="36">
        <v>81575752.939999998</v>
      </c>
      <c r="R466" s="28"/>
      <c r="S466" s="29">
        <v>81575752.939999998</v>
      </c>
      <c r="T466" s="24" t="s">
        <v>0</v>
      </c>
    </row>
    <row r="467" spans="1:20" ht="42.75" customHeight="1" x14ac:dyDescent="0.2">
      <c r="A467" s="4"/>
      <c r="B467" s="61" t="s">
        <v>125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6">
        <v>7</v>
      </c>
      <c r="N467" s="26">
        <v>3</v>
      </c>
      <c r="O467" s="27" t="s">
        <v>124</v>
      </c>
      <c r="P467" s="25" t="s">
        <v>0</v>
      </c>
      <c r="Q467" s="36">
        <v>402730</v>
      </c>
      <c r="R467" s="28"/>
      <c r="S467" s="29">
        <v>402730</v>
      </c>
      <c r="T467" s="24" t="s">
        <v>0</v>
      </c>
    </row>
    <row r="468" spans="1:20" ht="53.25" customHeight="1" x14ac:dyDescent="0.2">
      <c r="A468" s="4"/>
      <c r="B468" s="61" t="s">
        <v>123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6">
        <v>7</v>
      </c>
      <c r="N468" s="26">
        <v>3</v>
      </c>
      <c r="O468" s="27" t="s">
        <v>122</v>
      </c>
      <c r="P468" s="25" t="s">
        <v>0</v>
      </c>
      <c r="Q468" s="36">
        <v>402730</v>
      </c>
      <c r="R468" s="28"/>
      <c r="S468" s="29">
        <v>402730</v>
      </c>
      <c r="T468" s="24" t="s">
        <v>0</v>
      </c>
    </row>
    <row r="469" spans="1:20" ht="74.25" customHeight="1" x14ac:dyDescent="0.2">
      <c r="A469" s="4"/>
      <c r="B469" s="61" t="s">
        <v>14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6">
        <v>7</v>
      </c>
      <c r="N469" s="26">
        <v>3</v>
      </c>
      <c r="O469" s="27" t="s">
        <v>122</v>
      </c>
      <c r="P469" s="25">
        <v>100</v>
      </c>
      <c r="Q469" s="36">
        <v>402730</v>
      </c>
      <c r="R469" s="28"/>
      <c r="S469" s="29">
        <v>402730</v>
      </c>
      <c r="T469" s="24" t="s">
        <v>0</v>
      </c>
    </row>
    <row r="470" spans="1:20" ht="21.75" customHeight="1" x14ac:dyDescent="0.2">
      <c r="A470" s="4"/>
      <c r="B470" s="61" t="s">
        <v>13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6">
        <v>7</v>
      </c>
      <c r="N470" s="26">
        <v>3</v>
      </c>
      <c r="O470" s="27" t="s">
        <v>122</v>
      </c>
      <c r="P470" s="25">
        <v>110</v>
      </c>
      <c r="Q470" s="36">
        <v>402730</v>
      </c>
      <c r="R470" s="28"/>
      <c r="S470" s="29">
        <v>402730</v>
      </c>
      <c r="T470" s="24" t="s">
        <v>0</v>
      </c>
    </row>
    <row r="471" spans="1:20" ht="32.25" customHeight="1" x14ac:dyDescent="0.2">
      <c r="A471" s="4"/>
      <c r="B471" s="61" t="s">
        <v>109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6">
        <v>7</v>
      </c>
      <c r="N471" s="26">
        <v>3</v>
      </c>
      <c r="O471" s="27" t="s">
        <v>108</v>
      </c>
      <c r="P471" s="25" t="s">
        <v>0</v>
      </c>
      <c r="Q471" s="36">
        <v>81173022.939999998</v>
      </c>
      <c r="R471" s="28"/>
      <c r="S471" s="29">
        <v>81173022.939999998</v>
      </c>
      <c r="T471" s="24" t="s">
        <v>0</v>
      </c>
    </row>
    <row r="472" spans="1:20" ht="21.75" customHeight="1" x14ac:dyDescent="0.2">
      <c r="A472" s="4"/>
      <c r="B472" s="61" t="s">
        <v>121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6">
        <v>7</v>
      </c>
      <c r="N472" s="26">
        <v>3</v>
      </c>
      <c r="O472" s="27" t="s">
        <v>118</v>
      </c>
      <c r="P472" s="25" t="s">
        <v>0</v>
      </c>
      <c r="Q472" s="36">
        <v>43448618.939999998</v>
      </c>
      <c r="R472" s="28"/>
      <c r="S472" s="29">
        <v>43448618.939999998</v>
      </c>
      <c r="T472" s="24" t="s">
        <v>0</v>
      </c>
    </row>
    <row r="473" spans="1:20" ht="74.25" customHeight="1" x14ac:dyDescent="0.2">
      <c r="A473" s="4"/>
      <c r="B473" s="61" t="s">
        <v>14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6">
        <v>7</v>
      </c>
      <c r="N473" s="26">
        <v>3</v>
      </c>
      <c r="O473" s="27" t="s">
        <v>118</v>
      </c>
      <c r="P473" s="25">
        <v>100</v>
      </c>
      <c r="Q473" s="36">
        <v>5567672</v>
      </c>
      <c r="R473" s="28"/>
      <c r="S473" s="29">
        <v>5567672</v>
      </c>
      <c r="T473" s="24" t="s">
        <v>0</v>
      </c>
    </row>
    <row r="474" spans="1:20" ht="21.75" customHeight="1" x14ac:dyDescent="0.2">
      <c r="A474" s="4"/>
      <c r="B474" s="61" t="s">
        <v>13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6">
        <v>7</v>
      </c>
      <c r="N474" s="26">
        <v>3</v>
      </c>
      <c r="O474" s="27" t="s">
        <v>118</v>
      </c>
      <c r="P474" s="25">
        <v>110</v>
      </c>
      <c r="Q474" s="36">
        <v>5567672</v>
      </c>
      <c r="R474" s="28"/>
      <c r="S474" s="29">
        <v>5567672</v>
      </c>
      <c r="T474" s="24" t="s">
        <v>0</v>
      </c>
    </row>
    <row r="475" spans="1:20" ht="32.25" customHeight="1" x14ac:dyDescent="0.2">
      <c r="A475" s="4"/>
      <c r="B475" s="61" t="s">
        <v>12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6">
        <v>7</v>
      </c>
      <c r="N475" s="26">
        <v>3</v>
      </c>
      <c r="O475" s="27" t="s">
        <v>118</v>
      </c>
      <c r="P475" s="25">
        <v>200</v>
      </c>
      <c r="Q475" s="36">
        <v>7478166.3399999999</v>
      </c>
      <c r="R475" s="28"/>
      <c r="S475" s="29">
        <v>7478166.3399999999</v>
      </c>
      <c r="T475" s="24" t="s">
        <v>0</v>
      </c>
    </row>
    <row r="476" spans="1:20" ht="32.25" customHeight="1" x14ac:dyDescent="0.2">
      <c r="A476" s="4"/>
      <c r="B476" s="61" t="s">
        <v>11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6">
        <v>7</v>
      </c>
      <c r="N476" s="26">
        <v>3</v>
      </c>
      <c r="O476" s="27" t="s">
        <v>118</v>
      </c>
      <c r="P476" s="25">
        <v>240</v>
      </c>
      <c r="Q476" s="36">
        <v>7478166.3399999999</v>
      </c>
      <c r="R476" s="28"/>
      <c r="S476" s="29">
        <v>7478166.3399999999</v>
      </c>
      <c r="T476" s="24" t="s">
        <v>0</v>
      </c>
    </row>
    <row r="477" spans="1:20" ht="32.25" customHeight="1" x14ac:dyDescent="0.2">
      <c r="A477" s="4"/>
      <c r="B477" s="61" t="s">
        <v>76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6">
        <v>7</v>
      </c>
      <c r="N477" s="26">
        <v>3</v>
      </c>
      <c r="O477" s="27" t="s">
        <v>118</v>
      </c>
      <c r="P477" s="25">
        <v>400</v>
      </c>
      <c r="Q477" s="36">
        <v>538000</v>
      </c>
      <c r="R477" s="28"/>
      <c r="S477" s="29">
        <v>538000</v>
      </c>
      <c r="T477" s="24" t="s">
        <v>0</v>
      </c>
    </row>
    <row r="478" spans="1:20" ht="12.75" customHeight="1" x14ac:dyDescent="0.2">
      <c r="A478" s="4"/>
      <c r="B478" s="61" t="s">
        <v>75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6">
        <v>7</v>
      </c>
      <c r="N478" s="26">
        <v>3</v>
      </c>
      <c r="O478" s="27" t="s">
        <v>118</v>
      </c>
      <c r="P478" s="25">
        <v>410</v>
      </c>
      <c r="Q478" s="36">
        <v>538000</v>
      </c>
      <c r="R478" s="28"/>
      <c r="S478" s="29">
        <v>538000</v>
      </c>
      <c r="T478" s="24" t="s">
        <v>0</v>
      </c>
    </row>
    <row r="479" spans="1:20" ht="42.75" customHeight="1" x14ac:dyDescent="0.2">
      <c r="A479" s="4"/>
      <c r="B479" s="61" t="s">
        <v>28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6">
        <v>7</v>
      </c>
      <c r="N479" s="26">
        <v>3</v>
      </c>
      <c r="O479" s="27" t="s">
        <v>118</v>
      </c>
      <c r="P479" s="25">
        <v>600</v>
      </c>
      <c r="Q479" s="36">
        <v>29696120.600000001</v>
      </c>
      <c r="R479" s="28"/>
      <c r="S479" s="29">
        <v>29696120.600000001</v>
      </c>
      <c r="T479" s="24" t="s">
        <v>0</v>
      </c>
    </row>
    <row r="480" spans="1:20" ht="12.75" customHeight="1" x14ac:dyDescent="0.2">
      <c r="A480" s="4"/>
      <c r="B480" s="61" t="s">
        <v>27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6">
        <v>7</v>
      </c>
      <c r="N480" s="26">
        <v>3</v>
      </c>
      <c r="O480" s="27" t="s">
        <v>118</v>
      </c>
      <c r="P480" s="25">
        <v>610</v>
      </c>
      <c r="Q480" s="36">
        <v>29646120.600000001</v>
      </c>
      <c r="R480" s="28"/>
      <c r="S480" s="29">
        <v>29646120.600000001</v>
      </c>
      <c r="T480" s="24" t="s">
        <v>0</v>
      </c>
    </row>
    <row r="481" spans="1:20" ht="12.75" customHeight="1" x14ac:dyDescent="0.2">
      <c r="A481" s="4"/>
      <c r="B481" s="61" t="s">
        <v>120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6">
        <v>7</v>
      </c>
      <c r="N481" s="26">
        <v>3</v>
      </c>
      <c r="O481" s="27" t="s">
        <v>118</v>
      </c>
      <c r="P481" s="25">
        <v>620</v>
      </c>
      <c r="Q481" s="36">
        <v>25000</v>
      </c>
      <c r="R481" s="28"/>
      <c r="S481" s="29">
        <v>25000</v>
      </c>
      <c r="T481" s="24" t="s">
        <v>0</v>
      </c>
    </row>
    <row r="482" spans="1:20" ht="42.75" customHeight="1" x14ac:dyDescent="0.2">
      <c r="A482" s="4"/>
      <c r="B482" s="61" t="s">
        <v>119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6">
        <v>7</v>
      </c>
      <c r="N482" s="26">
        <v>3</v>
      </c>
      <c r="O482" s="27" t="s">
        <v>118</v>
      </c>
      <c r="P482" s="25">
        <v>630</v>
      </c>
      <c r="Q482" s="36">
        <v>25000</v>
      </c>
      <c r="R482" s="28"/>
      <c r="S482" s="29">
        <v>25000</v>
      </c>
      <c r="T482" s="24" t="s">
        <v>0</v>
      </c>
    </row>
    <row r="483" spans="1:20" ht="12.75" customHeight="1" x14ac:dyDescent="0.2">
      <c r="A483" s="4"/>
      <c r="B483" s="61" t="s">
        <v>18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6">
        <v>7</v>
      </c>
      <c r="N483" s="26">
        <v>3</v>
      </c>
      <c r="O483" s="27" t="s">
        <v>118</v>
      </c>
      <c r="P483" s="25">
        <v>800</v>
      </c>
      <c r="Q483" s="36">
        <v>168660</v>
      </c>
      <c r="R483" s="28"/>
      <c r="S483" s="29">
        <v>168660</v>
      </c>
      <c r="T483" s="24" t="s">
        <v>0</v>
      </c>
    </row>
    <row r="484" spans="1:20" ht="63.75" customHeight="1" x14ac:dyDescent="0.2">
      <c r="A484" s="4"/>
      <c r="B484" s="61" t="s">
        <v>40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6">
        <v>7</v>
      </c>
      <c r="N484" s="26">
        <v>3</v>
      </c>
      <c r="O484" s="27" t="s">
        <v>118</v>
      </c>
      <c r="P484" s="25">
        <v>810</v>
      </c>
      <c r="Q484" s="36">
        <v>25000</v>
      </c>
      <c r="R484" s="28"/>
      <c r="S484" s="29">
        <v>25000</v>
      </c>
      <c r="T484" s="24" t="s">
        <v>0</v>
      </c>
    </row>
    <row r="485" spans="1:20" ht="21.75" customHeight="1" x14ac:dyDescent="0.2">
      <c r="A485" s="4"/>
      <c r="B485" s="61" t="s">
        <v>17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6">
        <v>7</v>
      </c>
      <c r="N485" s="26">
        <v>3</v>
      </c>
      <c r="O485" s="27" t="s">
        <v>118</v>
      </c>
      <c r="P485" s="25">
        <v>850</v>
      </c>
      <c r="Q485" s="36">
        <v>143660</v>
      </c>
      <c r="R485" s="28"/>
      <c r="S485" s="29">
        <v>143660</v>
      </c>
      <c r="T485" s="24" t="s">
        <v>0</v>
      </c>
    </row>
    <row r="486" spans="1:20" ht="63.75" customHeight="1" x14ac:dyDescent="0.2">
      <c r="A486" s="4"/>
      <c r="B486" s="61" t="s">
        <v>15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6">
        <v>7</v>
      </c>
      <c r="N486" s="26">
        <v>3</v>
      </c>
      <c r="O486" s="27" t="s">
        <v>105</v>
      </c>
      <c r="P486" s="25" t="s">
        <v>0</v>
      </c>
      <c r="Q486" s="36">
        <v>36531667</v>
      </c>
      <c r="R486" s="28"/>
      <c r="S486" s="29">
        <v>36531667</v>
      </c>
      <c r="T486" s="24" t="s">
        <v>0</v>
      </c>
    </row>
    <row r="487" spans="1:20" ht="74.25" customHeight="1" x14ac:dyDescent="0.2">
      <c r="A487" s="4"/>
      <c r="B487" s="61" t="s">
        <v>14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6">
        <v>7</v>
      </c>
      <c r="N487" s="26">
        <v>3</v>
      </c>
      <c r="O487" s="27" t="s">
        <v>105</v>
      </c>
      <c r="P487" s="25">
        <v>100</v>
      </c>
      <c r="Q487" s="36">
        <v>6586141</v>
      </c>
      <c r="R487" s="28"/>
      <c r="S487" s="29">
        <v>6586141</v>
      </c>
      <c r="T487" s="24" t="s">
        <v>0</v>
      </c>
    </row>
    <row r="488" spans="1:20" ht="21.75" customHeight="1" x14ac:dyDescent="0.2">
      <c r="A488" s="4"/>
      <c r="B488" s="61" t="s">
        <v>13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6">
        <v>7</v>
      </c>
      <c r="N488" s="26">
        <v>3</v>
      </c>
      <c r="O488" s="27" t="s">
        <v>105</v>
      </c>
      <c r="P488" s="25">
        <v>110</v>
      </c>
      <c r="Q488" s="36">
        <v>6586141</v>
      </c>
      <c r="R488" s="28"/>
      <c r="S488" s="29">
        <v>6586141</v>
      </c>
      <c r="T488" s="24" t="s">
        <v>0</v>
      </c>
    </row>
    <row r="489" spans="1:20" ht="32.25" customHeight="1" x14ac:dyDescent="0.2">
      <c r="A489" s="4"/>
      <c r="B489" s="61" t="s">
        <v>12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6">
        <v>7</v>
      </c>
      <c r="N489" s="26">
        <v>3</v>
      </c>
      <c r="O489" s="27" t="s">
        <v>105</v>
      </c>
      <c r="P489" s="25">
        <v>200</v>
      </c>
      <c r="Q489" s="36">
        <v>484400</v>
      </c>
      <c r="R489" s="28"/>
      <c r="S489" s="29">
        <v>484400</v>
      </c>
      <c r="T489" s="24" t="s">
        <v>0</v>
      </c>
    </row>
    <row r="490" spans="1:20" ht="32.25" customHeight="1" x14ac:dyDescent="0.2">
      <c r="A490" s="4"/>
      <c r="B490" s="61" t="s">
        <v>11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6">
        <v>7</v>
      </c>
      <c r="N490" s="26">
        <v>3</v>
      </c>
      <c r="O490" s="27" t="s">
        <v>105</v>
      </c>
      <c r="P490" s="25">
        <v>240</v>
      </c>
      <c r="Q490" s="36">
        <v>484400</v>
      </c>
      <c r="R490" s="28"/>
      <c r="S490" s="29">
        <v>484400</v>
      </c>
      <c r="T490" s="24" t="s">
        <v>0</v>
      </c>
    </row>
    <row r="491" spans="1:20" ht="42.75" customHeight="1" x14ac:dyDescent="0.2">
      <c r="A491" s="4"/>
      <c r="B491" s="61" t="s">
        <v>28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6">
        <v>7</v>
      </c>
      <c r="N491" s="26">
        <v>3</v>
      </c>
      <c r="O491" s="27" t="s">
        <v>105</v>
      </c>
      <c r="P491" s="25">
        <v>600</v>
      </c>
      <c r="Q491" s="36">
        <v>29461126</v>
      </c>
      <c r="R491" s="28"/>
      <c r="S491" s="29">
        <v>29461126</v>
      </c>
      <c r="T491" s="24" t="s">
        <v>0</v>
      </c>
    </row>
    <row r="492" spans="1:20" ht="12.75" customHeight="1" x14ac:dyDescent="0.2">
      <c r="A492" s="4"/>
      <c r="B492" s="61" t="s">
        <v>27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6">
        <v>7</v>
      </c>
      <c r="N492" s="26">
        <v>3</v>
      </c>
      <c r="O492" s="27" t="s">
        <v>105</v>
      </c>
      <c r="P492" s="25">
        <v>610</v>
      </c>
      <c r="Q492" s="36">
        <v>29461126</v>
      </c>
      <c r="R492" s="28"/>
      <c r="S492" s="29">
        <v>29461126</v>
      </c>
      <c r="T492" s="24" t="s">
        <v>0</v>
      </c>
    </row>
    <row r="493" spans="1:20" ht="21.75" customHeight="1" x14ac:dyDescent="0.2">
      <c r="A493" s="4"/>
      <c r="B493" s="61" t="s">
        <v>102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6">
        <v>7</v>
      </c>
      <c r="N493" s="26">
        <v>3</v>
      </c>
      <c r="O493" s="27" t="s">
        <v>101</v>
      </c>
      <c r="P493" s="25" t="s">
        <v>0</v>
      </c>
      <c r="Q493" s="36">
        <v>1192737</v>
      </c>
      <c r="R493" s="28"/>
      <c r="S493" s="29">
        <v>1192737</v>
      </c>
      <c r="T493" s="24" t="s">
        <v>0</v>
      </c>
    </row>
    <row r="494" spans="1:20" ht="105.75" customHeight="1" x14ac:dyDescent="0.2">
      <c r="A494" s="4"/>
      <c r="B494" s="61" t="s">
        <v>117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6">
        <v>7</v>
      </c>
      <c r="N494" s="26">
        <v>3</v>
      </c>
      <c r="O494" s="27" t="s">
        <v>116</v>
      </c>
      <c r="P494" s="25" t="s">
        <v>0</v>
      </c>
      <c r="Q494" s="36">
        <v>1192737</v>
      </c>
      <c r="R494" s="28"/>
      <c r="S494" s="29">
        <v>1192737</v>
      </c>
      <c r="T494" s="24" t="s">
        <v>0</v>
      </c>
    </row>
    <row r="495" spans="1:20" ht="42.75" customHeight="1" x14ac:dyDescent="0.2">
      <c r="A495" s="4"/>
      <c r="B495" s="61" t="s">
        <v>28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6">
        <v>7</v>
      </c>
      <c r="N495" s="26">
        <v>3</v>
      </c>
      <c r="O495" s="27" t="s">
        <v>116</v>
      </c>
      <c r="P495" s="25">
        <v>600</v>
      </c>
      <c r="Q495" s="36">
        <v>1192737</v>
      </c>
      <c r="R495" s="28"/>
      <c r="S495" s="29">
        <v>1192737</v>
      </c>
      <c r="T495" s="24" t="s">
        <v>0</v>
      </c>
    </row>
    <row r="496" spans="1:20" ht="12.75" customHeight="1" x14ac:dyDescent="0.2">
      <c r="A496" s="4"/>
      <c r="B496" s="61" t="s">
        <v>27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6">
        <v>7</v>
      </c>
      <c r="N496" s="26">
        <v>3</v>
      </c>
      <c r="O496" s="27" t="s">
        <v>116</v>
      </c>
      <c r="P496" s="25">
        <v>610</v>
      </c>
      <c r="Q496" s="36">
        <v>1192737</v>
      </c>
      <c r="R496" s="28"/>
      <c r="S496" s="29">
        <v>1192737</v>
      </c>
      <c r="T496" s="24" t="s">
        <v>0</v>
      </c>
    </row>
    <row r="497" spans="1:20" ht="12.75" customHeight="1" x14ac:dyDescent="0.2">
      <c r="A497" s="4"/>
      <c r="B497" s="61" t="s">
        <v>115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6">
        <v>7</v>
      </c>
      <c r="N497" s="26">
        <v>7</v>
      </c>
      <c r="O497" s="27" t="s">
        <v>0</v>
      </c>
      <c r="P497" s="25" t="s">
        <v>0</v>
      </c>
      <c r="Q497" s="36">
        <v>1824994</v>
      </c>
      <c r="R497" s="28"/>
      <c r="S497" s="29">
        <v>1824994</v>
      </c>
      <c r="T497" s="24" t="s">
        <v>0</v>
      </c>
    </row>
    <row r="498" spans="1:20" ht="32.25" customHeight="1" x14ac:dyDescent="0.2">
      <c r="A498" s="4"/>
      <c r="B498" s="61" t="s">
        <v>109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6">
        <v>7</v>
      </c>
      <c r="N498" s="26">
        <v>7</v>
      </c>
      <c r="O498" s="27" t="s">
        <v>108</v>
      </c>
      <c r="P498" s="25" t="s">
        <v>0</v>
      </c>
      <c r="Q498" s="36">
        <v>1824994</v>
      </c>
      <c r="R498" s="28"/>
      <c r="S498" s="29">
        <v>1824994</v>
      </c>
      <c r="T498" s="24" t="s">
        <v>0</v>
      </c>
    </row>
    <row r="499" spans="1:20" ht="12.75" customHeight="1" x14ac:dyDescent="0.2">
      <c r="A499" s="4"/>
      <c r="B499" s="61" t="s">
        <v>114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6">
        <v>7</v>
      </c>
      <c r="N499" s="26">
        <v>7</v>
      </c>
      <c r="O499" s="27" t="s">
        <v>113</v>
      </c>
      <c r="P499" s="25" t="s">
        <v>0</v>
      </c>
      <c r="Q499" s="36">
        <v>292000</v>
      </c>
      <c r="R499" s="28"/>
      <c r="S499" s="29">
        <v>292000</v>
      </c>
      <c r="T499" s="24" t="s">
        <v>0</v>
      </c>
    </row>
    <row r="500" spans="1:20" ht="74.25" customHeight="1" x14ac:dyDescent="0.2">
      <c r="A500" s="4"/>
      <c r="B500" s="61" t="s">
        <v>14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6">
        <v>7</v>
      </c>
      <c r="N500" s="26">
        <v>7</v>
      </c>
      <c r="O500" s="27" t="s">
        <v>113</v>
      </c>
      <c r="P500" s="25">
        <v>100</v>
      </c>
      <c r="Q500" s="36">
        <v>89600</v>
      </c>
      <c r="R500" s="28"/>
      <c r="S500" s="29">
        <v>89600</v>
      </c>
      <c r="T500" s="24" t="s">
        <v>0</v>
      </c>
    </row>
    <row r="501" spans="1:20" ht="21.75" customHeight="1" x14ac:dyDescent="0.2">
      <c r="A501" s="4"/>
      <c r="B501" s="61" t="s">
        <v>13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6">
        <v>7</v>
      </c>
      <c r="N501" s="26">
        <v>7</v>
      </c>
      <c r="O501" s="27" t="s">
        <v>113</v>
      </c>
      <c r="P501" s="25">
        <v>110</v>
      </c>
      <c r="Q501" s="36">
        <v>89600</v>
      </c>
      <c r="R501" s="28"/>
      <c r="S501" s="29">
        <v>89600</v>
      </c>
      <c r="T501" s="24" t="s">
        <v>0</v>
      </c>
    </row>
    <row r="502" spans="1:20" ht="32.25" customHeight="1" x14ac:dyDescent="0.2">
      <c r="A502" s="4"/>
      <c r="B502" s="61" t="s">
        <v>12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6">
        <v>7</v>
      </c>
      <c r="N502" s="26">
        <v>7</v>
      </c>
      <c r="O502" s="27" t="s">
        <v>113</v>
      </c>
      <c r="P502" s="25">
        <v>200</v>
      </c>
      <c r="Q502" s="36">
        <v>202400</v>
      </c>
      <c r="R502" s="28"/>
      <c r="S502" s="29">
        <v>202400</v>
      </c>
      <c r="T502" s="24" t="s">
        <v>0</v>
      </c>
    </row>
    <row r="503" spans="1:20" ht="32.25" customHeight="1" x14ac:dyDescent="0.2">
      <c r="A503" s="4"/>
      <c r="B503" s="61" t="s">
        <v>11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6">
        <v>7</v>
      </c>
      <c r="N503" s="26">
        <v>7</v>
      </c>
      <c r="O503" s="27" t="s">
        <v>113</v>
      </c>
      <c r="P503" s="25">
        <v>240</v>
      </c>
      <c r="Q503" s="36">
        <v>202400</v>
      </c>
      <c r="R503" s="28"/>
      <c r="S503" s="29">
        <v>202400</v>
      </c>
      <c r="T503" s="24" t="s">
        <v>0</v>
      </c>
    </row>
    <row r="504" spans="1:20" ht="63.75" customHeight="1" x14ac:dyDescent="0.2">
      <c r="A504" s="4"/>
      <c r="B504" s="61" t="s">
        <v>15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6">
        <v>7</v>
      </c>
      <c r="N504" s="26">
        <v>7</v>
      </c>
      <c r="O504" s="27" t="s">
        <v>105</v>
      </c>
      <c r="P504" s="25" t="s">
        <v>0</v>
      </c>
      <c r="Q504" s="36">
        <v>203400</v>
      </c>
      <c r="R504" s="28"/>
      <c r="S504" s="29">
        <v>203400</v>
      </c>
      <c r="T504" s="24" t="s">
        <v>0</v>
      </c>
    </row>
    <row r="505" spans="1:20" ht="74.25" customHeight="1" x14ac:dyDescent="0.2">
      <c r="A505" s="4"/>
      <c r="B505" s="61" t="s">
        <v>14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6">
        <v>7</v>
      </c>
      <c r="N505" s="26">
        <v>7</v>
      </c>
      <c r="O505" s="27" t="s">
        <v>105</v>
      </c>
      <c r="P505" s="25">
        <v>100</v>
      </c>
      <c r="Q505" s="36">
        <v>203400</v>
      </c>
      <c r="R505" s="28"/>
      <c r="S505" s="29">
        <v>203400</v>
      </c>
      <c r="T505" s="24" t="s">
        <v>0</v>
      </c>
    </row>
    <row r="506" spans="1:20" ht="21.75" customHeight="1" x14ac:dyDescent="0.2">
      <c r="A506" s="4"/>
      <c r="B506" s="61" t="s">
        <v>13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6">
        <v>7</v>
      </c>
      <c r="N506" s="26">
        <v>7</v>
      </c>
      <c r="O506" s="27" t="s">
        <v>105</v>
      </c>
      <c r="P506" s="25">
        <v>110</v>
      </c>
      <c r="Q506" s="36">
        <v>203400</v>
      </c>
      <c r="R506" s="28"/>
      <c r="S506" s="29">
        <v>203400</v>
      </c>
      <c r="T506" s="24" t="s">
        <v>0</v>
      </c>
    </row>
    <row r="507" spans="1:20" ht="95.25" customHeight="1" x14ac:dyDescent="0.2">
      <c r="A507" s="4"/>
      <c r="B507" s="61" t="s">
        <v>112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6">
        <v>7</v>
      </c>
      <c r="N507" s="26">
        <v>7</v>
      </c>
      <c r="O507" s="27" t="s">
        <v>111</v>
      </c>
      <c r="P507" s="25" t="s">
        <v>0</v>
      </c>
      <c r="Q507" s="36">
        <v>1329594</v>
      </c>
      <c r="R507" s="28"/>
      <c r="S507" s="29">
        <v>1329594</v>
      </c>
      <c r="T507" s="24" t="s">
        <v>0</v>
      </c>
    </row>
    <row r="508" spans="1:20" ht="32.25" customHeight="1" x14ac:dyDescent="0.2">
      <c r="A508" s="4"/>
      <c r="B508" s="61" t="s">
        <v>12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6">
        <v>7</v>
      </c>
      <c r="N508" s="26">
        <v>7</v>
      </c>
      <c r="O508" s="27" t="s">
        <v>111</v>
      </c>
      <c r="P508" s="25">
        <v>200</v>
      </c>
      <c r="Q508" s="36">
        <v>1329594</v>
      </c>
      <c r="R508" s="28"/>
      <c r="S508" s="29">
        <v>1329594</v>
      </c>
      <c r="T508" s="24" t="s">
        <v>0</v>
      </c>
    </row>
    <row r="509" spans="1:20" ht="32.25" customHeight="1" x14ac:dyDescent="0.2">
      <c r="A509" s="4"/>
      <c r="B509" s="61" t="s">
        <v>11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6">
        <v>7</v>
      </c>
      <c r="N509" s="26">
        <v>7</v>
      </c>
      <c r="O509" s="27" t="s">
        <v>111</v>
      </c>
      <c r="P509" s="25">
        <v>240</v>
      </c>
      <c r="Q509" s="36">
        <v>1329594</v>
      </c>
      <c r="R509" s="28"/>
      <c r="S509" s="29">
        <v>1329594</v>
      </c>
      <c r="T509" s="24" t="s">
        <v>0</v>
      </c>
    </row>
    <row r="510" spans="1:20" ht="21.75" customHeight="1" x14ac:dyDescent="0.2">
      <c r="A510" s="4"/>
      <c r="B510" s="61" t="s">
        <v>110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6">
        <v>7</v>
      </c>
      <c r="N510" s="26">
        <v>9</v>
      </c>
      <c r="O510" s="27" t="s">
        <v>0</v>
      </c>
      <c r="P510" s="25" t="s">
        <v>0</v>
      </c>
      <c r="Q510" s="36">
        <v>11649051.399999999</v>
      </c>
      <c r="R510" s="28"/>
      <c r="S510" s="29">
        <v>11649051.4</v>
      </c>
      <c r="T510" s="24" t="s">
        <v>0</v>
      </c>
    </row>
    <row r="511" spans="1:20" ht="32.25" customHeight="1" x14ac:dyDescent="0.2">
      <c r="A511" s="4"/>
      <c r="B511" s="61" t="s">
        <v>109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6">
        <v>7</v>
      </c>
      <c r="N511" s="26">
        <v>9</v>
      </c>
      <c r="O511" s="27" t="s">
        <v>108</v>
      </c>
      <c r="P511" s="25" t="s">
        <v>0</v>
      </c>
      <c r="Q511" s="36">
        <v>7445338.2000000002</v>
      </c>
      <c r="R511" s="28"/>
      <c r="S511" s="29">
        <v>7445338.2000000002</v>
      </c>
      <c r="T511" s="24" t="s">
        <v>0</v>
      </c>
    </row>
    <row r="512" spans="1:20" ht="12.75" customHeight="1" x14ac:dyDescent="0.2">
      <c r="A512" s="4"/>
      <c r="B512" s="61" t="s">
        <v>107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6">
        <v>7</v>
      </c>
      <c r="N512" s="26">
        <v>9</v>
      </c>
      <c r="O512" s="27" t="s">
        <v>106</v>
      </c>
      <c r="P512" s="25" t="s">
        <v>0</v>
      </c>
      <c r="Q512" s="36">
        <v>886967.9</v>
      </c>
      <c r="R512" s="28"/>
      <c r="S512" s="29">
        <v>886967.9</v>
      </c>
      <c r="T512" s="24" t="s">
        <v>0</v>
      </c>
    </row>
    <row r="513" spans="1:20" ht="74.25" customHeight="1" x14ac:dyDescent="0.2">
      <c r="A513" s="4"/>
      <c r="B513" s="61" t="s">
        <v>14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6">
        <v>7</v>
      </c>
      <c r="N513" s="26">
        <v>9</v>
      </c>
      <c r="O513" s="27" t="s">
        <v>106</v>
      </c>
      <c r="P513" s="25">
        <v>100</v>
      </c>
      <c r="Q513" s="36">
        <v>344771.04</v>
      </c>
      <c r="R513" s="28"/>
      <c r="S513" s="29">
        <v>344771.04</v>
      </c>
      <c r="T513" s="24" t="s">
        <v>0</v>
      </c>
    </row>
    <row r="514" spans="1:20" ht="21.75" customHeight="1" x14ac:dyDescent="0.2">
      <c r="A514" s="4"/>
      <c r="B514" s="61" t="s">
        <v>13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6">
        <v>7</v>
      </c>
      <c r="N514" s="26">
        <v>9</v>
      </c>
      <c r="O514" s="27" t="s">
        <v>106</v>
      </c>
      <c r="P514" s="25">
        <v>110</v>
      </c>
      <c r="Q514" s="36">
        <v>344771.04</v>
      </c>
      <c r="R514" s="28"/>
      <c r="S514" s="29">
        <v>344771.04</v>
      </c>
      <c r="T514" s="24" t="s">
        <v>0</v>
      </c>
    </row>
    <row r="515" spans="1:20" ht="32.25" customHeight="1" x14ac:dyDescent="0.2">
      <c r="A515" s="4"/>
      <c r="B515" s="61" t="s">
        <v>12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6">
        <v>7</v>
      </c>
      <c r="N515" s="26">
        <v>9</v>
      </c>
      <c r="O515" s="27" t="s">
        <v>106</v>
      </c>
      <c r="P515" s="25">
        <v>200</v>
      </c>
      <c r="Q515" s="36">
        <v>499146.86</v>
      </c>
      <c r="R515" s="28"/>
      <c r="S515" s="29">
        <v>499146.86</v>
      </c>
      <c r="T515" s="24" t="s">
        <v>0</v>
      </c>
    </row>
    <row r="516" spans="1:20" ht="32.25" customHeight="1" x14ac:dyDescent="0.2">
      <c r="A516" s="4"/>
      <c r="B516" s="61" t="s">
        <v>11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6">
        <v>7</v>
      </c>
      <c r="N516" s="26">
        <v>9</v>
      </c>
      <c r="O516" s="27" t="s">
        <v>106</v>
      </c>
      <c r="P516" s="25">
        <v>240</v>
      </c>
      <c r="Q516" s="36">
        <v>499146.86</v>
      </c>
      <c r="R516" s="28"/>
      <c r="S516" s="29">
        <v>499146.86</v>
      </c>
      <c r="T516" s="24" t="s">
        <v>0</v>
      </c>
    </row>
    <row r="517" spans="1:20" ht="12.75" customHeight="1" x14ac:dyDescent="0.2">
      <c r="A517" s="4"/>
      <c r="B517" s="61" t="s">
        <v>18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6">
        <v>7</v>
      </c>
      <c r="N517" s="26">
        <v>9</v>
      </c>
      <c r="O517" s="27" t="s">
        <v>106</v>
      </c>
      <c r="P517" s="25">
        <v>800</v>
      </c>
      <c r="Q517" s="36">
        <v>43050</v>
      </c>
      <c r="R517" s="28"/>
      <c r="S517" s="29">
        <v>43050</v>
      </c>
      <c r="T517" s="24" t="s">
        <v>0</v>
      </c>
    </row>
    <row r="518" spans="1:20" ht="21.75" customHeight="1" x14ac:dyDescent="0.2">
      <c r="A518" s="4"/>
      <c r="B518" s="61" t="s">
        <v>17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6">
        <v>7</v>
      </c>
      <c r="N518" s="26">
        <v>9</v>
      </c>
      <c r="O518" s="27" t="s">
        <v>106</v>
      </c>
      <c r="P518" s="25">
        <v>850</v>
      </c>
      <c r="Q518" s="36">
        <v>43050</v>
      </c>
      <c r="R518" s="28"/>
      <c r="S518" s="29">
        <v>43050</v>
      </c>
      <c r="T518" s="24" t="s">
        <v>0</v>
      </c>
    </row>
    <row r="519" spans="1:20" ht="63.75" customHeight="1" x14ac:dyDescent="0.2">
      <c r="A519" s="4"/>
      <c r="B519" s="61" t="s">
        <v>15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6">
        <v>7</v>
      </c>
      <c r="N519" s="26">
        <v>9</v>
      </c>
      <c r="O519" s="27" t="s">
        <v>105</v>
      </c>
      <c r="P519" s="25" t="s">
        <v>0</v>
      </c>
      <c r="Q519" s="36">
        <v>4668548.3</v>
      </c>
      <c r="R519" s="28"/>
      <c r="S519" s="29">
        <v>4668548.3</v>
      </c>
      <c r="T519" s="24" t="s">
        <v>0</v>
      </c>
    </row>
    <row r="520" spans="1:20" ht="74.25" customHeight="1" x14ac:dyDescent="0.2">
      <c r="A520" s="4"/>
      <c r="B520" s="61" t="s">
        <v>14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6">
        <v>7</v>
      </c>
      <c r="N520" s="26">
        <v>9</v>
      </c>
      <c r="O520" s="27" t="s">
        <v>105</v>
      </c>
      <c r="P520" s="25">
        <v>100</v>
      </c>
      <c r="Q520" s="36">
        <v>4632892.5</v>
      </c>
      <c r="R520" s="28"/>
      <c r="S520" s="29">
        <v>4632892.5</v>
      </c>
      <c r="T520" s="24" t="s">
        <v>0</v>
      </c>
    </row>
    <row r="521" spans="1:20" ht="21.75" customHeight="1" x14ac:dyDescent="0.2">
      <c r="A521" s="4"/>
      <c r="B521" s="61" t="s">
        <v>13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6">
        <v>7</v>
      </c>
      <c r="N521" s="26">
        <v>9</v>
      </c>
      <c r="O521" s="27" t="s">
        <v>105</v>
      </c>
      <c r="P521" s="25">
        <v>110</v>
      </c>
      <c r="Q521" s="36">
        <v>4632892.5</v>
      </c>
      <c r="R521" s="28"/>
      <c r="S521" s="29">
        <v>4632892.5</v>
      </c>
      <c r="T521" s="24" t="s">
        <v>0</v>
      </c>
    </row>
    <row r="522" spans="1:20" ht="32.25" customHeight="1" x14ac:dyDescent="0.2">
      <c r="A522" s="4"/>
      <c r="B522" s="61" t="s">
        <v>12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6">
        <v>7</v>
      </c>
      <c r="N522" s="26">
        <v>9</v>
      </c>
      <c r="O522" s="27" t="s">
        <v>105</v>
      </c>
      <c r="P522" s="25">
        <v>200</v>
      </c>
      <c r="Q522" s="36">
        <v>35655.800000000003</v>
      </c>
      <c r="R522" s="28"/>
      <c r="S522" s="29">
        <v>35655.800000000003</v>
      </c>
      <c r="T522" s="24" t="s">
        <v>0</v>
      </c>
    </row>
    <row r="523" spans="1:20" ht="32.25" customHeight="1" x14ac:dyDescent="0.2">
      <c r="A523" s="4"/>
      <c r="B523" s="61" t="s">
        <v>11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6">
        <v>7</v>
      </c>
      <c r="N523" s="26">
        <v>9</v>
      </c>
      <c r="O523" s="27" t="s">
        <v>105</v>
      </c>
      <c r="P523" s="25">
        <v>240</v>
      </c>
      <c r="Q523" s="36">
        <v>35655.800000000003</v>
      </c>
      <c r="R523" s="28"/>
      <c r="S523" s="29">
        <v>35655.800000000003</v>
      </c>
      <c r="T523" s="24" t="s">
        <v>0</v>
      </c>
    </row>
    <row r="524" spans="1:20" ht="126.75" customHeight="1" x14ac:dyDescent="0.2">
      <c r="A524" s="4"/>
      <c r="B524" s="61" t="s">
        <v>104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6">
        <v>7</v>
      </c>
      <c r="N524" s="26">
        <v>9</v>
      </c>
      <c r="O524" s="27" t="s">
        <v>103</v>
      </c>
      <c r="P524" s="25" t="s">
        <v>0</v>
      </c>
      <c r="Q524" s="36">
        <v>455400</v>
      </c>
      <c r="R524" s="28"/>
      <c r="S524" s="29">
        <v>455400</v>
      </c>
      <c r="T524" s="24" t="s">
        <v>0</v>
      </c>
    </row>
    <row r="525" spans="1:20" ht="32.25" customHeight="1" x14ac:dyDescent="0.2">
      <c r="A525" s="4"/>
      <c r="B525" s="61" t="s">
        <v>12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6">
        <v>7</v>
      </c>
      <c r="N525" s="26">
        <v>9</v>
      </c>
      <c r="O525" s="27" t="s">
        <v>103</v>
      </c>
      <c r="P525" s="25">
        <v>200</v>
      </c>
      <c r="Q525" s="36">
        <v>455400</v>
      </c>
      <c r="R525" s="28"/>
      <c r="S525" s="29">
        <v>455400</v>
      </c>
      <c r="T525" s="24" t="s">
        <v>0</v>
      </c>
    </row>
    <row r="526" spans="1:20" ht="32.25" customHeight="1" x14ac:dyDescent="0.2">
      <c r="A526" s="4"/>
      <c r="B526" s="61" t="s">
        <v>11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6">
        <v>7</v>
      </c>
      <c r="N526" s="26">
        <v>9</v>
      </c>
      <c r="O526" s="27" t="s">
        <v>103</v>
      </c>
      <c r="P526" s="25">
        <v>240</v>
      </c>
      <c r="Q526" s="36">
        <v>455400</v>
      </c>
      <c r="R526" s="28"/>
      <c r="S526" s="29">
        <v>455400</v>
      </c>
      <c r="T526" s="24" t="s">
        <v>0</v>
      </c>
    </row>
    <row r="527" spans="1:20" ht="21.75" customHeight="1" x14ac:dyDescent="0.2">
      <c r="A527" s="4"/>
      <c r="B527" s="61" t="s">
        <v>102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6">
        <v>7</v>
      </c>
      <c r="N527" s="26">
        <v>9</v>
      </c>
      <c r="O527" s="27" t="s">
        <v>101</v>
      </c>
      <c r="P527" s="25" t="s">
        <v>0</v>
      </c>
      <c r="Q527" s="36">
        <v>1434422</v>
      </c>
      <c r="R527" s="28"/>
      <c r="S527" s="29">
        <v>1434422</v>
      </c>
      <c r="T527" s="24" t="s">
        <v>0</v>
      </c>
    </row>
    <row r="528" spans="1:20" ht="84.75" customHeight="1" x14ac:dyDescent="0.2">
      <c r="A528" s="4"/>
      <c r="B528" s="61" t="s">
        <v>100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6">
        <v>7</v>
      </c>
      <c r="N528" s="26">
        <v>9</v>
      </c>
      <c r="O528" s="27" t="s">
        <v>99</v>
      </c>
      <c r="P528" s="25" t="s">
        <v>0</v>
      </c>
      <c r="Q528" s="36">
        <v>1434422</v>
      </c>
      <c r="R528" s="28"/>
      <c r="S528" s="29">
        <v>1434422</v>
      </c>
      <c r="T528" s="24" t="s">
        <v>0</v>
      </c>
    </row>
    <row r="529" spans="1:20" ht="32.25" customHeight="1" x14ac:dyDescent="0.2">
      <c r="A529" s="4"/>
      <c r="B529" s="61" t="s">
        <v>12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6">
        <v>7</v>
      </c>
      <c r="N529" s="26">
        <v>9</v>
      </c>
      <c r="O529" s="27" t="s">
        <v>99</v>
      </c>
      <c r="P529" s="25">
        <v>200</v>
      </c>
      <c r="Q529" s="36">
        <v>1434422</v>
      </c>
      <c r="R529" s="28"/>
      <c r="S529" s="29">
        <v>1434422</v>
      </c>
      <c r="T529" s="24" t="s">
        <v>0</v>
      </c>
    </row>
    <row r="530" spans="1:20" ht="32.25" customHeight="1" x14ac:dyDescent="0.2">
      <c r="A530" s="4"/>
      <c r="B530" s="61" t="s">
        <v>11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6">
        <v>7</v>
      </c>
      <c r="N530" s="26">
        <v>9</v>
      </c>
      <c r="O530" s="27" t="s">
        <v>99</v>
      </c>
      <c r="P530" s="25">
        <v>240</v>
      </c>
      <c r="Q530" s="36">
        <v>1434422</v>
      </c>
      <c r="R530" s="28"/>
      <c r="S530" s="29">
        <v>1434422</v>
      </c>
      <c r="T530" s="24" t="s">
        <v>0</v>
      </c>
    </row>
    <row r="531" spans="1:20" ht="21.75" customHeight="1" x14ac:dyDescent="0.2">
      <c r="A531" s="4"/>
      <c r="B531" s="61" t="s">
        <v>7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6">
        <v>7</v>
      </c>
      <c r="N531" s="26">
        <v>9</v>
      </c>
      <c r="O531" s="27" t="s">
        <v>6</v>
      </c>
      <c r="P531" s="25" t="s">
        <v>0</v>
      </c>
      <c r="Q531" s="36">
        <v>4203713.2</v>
      </c>
      <c r="R531" s="28"/>
      <c r="S531" s="29">
        <v>4203713.2</v>
      </c>
      <c r="T531" s="24" t="s">
        <v>0</v>
      </c>
    </row>
    <row r="532" spans="1:20" ht="42.75" customHeight="1" x14ac:dyDescent="0.2">
      <c r="A532" s="4"/>
      <c r="B532" s="61" t="s">
        <v>98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6">
        <v>7</v>
      </c>
      <c r="N532" s="26">
        <v>9</v>
      </c>
      <c r="O532" s="27" t="s">
        <v>97</v>
      </c>
      <c r="P532" s="25" t="s">
        <v>0</v>
      </c>
      <c r="Q532" s="36">
        <v>2090760</v>
      </c>
      <c r="R532" s="28"/>
      <c r="S532" s="29">
        <v>2090760</v>
      </c>
      <c r="T532" s="24" t="s">
        <v>0</v>
      </c>
    </row>
    <row r="533" spans="1:20" ht="74.25" customHeight="1" x14ac:dyDescent="0.2">
      <c r="A533" s="4"/>
      <c r="B533" s="61" t="s">
        <v>14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6">
        <v>7</v>
      </c>
      <c r="N533" s="26">
        <v>9</v>
      </c>
      <c r="O533" s="27" t="s">
        <v>97</v>
      </c>
      <c r="P533" s="25">
        <v>100</v>
      </c>
      <c r="Q533" s="36">
        <v>2049880</v>
      </c>
      <c r="R533" s="28"/>
      <c r="S533" s="29">
        <v>2049880</v>
      </c>
      <c r="T533" s="24" t="s">
        <v>0</v>
      </c>
    </row>
    <row r="534" spans="1:20" ht="21.75" customHeight="1" x14ac:dyDescent="0.2">
      <c r="A534" s="4"/>
      <c r="B534" s="61" t="s">
        <v>13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6">
        <v>7</v>
      </c>
      <c r="N534" s="26">
        <v>9</v>
      </c>
      <c r="O534" s="27" t="s">
        <v>97</v>
      </c>
      <c r="P534" s="25">
        <v>110</v>
      </c>
      <c r="Q534" s="36">
        <v>2049880</v>
      </c>
      <c r="R534" s="28"/>
      <c r="S534" s="29">
        <v>2049880</v>
      </c>
      <c r="T534" s="24" t="s">
        <v>0</v>
      </c>
    </row>
    <row r="535" spans="1:20" ht="32.25" customHeight="1" x14ac:dyDescent="0.2">
      <c r="A535" s="4"/>
      <c r="B535" s="61" t="s">
        <v>12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6">
        <v>7</v>
      </c>
      <c r="N535" s="26">
        <v>9</v>
      </c>
      <c r="O535" s="27" t="s">
        <v>97</v>
      </c>
      <c r="P535" s="25">
        <v>200</v>
      </c>
      <c r="Q535" s="36">
        <v>40880</v>
      </c>
      <c r="R535" s="28"/>
      <c r="S535" s="29">
        <v>40880</v>
      </c>
      <c r="T535" s="24" t="s">
        <v>0</v>
      </c>
    </row>
    <row r="536" spans="1:20" ht="32.25" customHeight="1" x14ac:dyDescent="0.2">
      <c r="A536" s="4"/>
      <c r="B536" s="61" t="s">
        <v>11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6">
        <v>7</v>
      </c>
      <c r="N536" s="26">
        <v>9</v>
      </c>
      <c r="O536" s="27" t="s">
        <v>97</v>
      </c>
      <c r="P536" s="25">
        <v>240</v>
      </c>
      <c r="Q536" s="36">
        <v>40880</v>
      </c>
      <c r="R536" s="28"/>
      <c r="S536" s="29">
        <v>40880</v>
      </c>
      <c r="T536" s="24" t="s">
        <v>0</v>
      </c>
    </row>
    <row r="537" spans="1:20" ht="63.75" customHeight="1" x14ac:dyDescent="0.2">
      <c r="A537" s="4"/>
      <c r="B537" s="61" t="s">
        <v>15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6">
        <v>7</v>
      </c>
      <c r="N537" s="26">
        <v>9</v>
      </c>
      <c r="O537" s="27" t="s">
        <v>10</v>
      </c>
      <c r="P537" s="25" t="s">
        <v>0</v>
      </c>
      <c r="Q537" s="36">
        <v>2112953.2000000002</v>
      </c>
      <c r="R537" s="28"/>
      <c r="S537" s="29">
        <v>2112953.2000000002</v>
      </c>
      <c r="T537" s="24" t="s">
        <v>0</v>
      </c>
    </row>
    <row r="538" spans="1:20" ht="74.25" customHeight="1" x14ac:dyDescent="0.2">
      <c r="A538" s="4"/>
      <c r="B538" s="61" t="s">
        <v>14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6">
        <v>7</v>
      </c>
      <c r="N538" s="26">
        <v>9</v>
      </c>
      <c r="O538" s="27" t="s">
        <v>10</v>
      </c>
      <c r="P538" s="25">
        <v>100</v>
      </c>
      <c r="Q538" s="36">
        <v>2112953.2000000002</v>
      </c>
      <c r="R538" s="28"/>
      <c r="S538" s="29">
        <v>2112953.2000000002</v>
      </c>
      <c r="T538" s="24" t="s">
        <v>0</v>
      </c>
    </row>
    <row r="539" spans="1:20" ht="21.75" customHeight="1" x14ac:dyDescent="0.2">
      <c r="A539" s="4"/>
      <c r="B539" s="61" t="s">
        <v>13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6">
        <v>7</v>
      </c>
      <c r="N539" s="26">
        <v>9</v>
      </c>
      <c r="O539" s="27" t="s">
        <v>10</v>
      </c>
      <c r="P539" s="25">
        <v>110</v>
      </c>
      <c r="Q539" s="36">
        <v>2112953.2000000002</v>
      </c>
      <c r="R539" s="28"/>
      <c r="S539" s="29">
        <v>2112953.2000000002</v>
      </c>
      <c r="T539" s="24" t="s">
        <v>0</v>
      </c>
    </row>
    <row r="540" spans="1:20" ht="12.75" customHeight="1" x14ac:dyDescent="0.2">
      <c r="A540" s="4"/>
      <c r="B540" s="61" t="s">
        <v>96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6">
        <v>8</v>
      </c>
      <c r="N540" s="26">
        <v>0</v>
      </c>
      <c r="O540" s="27" t="s">
        <v>0</v>
      </c>
      <c r="P540" s="25" t="s">
        <v>0</v>
      </c>
      <c r="Q540" s="36">
        <v>155102266.47</v>
      </c>
      <c r="R540" s="28"/>
      <c r="S540" s="29">
        <v>155102266.47</v>
      </c>
      <c r="T540" s="24" t="s">
        <v>0</v>
      </c>
    </row>
    <row r="541" spans="1:20" ht="12.75" customHeight="1" x14ac:dyDescent="0.2">
      <c r="A541" s="4"/>
      <c r="B541" s="61" t="s">
        <v>95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6">
        <v>8</v>
      </c>
      <c r="N541" s="26">
        <v>1</v>
      </c>
      <c r="O541" s="27" t="s">
        <v>0</v>
      </c>
      <c r="P541" s="25" t="s">
        <v>0</v>
      </c>
      <c r="Q541" s="36">
        <v>155102266.47</v>
      </c>
      <c r="R541" s="28"/>
      <c r="S541" s="29">
        <v>155102266.47</v>
      </c>
      <c r="T541" s="24" t="s">
        <v>0</v>
      </c>
    </row>
    <row r="542" spans="1:20" ht="21.75" customHeight="1" x14ac:dyDescent="0.2">
      <c r="A542" s="4"/>
      <c r="B542" s="61" t="s">
        <v>7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6">
        <v>8</v>
      </c>
      <c r="N542" s="26">
        <v>1</v>
      </c>
      <c r="O542" s="27" t="s">
        <v>6</v>
      </c>
      <c r="P542" s="25" t="s">
        <v>0</v>
      </c>
      <c r="Q542" s="36">
        <v>155102266.47</v>
      </c>
      <c r="R542" s="28"/>
      <c r="S542" s="29">
        <v>155102266.47</v>
      </c>
      <c r="T542" s="24" t="s">
        <v>0</v>
      </c>
    </row>
    <row r="543" spans="1:20" ht="12.75" customHeight="1" x14ac:dyDescent="0.2">
      <c r="A543" s="4"/>
      <c r="B543" s="61" t="s">
        <v>94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6">
        <v>8</v>
      </c>
      <c r="N543" s="26">
        <v>1</v>
      </c>
      <c r="O543" s="27" t="s">
        <v>93</v>
      </c>
      <c r="P543" s="25" t="s">
        <v>0</v>
      </c>
      <c r="Q543" s="36">
        <v>27731688.27</v>
      </c>
      <c r="R543" s="28"/>
      <c r="S543" s="29">
        <v>27731688.27</v>
      </c>
      <c r="T543" s="24" t="s">
        <v>0</v>
      </c>
    </row>
    <row r="544" spans="1:20" ht="74.25" customHeight="1" x14ac:dyDescent="0.2">
      <c r="A544" s="4"/>
      <c r="B544" s="61" t="s">
        <v>14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6">
        <v>8</v>
      </c>
      <c r="N544" s="26">
        <v>1</v>
      </c>
      <c r="O544" s="27" t="s">
        <v>93</v>
      </c>
      <c r="P544" s="25">
        <v>100</v>
      </c>
      <c r="Q544" s="36">
        <v>18147042</v>
      </c>
      <c r="R544" s="28"/>
      <c r="S544" s="29">
        <v>18147042</v>
      </c>
      <c r="T544" s="24" t="s">
        <v>0</v>
      </c>
    </row>
    <row r="545" spans="1:20" ht="21.75" customHeight="1" x14ac:dyDescent="0.2">
      <c r="A545" s="4"/>
      <c r="B545" s="61" t="s">
        <v>13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6">
        <v>8</v>
      </c>
      <c r="N545" s="26">
        <v>1</v>
      </c>
      <c r="O545" s="27" t="s">
        <v>93</v>
      </c>
      <c r="P545" s="25">
        <v>110</v>
      </c>
      <c r="Q545" s="36">
        <v>18147042</v>
      </c>
      <c r="R545" s="28"/>
      <c r="S545" s="29">
        <v>18147042</v>
      </c>
      <c r="T545" s="24" t="s">
        <v>0</v>
      </c>
    </row>
    <row r="546" spans="1:20" ht="32.25" customHeight="1" x14ac:dyDescent="0.2">
      <c r="A546" s="4"/>
      <c r="B546" s="61" t="s">
        <v>12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6">
        <v>8</v>
      </c>
      <c r="N546" s="26">
        <v>1</v>
      </c>
      <c r="O546" s="27" t="s">
        <v>93</v>
      </c>
      <c r="P546" s="25">
        <v>200</v>
      </c>
      <c r="Q546" s="36">
        <v>9299030.1499999985</v>
      </c>
      <c r="R546" s="28"/>
      <c r="S546" s="29">
        <v>9299030.1500000004</v>
      </c>
      <c r="T546" s="24" t="s">
        <v>0</v>
      </c>
    </row>
    <row r="547" spans="1:20" ht="32.25" customHeight="1" x14ac:dyDescent="0.2">
      <c r="A547" s="4"/>
      <c r="B547" s="61" t="s">
        <v>11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26">
        <v>8</v>
      </c>
      <c r="N547" s="26">
        <v>1</v>
      </c>
      <c r="O547" s="27" t="s">
        <v>93</v>
      </c>
      <c r="P547" s="25">
        <v>240</v>
      </c>
      <c r="Q547" s="36">
        <v>9299030.1499999985</v>
      </c>
      <c r="R547" s="28"/>
      <c r="S547" s="29">
        <v>9299030.1500000004</v>
      </c>
      <c r="T547" s="24" t="s">
        <v>0</v>
      </c>
    </row>
    <row r="548" spans="1:20" ht="32.25" customHeight="1" x14ac:dyDescent="0.2">
      <c r="A548" s="4"/>
      <c r="B548" s="61" t="s">
        <v>76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6">
        <v>8</v>
      </c>
      <c r="N548" s="26">
        <v>1</v>
      </c>
      <c r="O548" s="27" t="s">
        <v>93</v>
      </c>
      <c r="P548" s="25">
        <v>400</v>
      </c>
      <c r="Q548" s="36">
        <v>14056.12</v>
      </c>
      <c r="R548" s="28"/>
      <c r="S548" s="29">
        <v>14056.12</v>
      </c>
      <c r="T548" s="24" t="s">
        <v>0</v>
      </c>
    </row>
    <row r="549" spans="1:20" ht="12.75" customHeight="1" x14ac:dyDescent="0.2">
      <c r="A549" s="4"/>
      <c r="B549" s="61" t="s">
        <v>75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6">
        <v>8</v>
      </c>
      <c r="N549" s="26">
        <v>1</v>
      </c>
      <c r="O549" s="27" t="s">
        <v>93</v>
      </c>
      <c r="P549" s="25">
        <v>410</v>
      </c>
      <c r="Q549" s="36">
        <v>14056.12</v>
      </c>
      <c r="R549" s="28"/>
      <c r="S549" s="29">
        <v>14056.12</v>
      </c>
      <c r="T549" s="24" t="s">
        <v>0</v>
      </c>
    </row>
    <row r="550" spans="1:20" ht="12.75" customHeight="1" x14ac:dyDescent="0.2">
      <c r="A550" s="4"/>
      <c r="B550" s="61" t="s">
        <v>18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6">
        <v>8</v>
      </c>
      <c r="N550" s="26">
        <v>1</v>
      </c>
      <c r="O550" s="27" t="s">
        <v>93</v>
      </c>
      <c r="P550" s="25">
        <v>800</v>
      </c>
      <c r="Q550" s="36">
        <v>271560</v>
      </c>
      <c r="R550" s="28"/>
      <c r="S550" s="29">
        <v>271560</v>
      </c>
      <c r="T550" s="24" t="s">
        <v>0</v>
      </c>
    </row>
    <row r="551" spans="1:20" ht="21.75" customHeight="1" x14ac:dyDescent="0.2">
      <c r="A551" s="4"/>
      <c r="B551" s="61" t="s">
        <v>17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6">
        <v>8</v>
      </c>
      <c r="N551" s="26">
        <v>1</v>
      </c>
      <c r="O551" s="27" t="s">
        <v>93</v>
      </c>
      <c r="P551" s="25">
        <v>850</v>
      </c>
      <c r="Q551" s="36">
        <v>271560</v>
      </c>
      <c r="R551" s="28"/>
      <c r="S551" s="29">
        <v>271560</v>
      </c>
      <c r="T551" s="24" t="s">
        <v>0</v>
      </c>
    </row>
    <row r="552" spans="1:20" ht="12.75" customHeight="1" x14ac:dyDescent="0.2">
      <c r="A552" s="4"/>
      <c r="B552" s="61" t="s">
        <v>92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26">
        <v>8</v>
      </c>
      <c r="N552" s="26">
        <v>1</v>
      </c>
      <c r="O552" s="27" t="s">
        <v>91</v>
      </c>
      <c r="P552" s="25" t="s">
        <v>0</v>
      </c>
      <c r="Q552" s="36">
        <v>3447956.5</v>
      </c>
      <c r="R552" s="28"/>
      <c r="S552" s="29">
        <v>3447956.5</v>
      </c>
      <c r="T552" s="24" t="s">
        <v>0</v>
      </c>
    </row>
    <row r="553" spans="1:20" ht="74.25" customHeight="1" x14ac:dyDescent="0.2">
      <c r="A553" s="4"/>
      <c r="B553" s="61" t="s">
        <v>14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6">
        <v>8</v>
      </c>
      <c r="N553" s="26">
        <v>1</v>
      </c>
      <c r="O553" s="27" t="s">
        <v>91</v>
      </c>
      <c r="P553" s="25">
        <v>100</v>
      </c>
      <c r="Q553" s="36">
        <v>2059303</v>
      </c>
      <c r="R553" s="28"/>
      <c r="S553" s="29">
        <v>2059303</v>
      </c>
      <c r="T553" s="24" t="s">
        <v>0</v>
      </c>
    </row>
    <row r="554" spans="1:20" ht="21.75" customHeight="1" x14ac:dyDescent="0.2">
      <c r="A554" s="4"/>
      <c r="B554" s="61" t="s">
        <v>13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6">
        <v>8</v>
      </c>
      <c r="N554" s="26">
        <v>1</v>
      </c>
      <c r="O554" s="27" t="s">
        <v>91</v>
      </c>
      <c r="P554" s="25">
        <v>110</v>
      </c>
      <c r="Q554" s="36">
        <v>2059303</v>
      </c>
      <c r="R554" s="28"/>
      <c r="S554" s="29">
        <v>2059303</v>
      </c>
      <c r="T554" s="24" t="s">
        <v>0</v>
      </c>
    </row>
    <row r="555" spans="1:20" ht="32.25" customHeight="1" x14ac:dyDescent="0.2">
      <c r="A555" s="4"/>
      <c r="B555" s="61" t="s">
        <v>12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6">
        <v>8</v>
      </c>
      <c r="N555" s="26">
        <v>1</v>
      </c>
      <c r="O555" s="27" t="s">
        <v>91</v>
      </c>
      <c r="P555" s="25">
        <v>200</v>
      </c>
      <c r="Q555" s="36">
        <v>1022053.5</v>
      </c>
      <c r="R555" s="28"/>
      <c r="S555" s="29">
        <v>1022053.5</v>
      </c>
      <c r="T555" s="24" t="s">
        <v>0</v>
      </c>
    </row>
    <row r="556" spans="1:20" ht="32.25" customHeight="1" x14ac:dyDescent="0.2">
      <c r="A556" s="4"/>
      <c r="B556" s="61" t="s">
        <v>11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6">
        <v>8</v>
      </c>
      <c r="N556" s="26">
        <v>1</v>
      </c>
      <c r="O556" s="27" t="s">
        <v>91</v>
      </c>
      <c r="P556" s="25">
        <v>240</v>
      </c>
      <c r="Q556" s="36">
        <v>1022053.5</v>
      </c>
      <c r="R556" s="28"/>
      <c r="S556" s="29">
        <v>1022053.5</v>
      </c>
      <c r="T556" s="24" t="s">
        <v>0</v>
      </c>
    </row>
    <row r="557" spans="1:20" ht="12.75" customHeight="1" x14ac:dyDescent="0.2">
      <c r="A557" s="4"/>
      <c r="B557" s="61" t="s">
        <v>18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6">
        <v>8</v>
      </c>
      <c r="N557" s="26">
        <v>1</v>
      </c>
      <c r="O557" s="27" t="s">
        <v>91</v>
      </c>
      <c r="P557" s="25">
        <v>800</v>
      </c>
      <c r="Q557" s="36">
        <v>366600</v>
      </c>
      <c r="R557" s="28"/>
      <c r="S557" s="29">
        <v>366600</v>
      </c>
      <c r="T557" s="24" t="s">
        <v>0</v>
      </c>
    </row>
    <row r="558" spans="1:20" ht="21.75" customHeight="1" x14ac:dyDescent="0.2">
      <c r="A558" s="4"/>
      <c r="B558" s="61" t="s">
        <v>17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6">
        <v>8</v>
      </c>
      <c r="N558" s="26">
        <v>1</v>
      </c>
      <c r="O558" s="27" t="s">
        <v>91</v>
      </c>
      <c r="P558" s="25">
        <v>850</v>
      </c>
      <c r="Q558" s="36">
        <v>366600</v>
      </c>
      <c r="R558" s="28"/>
      <c r="S558" s="29">
        <v>366600</v>
      </c>
      <c r="T558" s="24" t="s">
        <v>0</v>
      </c>
    </row>
    <row r="559" spans="1:20" ht="12.75" customHeight="1" x14ac:dyDescent="0.2">
      <c r="A559" s="4"/>
      <c r="B559" s="61" t="s">
        <v>90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6">
        <v>8</v>
      </c>
      <c r="N559" s="26">
        <v>1</v>
      </c>
      <c r="O559" s="27" t="s">
        <v>89</v>
      </c>
      <c r="P559" s="25" t="s">
        <v>0</v>
      </c>
      <c r="Q559" s="36">
        <v>9882934.0399999991</v>
      </c>
      <c r="R559" s="28"/>
      <c r="S559" s="29">
        <v>9882934.0399999991</v>
      </c>
      <c r="T559" s="24" t="s">
        <v>0</v>
      </c>
    </row>
    <row r="560" spans="1:20" ht="74.25" customHeight="1" x14ac:dyDescent="0.2">
      <c r="A560" s="4"/>
      <c r="B560" s="61" t="s">
        <v>14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26">
        <v>8</v>
      </c>
      <c r="N560" s="26">
        <v>1</v>
      </c>
      <c r="O560" s="27" t="s">
        <v>89</v>
      </c>
      <c r="P560" s="25">
        <v>100</v>
      </c>
      <c r="Q560" s="36">
        <v>6743386</v>
      </c>
      <c r="R560" s="28"/>
      <c r="S560" s="29">
        <v>6743386</v>
      </c>
      <c r="T560" s="24" t="s">
        <v>0</v>
      </c>
    </row>
    <row r="561" spans="1:20" ht="21.75" customHeight="1" x14ac:dyDescent="0.2">
      <c r="A561" s="4"/>
      <c r="B561" s="61" t="s">
        <v>13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26">
        <v>8</v>
      </c>
      <c r="N561" s="26">
        <v>1</v>
      </c>
      <c r="O561" s="27" t="s">
        <v>89</v>
      </c>
      <c r="P561" s="25">
        <v>110</v>
      </c>
      <c r="Q561" s="36">
        <v>6743386</v>
      </c>
      <c r="R561" s="28"/>
      <c r="S561" s="29">
        <v>6743386</v>
      </c>
      <c r="T561" s="24" t="s">
        <v>0</v>
      </c>
    </row>
    <row r="562" spans="1:20" ht="32.25" customHeight="1" x14ac:dyDescent="0.2">
      <c r="A562" s="4"/>
      <c r="B562" s="61" t="s">
        <v>12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26">
        <v>8</v>
      </c>
      <c r="N562" s="26">
        <v>1</v>
      </c>
      <c r="O562" s="27" t="s">
        <v>89</v>
      </c>
      <c r="P562" s="25">
        <v>200</v>
      </c>
      <c r="Q562" s="36">
        <v>3128848.04</v>
      </c>
      <c r="R562" s="28"/>
      <c r="S562" s="29">
        <v>3128848.04</v>
      </c>
      <c r="T562" s="24" t="s">
        <v>0</v>
      </c>
    </row>
    <row r="563" spans="1:20" ht="32.25" customHeight="1" x14ac:dyDescent="0.2">
      <c r="A563" s="4"/>
      <c r="B563" s="61" t="s">
        <v>11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26">
        <v>8</v>
      </c>
      <c r="N563" s="26">
        <v>1</v>
      </c>
      <c r="O563" s="27" t="s">
        <v>89</v>
      </c>
      <c r="P563" s="25">
        <v>240</v>
      </c>
      <c r="Q563" s="36">
        <v>3128848.04</v>
      </c>
      <c r="R563" s="28"/>
      <c r="S563" s="29">
        <v>3128848.04</v>
      </c>
      <c r="T563" s="24" t="s">
        <v>0</v>
      </c>
    </row>
    <row r="564" spans="1:20" ht="12.75" customHeight="1" x14ac:dyDescent="0.2">
      <c r="A564" s="4"/>
      <c r="B564" s="61" t="s">
        <v>18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62"/>
      <c r="M564" s="26">
        <v>8</v>
      </c>
      <c r="N564" s="26">
        <v>1</v>
      </c>
      <c r="O564" s="27" t="s">
        <v>89</v>
      </c>
      <c r="P564" s="25">
        <v>800</v>
      </c>
      <c r="Q564" s="36">
        <v>10700</v>
      </c>
      <c r="R564" s="28"/>
      <c r="S564" s="29">
        <v>10700</v>
      </c>
      <c r="T564" s="24" t="s">
        <v>0</v>
      </c>
    </row>
    <row r="565" spans="1:20" ht="21.75" customHeight="1" x14ac:dyDescent="0.2">
      <c r="A565" s="4"/>
      <c r="B565" s="61" t="s">
        <v>17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62"/>
      <c r="M565" s="26">
        <v>8</v>
      </c>
      <c r="N565" s="26">
        <v>1</v>
      </c>
      <c r="O565" s="27" t="s">
        <v>89</v>
      </c>
      <c r="P565" s="25">
        <v>850</v>
      </c>
      <c r="Q565" s="36">
        <v>10700</v>
      </c>
      <c r="R565" s="28"/>
      <c r="S565" s="29">
        <v>10700</v>
      </c>
      <c r="T565" s="24" t="s">
        <v>0</v>
      </c>
    </row>
    <row r="566" spans="1:20" ht="42.75" customHeight="1" x14ac:dyDescent="0.2">
      <c r="A566" s="4"/>
      <c r="B566" s="61" t="s">
        <v>88</v>
      </c>
      <c r="C566" s="61"/>
      <c r="D566" s="61"/>
      <c r="E566" s="61"/>
      <c r="F566" s="61"/>
      <c r="G566" s="61"/>
      <c r="H566" s="61"/>
      <c r="I566" s="61"/>
      <c r="J566" s="61"/>
      <c r="K566" s="61"/>
      <c r="L566" s="62"/>
      <c r="M566" s="26">
        <v>8</v>
      </c>
      <c r="N566" s="26">
        <v>1</v>
      </c>
      <c r="O566" s="27" t="s">
        <v>87</v>
      </c>
      <c r="P566" s="25" t="s">
        <v>0</v>
      </c>
      <c r="Q566" s="36">
        <v>5983601.1600000001</v>
      </c>
      <c r="R566" s="28"/>
      <c r="S566" s="29">
        <v>5983601.1600000001</v>
      </c>
      <c r="T566" s="24" t="s">
        <v>0</v>
      </c>
    </row>
    <row r="567" spans="1:20" ht="74.25" customHeight="1" x14ac:dyDescent="0.2">
      <c r="A567" s="4"/>
      <c r="B567" s="61" t="s">
        <v>14</v>
      </c>
      <c r="C567" s="61"/>
      <c r="D567" s="61"/>
      <c r="E567" s="61"/>
      <c r="F567" s="61"/>
      <c r="G567" s="61"/>
      <c r="H567" s="61"/>
      <c r="I567" s="61"/>
      <c r="J567" s="61"/>
      <c r="K567" s="61"/>
      <c r="L567" s="62"/>
      <c r="M567" s="26">
        <v>8</v>
      </c>
      <c r="N567" s="26">
        <v>1</v>
      </c>
      <c r="O567" s="27" t="s">
        <v>87</v>
      </c>
      <c r="P567" s="25">
        <v>100</v>
      </c>
      <c r="Q567" s="36">
        <v>1867909</v>
      </c>
      <c r="R567" s="28"/>
      <c r="S567" s="29">
        <v>1867909</v>
      </c>
      <c r="T567" s="24" t="s">
        <v>0</v>
      </c>
    </row>
    <row r="568" spans="1:20" ht="21.75" customHeight="1" x14ac:dyDescent="0.2">
      <c r="A568" s="4"/>
      <c r="B568" s="61" t="s">
        <v>13</v>
      </c>
      <c r="C568" s="61"/>
      <c r="D568" s="61"/>
      <c r="E568" s="61"/>
      <c r="F568" s="61"/>
      <c r="G568" s="61"/>
      <c r="H568" s="61"/>
      <c r="I568" s="61"/>
      <c r="J568" s="61"/>
      <c r="K568" s="61"/>
      <c r="L568" s="62"/>
      <c r="M568" s="26">
        <v>8</v>
      </c>
      <c r="N568" s="26">
        <v>1</v>
      </c>
      <c r="O568" s="27" t="s">
        <v>87</v>
      </c>
      <c r="P568" s="25">
        <v>110</v>
      </c>
      <c r="Q568" s="36">
        <v>1867909</v>
      </c>
      <c r="R568" s="28"/>
      <c r="S568" s="29">
        <v>1867909</v>
      </c>
      <c r="T568" s="24" t="s">
        <v>0</v>
      </c>
    </row>
    <row r="569" spans="1:20" ht="32.25" customHeight="1" x14ac:dyDescent="0.2">
      <c r="A569" s="4"/>
      <c r="B569" s="61" t="s">
        <v>12</v>
      </c>
      <c r="C569" s="61"/>
      <c r="D569" s="61"/>
      <c r="E569" s="61"/>
      <c r="F569" s="61"/>
      <c r="G569" s="61"/>
      <c r="H569" s="61"/>
      <c r="I569" s="61"/>
      <c r="J569" s="61"/>
      <c r="K569" s="61"/>
      <c r="L569" s="62"/>
      <c r="M569" s="26">
        <v>8</v>
      </c>
      <c r="N569" s="26">
        <v>1</v>
      </c>
      <c r="O569" s="27" t="s">
        <v>87</v>
      </c>
      <c r="P569" s="25">
        <v>200</v>
      </c>
      <c r="Q569" s="36">
        <v>4068678.16</v>
      </c>
      <c r="R569" s="28"/>
      <c r="S569" s="29">
        <v>4068678.16</v>
      </c>
      <c r="T569" s="24" t="s">
        <v>0</v>
      </c>
    </row>
    <row r="570" spans="1:20" ht="32.25" customHeight="1" x14ac:dyDescent="0.2">
      <c r="A570" s="4"/>
      <c r="B570" s="61" t="s">
        <v>11</v>
      </c>
      <c r="C570" s="61"/>
      <c r="D570" s="61"/>
      <c r="E570" s="61"/>
      <c r="F570" s="61"/>
      <c r="G570" s="61"/>
      <c r="H570" s="61"/>
      <c r="I570" s="61"/>
      <c r="J570" s="61"/>
      <c r="K570" s="61"/>
      <c r="L570" s="62"/>
      <c r="M570" s="26">
        <v>8</v>
      </c>
      <c r="N570" s="26">
        <v>1</v>
      </c>
      <c r="O570" s="27" t="s">
        <v>87</v>
      </c>
      <c r="P570" s="25">
        <v>240</v>
      </c>
      <c r="Q570" s="36">
        <v>4068678.16</v>
      </c>
      <c r="R570" s="28"/>
      <c r="S570" s="29">
        <v>4068678.16</v>
      </c>
      <c r="T570" s="24" t="s">
        <v>0</v>
      </c>
    </row>
    <row r="571" spans="1:20" ht="12.75" customHeight="1" x14ac:dyDescent="0.2">
      <c r="A571" s="4"/>
      <c r="B571" s="61" t="s">
        <v>18</v>
      </c>
      <c r="C571" s="61"/>
      <c r="D571" s="61"/>
      <c r="E571" s="61"/>
      <c r="F571" s="61"/>
      <c r="G571" s="61"/>
      <c r="H571" s="61"/>
      <c r="I571" s="61"/>
      <c r="J571" s="61"/>
      <c r="K571" s="61"/>
      <c r="L571" s="62"/>
      <c r="M571" s="26">
        <v>8</v>
      </c>
      <c r="N571" s="26">
        <v>1</v>
      </c>
      <c r="O571" s="27" t="s">
        <v>87</v>
      </c>
      <c r="P571" s="25">
        <v>800</v>
      </c>
      <c r="Q571" s="36">
        <v>47014</v>
      </c>
      <c r="R571" s="28"/>
      <c r="S571" s="29">
        <v>47014</v>
      </c>
      <c r="T571" s="24" t="s">
        <v>0</v>
      </c>
    </row>
    <row r="572" spans="1:20" ht="21.75" customHeight="1" x14ac:dyDescent="0.2">
      <c r="A572" s="4"/>
      <c r="B572" s="61" t="s">
        <v>17</v>
      </c>
      <c r="C572" s="61"/>
      <c r="D572" s="61"/>
      <c r="E572" s="61"/>
      <c r="F572" s="61"/>
      <c r="G572" s="61"/>
      <c r="H572" s="61"/>
      <c r="I572" s="61"/>
      <c r="J572" s="61"/>
      <c r="K572" s="61"/>
      <c r="L572" s="62"/>
      <c r="M572" s="26">
        <v>8</v>
      </c>
      <c r="N572" s="26">
        <v>1</v>
      </c>
      <c r="O572" s="27" t="s">
        <v>87</v>
      </c>
      <c r="P572" s="25">
        <v>850</v>
      </c>
      <c r="Q572" s="36">
        <v>47014</v>
      </c>
      <c r="R572" s="28"/>
      <c r="S572" s="29">
        <v>47014</v>
      </c>
      <c r="T572" s="24" t="s">
        <v>0</v>
      </c>
    </row>
    <row r="573" spans="1:20" ht="53.25" customHeight="1" x14ac:dyDescent="0.2">
      <c r="A573" s="4"/>
      <c r="B573" s="61" t="s">
        <v>77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62"/>
      <c r="M573" s="26">
        <v>8</v>
      </c>
      <c r="N573" s="26">
        <v>1</v>
      </c>
      <c r="O573" s="27" t="s">
        <v>86</v>
      </c>
      <c r="P573" s="25" t="s">
        <v>0</v>
      </c>
      <c r="Q573" s="36">
        <v>260000</v>
      </c>
      <c r="R573" s="28"/>
      <c r="S573" s="29">
        <v>260000</v>
      </c>
      <c r="T573" s="24" t="s">
        <v>0</v>
      </c>
    </row>
    <row r="574" spans="1:20" ht="32.25" customHeight="1" x14ac:dyDescent="0.2">
      <c r="A574" s="4"/>
      <c r="B574" s="61" t="s">
        <v>76</v>
      </c>
      <c r="C574" s="61"/>
      <c r="D574" s="61"/>
      <c r="E574" s="61"/>
      <c r="F574" s="61"/>
      <c r="G574" s="61"/>
      <c r="H574" s="61"/>
      <c r="I574" s="61"/>
      <c r="J574" s="61"/>
      <c r="K574" s="61"/>
      <c r="L574" s="62"/>
      <c r="M574" s="26">
        <v>8</v>
      </c>
      <c r="N574" s="26">
        <v>1</v>
      </c>
      <c r="O574" s="27" t="s">
        <v>86</v>
      </c>
      <c r="P574" s="25">
        <v>400</v>
      </c>
      <c r="Q574" s="36">
        <v>260000</v>
      </c>
      <c r="R574" s="28"/>
      <c r="S574" s="29">
        <v>260000</v>
      </c>
      <c r="T574" s="24" t="s">
        <v>0</v>
      </c>
    </row>
    <row r="575" spans="1:20" ht="12.75" customHeight="1" x14ac:dyDescent="0.2">
      <c r="A575" s="4"/>
      <c r="B575" s="61" t="s">
        <v>75</v>
      </c>
      <c r="C575" s="61"/>
      <c r="D575" s="61"/>
      <c r="E575" s="61"/>
      <c r="F575" s="61"/>
      <c r="G575" s="61"/>
      <c r="H575" s="61"/>
      <c r="I575" s="61"/>
      <c r="J575" s="61"/>
      <c r="K575" s="61"/>
      <c r="L575" s="62"/>
      <c r="M575" s="26">
        <v>8</v>
      </c>
      <c r="N575" s="26">
        <v>1</v>
      </c>
      <c r="O575" s="27" t="s">
        <v>86</v>
      </c>
      <c r="P575" s="25">
        <v>410</v>
      </c>
      <c r="Q575" s="36">
        <v>260000</v>
      </c>
      <c r="R575" s="28"/>
      <c r="S575" s="29">
        <v>260000</v>
      </c>
      <c r="T575" s="24" t="s">
        <v>0</v>
      </c>
    </row>
    <row r="576" spans="1:20" ht="95.25" customHeight="1" x14ac:dyDescent="0.2">
      <c r="A576" s="4"/>
      <c r="B576" s="61" t="s">
        <v>85</v>
      </c>
      <c r="C576" s="61"/>
      <c r="D576" s="61"/>
      <c r="E576" s="61"/>
      <c r="F576" s="61"/>
      <c r="G576" s="61"/>
      <c r="H576" s="61"/>
      <c r="I576" s="61"/>
      <c r="J576" s="61"/>
      <c r="K576" s="61"/>
      <c r="L576" s="62"/>
      <c r="M576" s="26">
        <v>8</v>
      </c>
      <c r="N576" s="26">
        <v>1</v>
      </c>
      <c r="O576" s="27" t="s">
        <v>84</v>
      </c>
      <c r="P576" s="25" t="s">
        <v>0</v>
      </c>
      <c r="Q576" s="36">
        <v>191236</v>
      </c>
      <c r="R576" s="28"/>
      <c r="S576" s="29">
        <v>191236</v>
      </c>
      <c r="T576" s="24" t="s">
        <v>0</v>
      </c>
    </row>
    <row r="577" spans="1:20" ht="32.25" customHeight="1" x14ac:dyDescent="0.2">
      <c r="A577" s="4"/>
      <c r="B577" s="61" t="s">
        <v>12</v>
      </c>
      <c r="C577" s="61"/>
      <c r="D577" s="61"/>
      <c r="E577" s="61"/>
      <c r="F577" s="61"/>
      <c r="G577" s="61"/>
      <c r="H577" s="61"/>
      <c r="I577" s="61"/>
      <c r="J577" s="61"/>
      <c r="K577" s="61"/>
      <c r="L577" s="62"/>
      <c r="M577" s="26">
        <v>8</v>
      </c>
      <c r="N577" s="26">
        <v>1</v>
      </c>
      <c r="O577" s="27" t="s">
        <v>84</v>
      </c>
      <c r="P577" s="25">
        <v>200</v>
      </c>
      <c r="Q577" s="36">
        <v>191236</v>
      </c>
      <c r="R577" s="28"/>
      <c r="S577" s="29">
        <v>191236</v>
      </c>
      <c r="T577" s="24" t="s">
        <v>0</v>
      </c>
    </row>
    <row r="578" spans="1:20" ht="32.25" customHeight="1" x14ac:dyDescent="0.2">
      <c r="A578" s="4"/>
      <c r="B578" s="61" t="s">
        <v>11</v>
      </c>
      <c r="C578" s="61"/>
      <c r="D578" s="61"/>
      <c r="E578" s="61"/>
      <c r="F578" s="61"/>
      <c r="G578" s="61"/>
      <c r="H578" s="61"/>
      <c r="I578" s="61"/>
      <c r="J578" s="61"/>
      <c r="K578" s="61"/>
      <c r="L578" s="62"/>
      <c r="M578" s="26">
        <v>8</v>
      </c>
      <c r="N578" s="26">
        <v>1</v>
      </c>
      <c r="O578" s="27" t="s">
        <v>84</v>
      </c>
      <c r="P578" s="25">
        <v>240</v>
      </c>
      <c r="Q578" s="36">
        <v>191236</v>
      </c>
      <c r="R578" s="28"/>
      <c r="S578" s="29">
        <v>191236</v>
      </c>
      <c r="T578" s="24" t="s">
        <v>0</v>
      </c>
    </row>
    <row r="579" spans="1:20" ht="63.75" customHeight="1" x14ac:dyDescent="0.2">
      <c r="A579" s="4"/>
      <c r="B579" s="61" t="s">
        <v>15</v>
      </c>
      <c r="C579" s="61"/>
      <c r="D579" s="61"/>
      <c r="E579" s="61"/>
      <c r="F579" s="61"/>
      <c r="G579" s="61"/>
      <c r="H579" s="61"/>
      <c r="I579" s="61"/>
      <c r="J579" s="61"/>
      <c r="K579" s="61"/>
      <c r="L579" s="62"/>
      <c r="M579" s="26">
        <v>8</v>
      </c>
      <c r="N579" s="26">
        <v>1</v>
      </c>
      <c r="O579" s="27" t="s">
        <v>10</v>
      </c>
      <c r="P579" s="25" t="s">
        <v>0</v>
      </c>
      <c r="Q579" s="36">
        <v>82828274</v>
      </c>
      <c r="R579" s="28"/>
      <c r="S579" s="29">
        <v>82828274</v>
      </c>
      <c r="T579" s="24" t="s">
        <v>0</v>
      </c>
    </row>
    <row r="580" spans="1:20" ht="74.25" customHeight="1" x14ac:dyDescent="0.2">
      <c r="A580" s="4"/>
      <c r="B580" s="61" t="s">
        <v>14</v>
      </c>
      <c r="C580" s="61"/>
      <c r="D580" s="61"/>
      <c r="E580" s="61"/>
      <c r="F580" s="61"/>
      <c r="G580" s="61"/>
      <c r="H580" s="61"/>
      <c r="I580" s="61"/>
      <c r="J580" s="61"/>
      <c r="K580" s="61"/>
      <c r="L580" s="62"/>
      <c r="M580" s="26">
        <v>8</v>
      </c>
      <c r="N580" s="26">
        <v>1</v>
      </c>
      <c r="O580" s="27" t="s">
        <v>10</v>
      </c>
      <c r="P580" s="25">
        <v>100</v>
      </c>
      <c r="Q580" s="36">
        <v>70882190.999999985</v>
      </c>
      <c r="R580" s="28"/>
      <c r="S580" s="29">
        <v>70882191</v>
      </c>
      <c r="T580" s="24" t="s">
        <v>0</v>
      </c>
    </row>
    <row r="581" spans="1:20" ht="21.75" customHeight="1" x14ac:dyDescent="0.2">
      <c r="A581" s="4"/>
      <c r="B581" s="61" t="s">
        <v>13</v>
      </c>
      <c r="C581" s="61"/>
      <c r="D581" s="61"/>
      <c r="E581" s="61"/>
      <c r="F581" s="61"/>
      <c r="G581" s="61"/>
      <c r="H581" s="61"/>
      <c r="I581" s="61"/>
      <c r="J581" s="61"/>
      <c r="K581" s="61"/>
      <c r="L581" s="62"/>
      <c r="M581" s="26">
        <v>8</v>
      </c>
      <c r="N581" s="26">
        <v>1</v>
      </c>
      <c r="O581" s="27" t="s">
        <v>10</v>
      </c>
      <c r="P581" s="25">
        <v>110</v>
      </c>
      <c r="Q581" s="36">
        <v>70882190.999999985</v>
      </c>
      <c r="R581" s="28"/>
      <c r="S581" s="29">
        <v>70882191</v>
      </c>
      <c r="T581" s="24" t="s">
        <v>0</v>
      </c>
    </row>
    <row r="582" spans="1:20" ht="32.25" customHeight="1" x14ac:dyDescent="0.2">
      <c r="A582" s="4"/>
      <c r="B582" s="61" t="s">
        <v>12</v>
      </c>
      <c r="C582" s="61"/>
      <c r="D582" s="61"/>
      <c r="E582" s="61"/>
      <c r="F582" s="61"/>
      <c r="G582" s="61"/>
      <c r="H582" s="61"/>
      <c r="I582" s="61"/>
      <c r="J582" s="61"/>
      <c r="K582" s="61"/>
      <c r="L582" s="62"/>
      <c r="M582" s="26">
        <v>8</v>
      </c>
      <c r="N582" s="26">
        <v>1</v>
      </c>
      <c r="O582" s="27" t="s">
        <v>10</v>
      </c>
      <c r="P582" s="25">
        <v>200</v>
      </c>
      <c r="Q582" s="36">
        <v>11946083</v>
      </c>
      <c r="R582" s="28"/>
      <c r="S582" s="29">
        <v>11946083</v>
      </c>
      <c r="T582" s="24" t="s">
        <v>0</v>
      </c>
    </row>
    <row r="583" spans="1:20" ht="32.25" customHeight="1" x14ac:dyDescent="0.2">
      <c r="A583" s="4"/>
      <c r="B583" s="61" t="s">
        <v>11</v>
      </c>
      <c r="C583" s="61"/>
      <c r="D583" s="61"/>
      <c r="E583" s="61"/>
      <c r="F583" s="61"/>
      <c r="G583" s="61"/>
      <c r="H583" s="61"/>
      <c r="I583" s="61"/>
      <c r="J583" s="61"/>
      <c r="K583" s="61"/>
      <c r="L583" s="62"/>
      <c r="M583" s="26">
        <v>8</v>
      </c>
      <c r="N583" s="26">
        <v>1</v>
      </c>
      <c r="O583" s="27" t="s">
        <v>10</v>
      </c>
      <c r="P583" s="25">
        <v>240</v>
      </c>
      <c r="Q583" s="36">
        <v>11946083</v>
      </c>
      <c r="R583" s="28"/>
      <c r="S583" s="29">
        <v>11946083</v>
      </c>
      <c r="T583" s="24" t="s">
        <v>0</v>
      </c>
    </row>
    <row r="584" spans="1:20" ht="84.75" customHeight="1" x14ac:dyDescent="0.2">
      <c r="A584" s="4"/>
      <c r="B584" s="61" t="s">
        <v>83</v>
      </c>
      <c r="C584" s="61"/>
      <c r="D584" s="61"/>
      <c r="E584" s="61"/>
      <c r="F584" s="61"/>
      <c r="G584" s="61"/>
      <c r="H584" s="61"/>
      <c r="I584" s="61"/>
      <c r="J584" s="61"/>
      <c r="K584" s="61"/>
      <c r="L584" s="62"/>
      <c r="M584" s="26">
        <v>8</v>
      </c>
      <c r="N584" s="26">
        <v>1</v>
      </c>
      <c r="O584" s="27" t="s">
        <v>82</v>
      </c>
      <c r="P584" s="25" t="s">
        <v>0</v>
      </c>
      <c r="Q584" s="36">
        <v>4183263.78</v>
      </c>
      <c r="R584" s="28"/>
      <c r="S584" s="29">
        <v>4183263.78</v>
      </c>
      <c r="T584" s="24" t="s">
        <v>0</v>
      </c>
    </row>
    <row r="585" spans="1:20" ht="32.25" customHeight="1" x14ac:dyDescent="0.2">
      <c r="A585" s="4"/>
      <c r="B585" s="61" t="s">
        <v>12</v>
      </c>
      <c r="C585" s="61"/>
      <c r="D585" s="61"/>
      <c r="E585" s="61"/>
      <c r="F585" s="61"/>
      <c r="G585" s="61"/>
      <c r="H585" s="61"/>
      <c r="I585" s="61"/>
      <c r="J585" s="61"/>
      <c r="K585" s="61"/>
      <c r="L585" s="62"/>
      <c r="M585" s="26">
        <v>8</v>
      </c>
      <c r="N585" s="26">
        <v>1</v>
      </c>
      <c r="O585" s="27" t="s">
        <v>82</v>
      </c>
      <c r="P585" s="25">
        <v>200</v>
      </c>
      <c r="Q585" s="36">
        <v>4183263.78</v>
      </c>
      <c r="R585" s="28"/>
      <c r="S585" s="29">
        <v>4183263.78</v>
      </c>
      <c r="T585" s="24" t="s">
        <v>0</v>
      </c>
    </row>
    <row r="586" spans="1:20" ht="32.25" customHeight="1" x14ac:dyDescent="0.2">
      <c r="A586" s="4"/>
      <c r="B586" s="61" t="s">
        <v>11</v>
      </c>
      <c r="C586" s="61"/>
      <c r="D586" s="61"/>
      <c r="E586" s="61"/>
      <c r="F586" s="61"/>
      <c r="G586" s="61"/>
      <c r="H586" s="61"/>
      <c r="I586" s="61"/>
      <c r="J586" s="61"/>
      <c r="K586" s="61"/>
      <c r="L586" s="62"/>
      <c r="M586" s="26">
        <v>8</v>
      </c>
      <c r="N586" s="26">
        <v>1</v>
      </c>
      <c r="O586" s="27" t="s">
        <v>82</v>
      </c>
      <c r="P586" s="25">
        <v>240</v>
      </c>
      <c r="Q586" s="36">
        <v>4183263.78</v>
      </c>
      <c r="R586" s="28"/>
      <c r="S586" s="29">
        <v>4183263.78</v>
      </c>
      <c r="T586" s="24" t="s">
        <v>0</v>
      </c>
    </row>
    <row r="587" spans="1:20" ht="95.25" customHeight="1" x14ac:dyDescent="0.2">
      <c r="A587" s="4"/>
      <c r="B587" s="61" t="s">
        <v>81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62"/>
      <c r="M587" s="26">
        <v>8</v>
      </c>
      <c r="N587" s="26">
        <v>1</v>
      </c>
      <c r="O587" s="27" t="s">
        <v>80</v>
      </c>
      <c r="P587" s="25" t="s">
        <v>0</v>
      </c>
      <c r="Q587" s="36">
        <v>59426</v>
      </c>
      <c r="R587" s="28"/>
      <c r="S587" s="29">
        <v>59426</v>
      </c>
      <c r="T587" s="24" t="s">
        <v>0</v>
      </c>
    </row>
    <row r="588" spans="1:20" ht="32.25" customHeight="1" x14ac:dyDescent="0.2">
      <c r="A588" s="4"/>
      <c r="B588" s="61" t="s">
        <v>12</v>
      </c>
      <c r="C588" s="61"/>
      <c r="D588" s="61"/>
      <c r="E588" s="61"/>
      <c r="F588" s="61"/>
      <c r="G588" s="61"/>
      <c r="H588" s="61"/>
      <c r="I588" s="61"/>
      <c r="J588" s="61"/>
      <c r="K588" s="61"/>
      <c r="L588" s="62"/>
      <c r="M588" s="26">
        <v>8</v>
      </c>
      <c r="N588" s="26">
        <v>1</v>
      </c>
      <c r="O588" s="27" t="s">
        <v>80</v>
      </c>
      <c r="P588" s="25">
        <v>200</v>
      </c>
      <c r="Q588" s="36">
        <v>59426</v>
      </c>
      <c r="R588" s="28"/>
      <c r="S588" s="29">
        <v>59426</v>
      </c>
      <c r="T588" s="24" t="s">
        <v>0</v>
      </c>
    </row>
    <row r="589" spans="1:20" ht="32.25" customHeight="1" x14ac:dyDescent="0.2">
      <c r="A589" s="4"/>
      <c r="B589" s="61" t="s">
        <v>11</v>
      </c>
      <c r="C589" s="61"/>
      <c r="D589" s="61"/>
      <c r="E589" s="61"/>
      <c r="F589" s="61"/>
      <c r="G589" s="61"/>
      <c r="H589" s="61"/>
      <c r="I589" s="61"/>
      <c r="J589" s="61"/>
      <c r="K589" s="61"/>
      <c r="L589" s="62"/>
      <c r="M589" s="26">
        <v>8</v>
      </c>
      <c r="N589" s="26">
        <v>1</v>
      </c>
      <c r="O589" s="27" t="s">
        <v>80</v>
      </c>
      <c r="P589" s="25">
        <v>240</v>
      </c>
      <c r="Q589" s="36">
        <v>59426</v>
      </c>
      <c r="R589" s="28"/>
      <c r="S589" s="29">
        <v>59426</v>
      </c>
      <c r="T589" s="24" t="s">
        <v>0</v>
      </c>
    </row>
    <row r="590" spans="1:20" ht="53.25" customHeight="1" x14ac:dyDescent="0.2">
      <c r="A590" s="4"/>
      <c r="B590" s="61" t="s">
        <v>79</v>
      </c>
      <c r="C590" s="61"/>
      <c r="D590" s="61"/>
      <c r="E590" s="61"/>
      <c r="F590" s="61"/>
      <c r="G590" s="61"/>
      <c r="H590" s="61"/>
      <c r="I590" s="61"/>
      <c r="J590" s="61"/>
      <c r="K590" s="61"/>
      <c r="L590" s="62"/>
      <c r="M590" s="26">
        <v>8</v>
      </c>
      <c r="N590" s="26">
        <v>1</v>
      </c>
      <c r="O590" s="27" t="s">
        <v>78</v>
      </c>
      <c r="P590" s="25" t="s">
        <v>0</v>
      </c>
      <c r="Q590" s="36">
        <v>17509635</v>
      </c>
      <c r="R590" s="28"/>
      <c r="S590" s="29">
        <v>17509635</v>
      </c>
      <c r="T590" s="24" t="s">
        <v>0</v>
      </c>
    </row>
    <row r="591" spans="1:20" ht="32.25" customHeight="1" x14ac:dyDescent="0.2">
      <c r="A591" s="4"/>
      <c r="B591" s="61" t="s">
        <v>12</v>
      </c>
      <c r="C591" s="61"/>
      <c r="D591" s="61"/>
      <c r="E591" s="61"/>
      <c r="F591" s="61"/>
      <c r="G591" s="61"/>
      <c r="H591" s="61"/>
      <c r="I591" s="61"/>
      <c r="J591" s="61"/>
      <c r="K591" s="61"/>
      <c r="L591" s="62"/>
      <c r="M591" s="26">
        <v>8</v>
      </c>
      <c r="N591" s="26">
        <v>1</v>
      </c>
      <c r="O591" s="27" t="s">
        <v>78</v>
      </c>
      <c r="P591" s="25">
        <v>200</v>
      </c>
      <c r="Q591" s="36">
        <v>17509635</v>
      </c>
      <c r="R591" s="28"/>
      <c r="S591" s="29">
        <v>17509635</v>
      </c>
      <c r="T591" s="24" t="s">
        <v>0</v>
      </c>
    </row>
    <row r="592" spans="1:20" ht="32.25" customHeight="1" x14ac:dyDescent="0.2">
      <c r="A592" s="4"/>
      <c r="B592" s="61" t="s">
        <v>11</v>
      </c>
      <c r="C592" s="61"/>
      <c r="D592" s="61"/>
      <c r="E592" s="61"/>
      <c r="F592" s="61"/>
      <c r="G592" s="61"/>
      <c r="H592" s="61"/>
      <c r="I592" s="61"/>
      <c r="J592" s="61"/>
      <c r="K592" s="61"/>
      <c r="L592" s="62"/>
      <c r="M592" s="26">
        <v>8</v>
      </c>
      <c r="N592" s="26">
        <v>1</v>
      </c>
      <c r="O592" s="27" t="s">
        <v>78</v>
      </c>
      <c r="P592" s="25">
        <v>240</v>
      </c>
      <c r="Q592" s="36">
        <v>17509635</v>
      </c>
      <c r="R592" s="28"/>
      <c r="S592" s="29">
        <v>17509635</v>
      </c>
      <c r="T592" s="24" t="s">
        <v>0</v>
      </c>
    </row>
    <row r="593" spans="1:20" ht="53.25" customHeight="1" x14ac:dyDescent="0.2">
      <c r="A593" s="4"/>
      <c r="B593" s="61" t="s">
        <v>77</v>
      </c>
      <c r="C593" s="61"/>
      <c r="D593" s="61"/>
      <c r="E593" s="61"/>
      <c r="F593" s="61"/>
      <c r="G593" s="61"/>
      <c r="H593" s="61"/>
      <c r="I593" s="61"/>
      <c r="J593" s="61"/>
      <c r="K593" s="61"/>
      <c r="L593" s="62"/>
      <c r="M593" s="26">
        <v>8</v>
      </c>
      <c r="N593" s="26">
        <v>1</v>
      </c>
      <c r="O593" s="27" t="s">
        <v>74</v>
      </c>
      <c r="P593" s="25" t="s">
        <v>0</v>
      </c>
      <c r="Q593" s="36">
        <v>1863341.97</v>
      </c>
      <c r="R593" s="28"/>
      <c r="S593" s="29">
        <v>1863341.97</v>
      </c>
      <c r="T593" s="24" t="s">
        <v>0</v>
      </c>
    </row>
    <row r="594" spans="1:20" ht="32.25" customHeight="1" x14ac:dyDescent="0.2">
      <c r="A594" s="4"/>
      <c r="B594" s="61" t="s">
        <v>76</v>
      </c>
      <c r="C594" s="61"/>
      <c r="D594" s="61"/>
      <c r="E594" s="61"/>
      <c r="F594" s="61"/>
      <c r="G594" s="61"/>
      <c r="H594" s="61"/>
      <c r="I594" s="61"/>
      <c r="J594" s="61"/>
      <c r="K594" s="61"/>
      <c r="L594" s="62"/>
      <c r="M594" s="26">
        <v>8</v>
      </c>
      <c r="N594" s="26">
        <v>1</v>
      </c>
      <c r="O594" s="27" t="s">
        <v>74</v>
      </c>
      <c r="P594" s="25">
        <v>400</v>
      </c>
      <c r="Q594" s="36">
        <v>1863341.97</v>
      </c>
      <c r="R594" s="28"/>
      <c r="S594" s="29">
        <v>1863341.97</v>
      </c>
      <c r="T594" s="24" t="s">
        <v>0</v>
      </c>
    </row>
    <row r="595" spans="1:20" ht="12.75" customHeight="1" x14ac:dyDescent="0.2">
      <c r="A595" s="4"/>
      <c r="B595" s="61" t="s">
        <v>75</v>
      </c>
      <c r="C595" s="61"/>
      <c r="D595" s="61"/>
      <c r="E595" s="61"/>
      <c r="F595" s="61"/>
      <c r="G595" s="61"/>
      <c r="H595" s="61"/>
      <c r="I595" s="61"/>
      <c r="J595" s="61"/>
      <c r="K595" s="61"/>
      <c r="L595" s="62"/>
      <c r="M595" s="26">
        <v>8</v>
      </c>
      <c r="N595" s="26">
        <v>1</v>
      </c>
      <c r="O595" s="27" t="s">
        <v>74</v>
      </c>
      <c r="P595" s="25">
        <v>410</v>
      </c>
      <c r="Q595" s="36">
        <v>1863341.97</v>
      </c>
      <c r="R595" s="28"/>
      <c r="S595" s="29">
        <v>1863341.97</v>
      </c>
      <c r="T595" s="24" t="s">
        <v>0</v>
      </c>
    </row>
    <row r="596" spans="1:20" ht="21.75" customHeight="1" x14ac:dyDescent="0.2">
      <c r="A596" s="4"/>
      <c r="B596" s="61" t="s">
        <v>73</v>
      </c>
      <c r="C596" s="61"/>
      <c r="D596" s="61"/>
      <c r="E596" s="61"/>
      <c r="F596" s="61"/>
      <c r="G596" s="61"/>
      <c r="H596" s="61"/>
      <c r="I596" s="61"/>
      <c r="J596" s="61"/>
      <c r="K596" s="61"/>
      <c r="L596" s="62"/>
      <c r="M596" s="26">
        <v>8</v>
      </c>
      <c r="N596" s="26">
        <v>1</v>
      </c>
      <c r="O596" s="27" t="s">
        <v>72</v>
      </c>
      <c r="P596" s="25" t="s">
        <v>0</v>
      </c>
      <c r="Q596" s="36">
        <v>156948</v>
      </c>
      <c r="R596" s="28"/>
      <c r="S596" s="29">
        <v>156948</v>
      </c>
      <c r="T596" s="24" t="s">
        <v>0</v>
      </c>
    </row>
    <row r="597" spans="1:20" ht="32.25" customHeight="1" x14ac:dyDescent="0.2">
      <c r="A597" s="4"/>
      <c r="B597" s="61" t="s">
        <v>12</v>
      </c>
      <c r="C597" s="61"/>
      <c r="D597" s="61"/>
      <c r="E597" s="61"/>
      <c r="F597" s="61"/>
      <c r="G597" s="61"/>
      <c r="H597" s="61"/>
      <c r="I597" s="61"/>
      <c r="J597" s="61"/>
      <c r="K597" s="61"/>
      <c r="L597" s="62"/>
      <c r="M597" s="26">
        <v>8</v>
      </c>
      <c r="N597" s="26">
        <v>1</v>
      </c>
      <c r="O597" s="27" t="s">
        <v>72</v>
      </c>
      <c r="P597" s="25">
        <v>200</v>
      </c>
      <c r="Q597" s="36">
        <v>156948</v>
      </c>
      <c r="R597" s="28"/>
      <c r="S597" s="29">
        <v>156948</v>
      </c>
      <c r="T597" s="24" t="s">
        <v>0</v>
      </c>
    </row>
    <row r="598" spans="1:20" ht="32.25" customHeight="1" x14ac:dyDescent="0.2">
      <c r="A598" s="4"/>
      <c r="B598" s="61" t="s">
        <v>11</v>
      </c>
      <c r="C598" s="61"/>
      <c r="D598" s="61"/>
      <c r="E598" s="61"/>
      <c r="F598" s="61"/>
      <c r="G598" s="61"/>
      <c r="H598" s="61"/>
      <c r="I598" s="61"/>
      <c r="J598" s="61"/>
      <c r="K598" s="61"/>
      <c r="L598" s="62"/>
      <c r="M598" s="26">
        <v>8</v>
      </c>
      <c r="N598" s="26">
        <v>1</v>
      </c>
      <c r="O598" s="27" t="s">
        <v>72</v>
      </c>
      <c r="P598" s="25">
        <v>240</v>
      </c>
      <c r="Q598" s="36">
        <v>156948</v>
      </c>
      <c r="R598" s="28"/>
      <c r="S598" s="29">
        <v>156948</v>
      </c>
      <c r="T598" s="24" t="s">
        <v>0</v>
      </c>
    </row>
    <row r="599" spans="1:20" ht="53.25" customHeight="1" x14ac:dyDescent="0.2">
      <c r="A599" s="4"/>
      <c r="B599" s="61" t="s">
        <v>71</v>
      </c>
      <c r="C599" s="61"/>
      <c r="D599" s="61"/>
      <c r="E599" s="61"/>
      <c r="F599" s="61"/>
      <c r="G599" s="61"/>
      <c r="H599" s="61"/>
      <c r="I599" s="61"/>
      <c r="J599" s="61"/>
      <c r="K599" s="61"/>
      <c r="L599" s="62"/>
      <c r="M599" s="26">
        <v>8</v>
      </c>
      <c r="N599" s="26">
        <v>1</v>
      </c>
      <c r="O599" s="27" t="s">
        <v>70</v>
      </c>
      <c r="P599" s="25" t="s">
        <v>0</v>
      </c>
      <c r="Q599" s="36">
        <v>783790</v>
      </c>
      <c r="R599" s="28"/>
      <c r="S599" s="29">
        <v>783790</v>
      </c>
      <c r="T599" s="24" t="s">
        <v>0</v>
      </c>
    </row>
    <row r="600" spans="1:20" ht="32.25" customHeight="1" x14ac:dyDescent="0.2">
      <c r="A600" s="4"/>
      <c r="B600" s="61" t="s">
        <v>12</v>
      </c>
      <c r="C600" s="61"/>
      <c r="D600" s="61"/>
      <c r="E600" s="61"/>
      <c r="F600" s="61"/>
      <c r="G600" s="61"/>
      <c r="H600" s="61"/>
      <c r="I600" s="61"/>
      <c r="J600" s="61"/>
      <c r="K600" s="61"/>
      <c r="L600" s="62"/>
      <c r="M600" s="26">
        <v>8</v>
      </c>
      <c r="N600" s="26">
        <v>1</v>
      </c>
      <c r="O600" s="27" t="s">
        <v>70</v>
      </c>
      <c r="P600" s="25">
        <v>200</v>
      </c>
      <c r="Q600" s="36">
        <v>783790</v>
      </c>
      <c r="R600" s="28"/>
      <c r="S600" s="29">
        <v>783790</v>
      </c>
      <c r="T600" s="24" t="s">
        <v>0</v>
      </c>
    </row>
    <row r="601" spans="1:20" ht="32.25" customHeight="1" x14ac:dyDescent="0.2">
      <c r="A601" s="4"/>
      <c r="B601" s="61" t="s">
        <v>11</v>
      </c>
      <c r="C601" s="61"/>
      <c r="D601" s="61"/>
      <c r="E601" s="61"/>
      <c r="F601" s="61"/>
      <c r="G601" s="61"/>
      <c r="H601" s="61"/>
      <c r="I601" s="61"/>
      <c r="J601" s="61"/>
      <c r="K601" s="61"/>
      <c r="L601" s="62"/>
      <c r="M601" s="26">
        <v>8</v>
      </c>
      <c r="N601" s="26">
        <v>1</v>
      </c>
      <c r="O601" s="27" t="s">
        <v>70</v>
      </c>
      <c r="P601" s="25">
        <v>240</v>
      </c>
      <c r="Q601" s="36">
        <v>783790</v>
      </c>
      <c r="R601" s="28"/>
      <c r="S601" s="29">
        <v>783790</v>
      </c>
      <c r="T601" s="24" t="s">
        <v>0</v>
      </c>
    </row>
    <row r="602" spans="1:20" ht="95.25" customHeight="1" x14ac:dyDescent="0.2">
      <c r="A602" s="4"/>
      <c r="B602" s="61" t="s">
        <v>69</v>
      </c>
      <c r="C602" s="61"/>
      <c r="D602" s="61"/>
      <c r="E602" s="61"/>
      <c r="F602" s="61"/>
      <c r="G602" s="61"/>
      <c r="H602" s="61"/>
      <c r="I602" s="61"/>
      <c r="J602" s="61"/>
      <c r="K602" s="61"/>
      <c r="L602" s="62"/>
      <c r="M602" s="26">
        <v>8</v>
      </c>
      <c r="N602" s="26">
        <v>1</v>
      </c>
      <c r="O602" s="27" t="s">
        <v>68</v>
      </c>
      <c r="P602" s="25" t="s">
        <v>0</v>
      </c>
      <c r="Q602" s="36">
        <v>220171.75</v>
      </c>
      <c r="R602" s="28"/>
      <c r="S602" s="29">
        <v>220171.75</v>
      </c>
      <c r="T602" s="24" t="s">
        <v>0</v>
      </c>
    </row>
    <row r="603" spans="1:20" ht="32.25" customHeight="1" x14ac:dyDescent="0.2">
      <c r="A603" s="4"/>
      <c r="B603" s="61" t="s">
        <v>12</v>
      </c>
      <c r="C603" s="61"/>
      <c r="D603" s="61"/>
      <c r="E603" s="61"/>
      <c r="F603" s="61"/>
      <c r="G603" s="61"/>
      <c r="H603" s="61"/>
      <c r="I603" s="61"/>
      <c r="J603" s="61"/>
      <c r="K603" s="61"/>
      <c r="L603" s="62"/>
      <c r="M603" s="26">
        <v>8</v>
      </c>
      <c r="N603" s="26">
        <v>1</v>
      </c>
      <c r="O603" s="27" t="s">
        <v>68</v>
      </c>
      <c r="P603" s="25">
        <v>200</v>
      </c>
      <c r="Q603" s="36">
        <v>220171.75</v>
      </c>
      <c r="R603" s="28"/>
      <c r="S603" s="29">
        <v>220171.75</v>
      </c>
      <c r="T603" s="24" t="s">
        <v>0</v>
      </c>
    </row>
    <row r="604" spans="1:20" ht="32.25" customHeight="1" x14ac:dyDescent="0.2">
      <c r="A604" s="4"/>
      <c r="B604" s="61" t="s">
        <v>11</v>
      </c>
      <c r="C604" s="61"/>
      <c r="D604" s="61"/>
      <c r="E604" s="61"/>
      <c r="F604" s="61"/>
      <c r="G604" s="61"/>
      <c r="H604" s="61"/>
      <c r="I604" s="61"/>
      <c r="J604" s="61"/>
      <c r="K604" s="61"/>
      <c r="L604" s="62"/>
      <c r="M604" s="26">
        <v>8</v>
      </c>
      <c r="N604" s="26">
        <v>1</v>
      </c>
      <c r="O604" s="27" t="s">
        <v>68</v>
      </c>
      <c r="P604" s="25">
        <v>240</v>
      </c>
      <c r="Q604" s="36">
        <v>220171.75</v>
      </c>
      <c r="R604" s="28"/>
      <c r="S604" s="29">
        <v>220171.75</v>
      </c>
      <c r="T604" s="24" t="s">
        <v>0</v>
      </c>
    </row>
    <row r="605" spans="1:20" ht="12.75" customHeight="1" x14ac:dyDescent="0.2">
      <c r="A605" s="4"/>
      <c r="B605" s="61" t="s">
        <v>67</v>
      </c>
      <c r="C605" s="61"/>
      <c r="D605" s="61"/>
      <c r="E605" s="61"/>
      <c r="F605" s="61"/>
      <c r="G605" s="61"/>
      <c r="H605" s="61"/>
      <c r="I605" s="61"/>
      <c r="J605" s="61"/>
      <c r="K605" s="61"/>
      <c r="L605" s="62"/>
      <c r="M605" s="26">
        <v>10</v>
      </c>
      <c r="N605" s="26">
        <v>0</v>
      </c>
      <c r="O605" s="27" t="s">
        <v>0</v>
      </c>
      <c r="P605" s="25" t="s">
        <v>0</v>
      </c>
      <c r="Q605" s="36">
        <v>117434490.01000001</v>
      </c>
      <c r="R605" s="28"/>
      <c r="S605" s="29">
        <v>117434490.01000001</v>
      </c>
      <c r="T605" s="24" t="s">
        <v>0</v>
      </c>
    </row>
    <row r="606" spans="1:20" ht="12.75" customHeight="1" x14ac:dyDescent="0.2">
      <c r="A606" s="4"/>
      <c r="B606" s="61" t="s">
        <v>66</v>
      </c>
      <c r="C606" s="61"/>
      <c r="D606" s="61"/>
      <c r="E606" s="61"/>
      <c r="F606" s="61"/>
      <c r="G606" s="61"/>
      <c r="H606" s="61"/>
      <c r="I606" s="61"/>
      <c r="J606" s="61"/>
      <c r="K606" s="61"/>
      <c r="L606" s="62"/>
      <c r="M606" s="26">
        <v>10</v>
      </c>
      <c r="N606" s="26">
        <v>1</v>
      </c>
      <c r="O606" s="27" t="s">
        <v>0</v>
      </c>
      <c r="P606" s="25" t="s">
        <v>0</v>
      </c>
      <c r="Q606" s="36">
        <v>1554595.56</v>
      </c>
      <c r="R606" s="28"/>
      <c r="S606" s="29">
        <v>1554595.56</v>
      </c>
      <c r="T606" s="24" t="s">
        <v>0</v>
      </c>
    </row>
    <row r="607" spans="1:20" ht="21.75" customHeight="1" x14ac:dyDescent="0.2">
      <c r="A607" s="4"/>
      <c r="B607" s="61" t="s">
        <v>7</v>
      </c>
      <c r="C607" s="61"/>
      <c r="D607" s="61"/>
      <c r="E607" s="61"/>
      <c r="F607" s="61"/>
      <c r="G607" s="61"/>
      <c r="H607" s="61"/>
      <c r="I607" s="61"/>
      <c r="J607" s="61"/>
      <c r="K607" s="61"/>
      <c r="L607" s="62"/>
      <c r="M607" s="26">
        <v>10</v>
      </c>
      <c r="N607" s="26">
        <v>1</v>
      </c>
      <c r="O607" s="27" t="s">
        <v>6</v>
      </c>
      <c r="P607" s="25" t="s">
        <v>0</v>
      </c>
      <c r="Q607" s="36">
        <v>1554595.56</v>
      </c>
      <c r="R607" s="28"/>
      <c r="S607" s="29">
        <v>1554595.56</v>
      </c>
      <c r="T607" s="24" t="s">
        <v>0</v>
      </c>
    </row>
    <row r="608" spans="1:20" ht="21.75" customHeight="1" x14ac:dyDescent="0.2">
      <c r="A608" s="4"/>
      <c r="B608" s="61" t="s">
        <v>65</v>
      </c>
      <c r="C608" s="61"/>
      <c r="D608" s="61"/>
      <c r="E608" s="61"/>
      <c r="F608" s="61"/>
      <c r="G608" s="61"/>
      <c r="H608" s="61"/>
      <c r="I608" s="61"/>
      <c r="J608" s="61"/>
      <c r="K608" s="61"/>
      <c r="L608" s="62"/>
      <c r="M608" s="26">
        <v>10</v>
      </c>
      <c r="N608" s="26">
        <v>1</v>
      </c>
      <c r="O608" s="27" t="s">
        <v>64</v>
      </c>
      <c r="P608" s="25" t="s">
        <v>0</v>
      </c>
      <c r="Q608" s="36">
        <v>1554595.56</v>
      </c>
      <c r="R608" s="28"/>
      <c r="S608" s="29">
        <v>1554595.56</v>
      </c>
      <c r="T608" s="24" t="s">
        <v>0</v>
      </c>
    </row>
    <row r="609" spans="1:20" ht="21.75" customHeight="1" x14ac:dyDescent="0.2">
      <c r="A609" s="4"/>
      <c r="B609" s="61" t="s">
        <v>37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62"/>
      <c r="M609" s="26">
        <v>10</v>
      </c>
      <c r="N609" s="26">
        <v>1</v>
      </c>
      <c r="O609" s="27" t="s">
        <v>64</v>
      </c>
      <c r="P609" s="25">
        <v>300</v>
      </c>
      <c r="Q609" s="36">
        <v>1554595.56</v>
      </c>
      <c r="R609" s="28"/>
      <c r="S609" s="29">
        <v>1554595.56</v>
      </c>
      <c r="T609" s="24" t="s">
        <v>0</v>
      </c>
    </row>
    <row r="610" spans="1:20" ht="21.75" customHeight="1" x14ac:dyDescent="0.2">
      <c r="A610" s="4"/>
      <c r="B610" s="61" t="s">
        <v>59</v>
      </c>
      <c r="C610" s="61"/>
      <c r="D610" s="61"/>
      <c r="E610" s="61"/>
      <c r="F610" s="61"/>
      <c r="G610" s="61"/>
      <c r="H610" s="61"/>
      <c r="I610" s="61"/>
      <c r="J610" s="61"/>
      <c r="K610" s="61"/>
      <c r="L610" s="62"/>
      <c r="M610" s="26">
        <v>10</v>
      </c>
      <c r="N610" s="26">
        <v>1</v>
      </c>
      <c r="O610" s="27" t="s">
        <v>64</v>
      </c>
      <c r="P610" s="25">
        <v>310</v>
      </c>
      <c r="Q610" s="36">
        <v>1554595.56</v>
      </c>
      <c r="R610" s="28"/>
      <c r="S610" s="29">
        <v>1554595.56</v>
      </c>
      <c r="T610" s="24" t="s">
        <v>0</v>
      </c>
    </row>
    <row r="611" spans="1:20" ht="12.75" customHeight="1" x14ac:dyDescent="0.2">
      <c r="A611" s="4"/>
      <c r="B611" s="61" t="s">
        <v>63</v>
      </c>
      <c r="C611" s="61"/>
      <c r="D611" s="61"/>
      <c r="E611" s="61"/>
      <c r="F611" s="61"/>
      <c r="G611" s="61"/>
      <c r="H611" s="61"/>
      <c r="I611" s="61"/>
      <c r="J611" s="61"/>
      <c r="K611" s="61"/>
      <c r="L611" s="62"/>
      <c r="M611" s="26">
        <v>10</v>
      </c>
      <c r="N611" s="26">
        <v>2</v>
      </c>
      <c r="O611" s="27" t="s">
        <v>0</v>
      </c>
      <c r="P611" s="25" t="s">
        <v>0</v>
      </c>
      <c r="Q611" s="36">
        <v>63763994.450000003</v>
      </c>
      <c r="R611" s="28"/>
      <c r="S611" s="29">
        <v>63763994.450000003</v>
      </c>
      <c r="T611" s="24" t="s">
        <v>0</v>
      </c>
    </row>
    <row r="612" spans="1:20" ht="21.75" customHeight="1" x14ac:dyDescent="0.2">
      <c r="A612" s="4"/>
      <c r="B612" s="61" t="s">
        <v>7</v>
      </c>
      <c r="C612" s="61"/>
      <c r="D612" s="61"/>
      <c r="E612" s="61"/>
      <c r="F612" s="61"/>
      <c r="G612" s="61"/>
      <c r="H612" s="61"/>
      <c r="I612" s="61"/>
      <c r="J612" s="61"/>
      <c r="K612" s="61"/>
      <c r="L612" s="62"/>
      <c r="M612" s="26">
        <v>10</v>
      </c>
      <c r="N612" s="26">
        <v>2</v>
      </c>
      <c r="O612" s="27" t="s">
        <v>6</v>
      </c>
      <c r="P612" s="25" t="s">
        <v>0</v>
      </c>
      <c r="Q612" s="36">
        <v>63763994.450000003</v>
      </c>
      <c r="R612" s="28"/>
      <c r="S612" s="29">
        <v>63763994.450000003</v>
      </c>
      <c r="T612" s="24" t="s">
        <v>0</v>
      </c>
    </row>
    <row r="613" spans="1:20" ht="12.75" customHeight="1" x14ac:dyDescent="0.2">
      <c r="A613" s="4"/>
      <c r="B613" s="61" t="s">
        <v>62</v>
      </c>
      <c r="C613" s="61"/>
      <c r="D613" s="61"/>
      <c r="E613" s="61"/>
      <c r="F613" s="61"/>
      <c r="G613" s="61"/>
      <c r="H613" s="61"/>
      <c r="I613" s="61"/>
      <c r="J613" s="61"/>
      <c r="K613" s="61"/>
      <c r="L613" s="62"/>
      <c r="M613" s="26">
        <v>10</v>
      </c>
      <c r="N613" s="26">
        <v>2</v>
      </c>
      <c r="O613" s="27" t="s">
        <v>61</v>
      </c>
      <c r="P613" s="25" t="s">
        <v>0</v>
      </c>
      <c r="Q613" s="36">
        <v>2741394.45</v>
      </c>
      <c r="R613" s="28"/>
      <c r="S613" s="29">
        <v>2741394.45</v>
      </c>
      <c r="T613" s="24" t="s">
        <v>0</v>
      </c>
    </row>
    <row r="614" spans="1:20" ht="74.25" customHeight="1" x14ac:dyDescent="0.2">
      <c r="A614" s="4"/>
      <c r="B614" s="61" t="s">
        <v>14</v>
      </c>
      <c r="C614" s="61"/>
      <c r="D614" s="61"/>
      <c r="E614" s="61"/>
      <c r="F614" s="61"/>
      <c r="G614" s="61"/>
      <c r="H614" s="61"/>
      <c r="I614" s="61"/>
      <c r="J614" s="61"/>
      <c r="K614" s="61"/>
      <c r="L614" s="62"/>
      <c r="M614" s="26">
        <v>10</v>
      </c>
      <c r="N614" s="26">
        <v>2</v>
      </c>
      <c r="O614" s="27" t="s">
        <v>61</v>
      </c>
      <c r="P614" s="25">
        <v>100</v>
      </c>
      <c r="Q614" s="36">
        <v>256640.47000000003</v>
      </c>
      <c r="R614" s="28"/>
      <c r="S614" s="29">
        <v>256640.47</v>
      </c>
      <c r="T614" s="24" t="s">
        <v>0</v>
      </c>
    </row>
    <row r="615" spans="1:20" ht="21.75" customHeight="1" x14ac:dyDescent="0.2">
      <c r="A615" s="4"/>
      <c r="B615" s="61" t="s">
        <v>13</v>
      </c>
      <c r="C615" s="61"/>
      <c r="D615" s="61"/>
      <c r="E615" s="61"/>
      <c r="F615" s="61"/>
      <c r="G615" s="61"/>
      <c r="H615" s="61"/>
      <c r="I615" s="61"/>
      <c r="J615" s="61"/>
      <c r="K615" s="61"/>
      <c r="L615" s="62"/>
      <c r="M615" s="26">
        <v>10</v>
      </c>
      <c r="N615" s="26">
        <v>2</v>
      </c>
      <c r="O615" s="27" t="s">
        <v>61</v>
      </c>
      <c r="P615" s="25">
        <v>110</v>
      </c>
      <c r="Q615" s="36">
        <v>256640.47000000003</v>
      </c>
      <c r="R615" s="28"/>
      <c r="S615" s="29">
        <v>256640.47</v>
      </c>
      <c r="T615" s="24" t="s">
        <v>0</v>
      </c>
    </row>
    <row r="616" spans="1:20" ht="32.25" customHeight="1" x14ac:dyDescent="0.2">
      <c r="A616" s="4"/>
      <c r="B616" s="61" t="s">
        <v>12</v>
      </c>
      <c r="C616" s="61"/>
      <c r="D616" s="61"/>
      <c r="E616" s="61"/>
      <c r="F616" s="61"/>
      <c r="G616" s="61"/>
      <c r="H616" s="61"/>
      <c r="I616" s="61"/>
      <c r="J616" s="61"/>
      <c r="K616" s="61"/>
      <c r="L616" s="62"/>
      <c r="M616" s="26">
        <v>10</v>
      </c>
      <c r="N616" s="26">
        <v>2</v>
      </c>
      <c r="O616" s="27" t="s">
        <v>61</v>
      </c>
      <c r="P616" s="25">
        <v>200</v>
      </c>
      <c r="Q616" s="36">
        <v>2081500.98</v>
      </c>
      <c r="R616" s="28"/>
      <c r="S616" s="29">
        <v>2081500.98</v>
      </c>
      <c r="T616" s="24" t="s">
        <v>0</v>
      </c>
    </row>
    <row r="617" spans="1:20" ht="32.25" customHeight="1" x14ac:dyDescent="0.2">
      <c r="A617" s="4"/>
      <c r="B617" s="61" t="s">
        <v>11</v>
      </c>
      <c r="C617" s="61"/>
      <c r="D617" s="61"/>
      <c r="E617" s="61"/>
      <c r="F617" s="61"/>
      <c r="G617" s="61"/>
      <c r="H617" s="61"/>
      <c r="I617" s="61"/>
      <c r="J617" s="61"/>
      <c r="K617" s="61"/>
      <c r="L617" s="62"/>
      <c r="M617" s="26">
        <v>10</v>
      </c>
      <c r="N617" s="26">
        <v>2</v>
      </c>
      <c r="O617" s="27" t="s">
        <v>61</v>
      </c>
      <c r="P617" s="25">
        <v>240</v>
      </c>
      <c r="Q617" s="36">
        <v>2081500.98</v>
      </c>
      <c r="R617" s="28"/>
      <c r="S617" s="29">
        <v>2081500.98</v>
      </c>
      <c r="T617" s="24" t="s">
        <v>0</v>
      </c>
    </row>
    <row r="618" spans="1:20" ht="21.75" customHeight="1" x14ac:dyDescent="0.2">
      <c r="A618" s="4"/>
      <c r="B618" s="61" t="s">
        <v>37</v>
      </c>
      <c r="C618" s="61"/>
      <c r="D618" s="61"/>
      <c r="E618" s="61"/>
      <c r="F618" s="61"/>
      <c r="G618" s="61"/>
      <c r="H618" s="61"/>
      <c r="I618" s="61"/>
      <c r="J618" s="61"/>
      <c r="K618" s="61"/>
      <c r="L618" s="62"/>
      <c r="M618" s="26">
        <v>10</v>
      </c>
      <c r="N618" s="26">
        <v>2</v>
      </c>
      <c r="O618" s="27" t="s">
        <v>61</v>
      </c>
      <c r="P618" s="25">
        <v>300</v>
      </c>
      <c r="Q618" s="36">
        <v>400000</v>
      </c>
      <c r="R618" s="28"/>
      <c r="S618" s="29">
        <v>400000</v>
      </c>
      <c r="T618" s="24" t="s">
        <v>0</v>
      </c>
    </row>
    <row r="619" spans="1:20" ht="32.25" customHeight="1" x14ac:dyDescent="0.2">
      <c r="A619" s="4"/>
      <c r="B619" s="61" t="s">
        <v>36</v>
      </c>
      <c r="C619" s="61"/>
      <c r="D619" s="61"/>
      <c r="E619" s="61"/>
      <c r="F619" s="61"/>
      <c r="G619" s="61"/>
      <c r="H619" s="61"/>
      <c r="I619" s="61"/>
      <c r="J619" s="61"/>
      <c r="K619" s="61"/>
      <c r="L619" s="62"/>
      <c r="M619" s="26">
        <v>10</v>
      </c>
      <c r="N619" s="26">
        <v>2</v>
      </c>
      <c r="O619" s="27" t="s">
        <v>61</v>
      </c>
      <c r="P619" s="25">
        <v>320</v>
      </c>
      <c r="Q619" s="36">
        <v>400000</v>
      </c>
      <c r="R619" s="28"/>
      <c r="S619" s="29">
        <v>400000</v>
      </c>
      <c r="T619" s="24" t="s">
        <v>0</v>
      </c>
    </row>
    <row r="620" spans="1:20" ht="12.75" customHeight="1" x14ac:dyDescent="0.2">
      <c r="A620" s="4"/>
      <c r="B620" s="61" t="s">
        <v>18</v>
      </c>
      <c r="C620" s="61"/>
      <c r="D620" s="61"/>
      <c r="E620" s="61"/>
      <c r="F620" s="61"/>
      <c r="G620" s="61"/>
      <c r="H620" s="61"/>
      <c r="I620" s="61"/>
      <c r="J620" s="61"/>
      <c r="K620" s="61"/>
      <c r="L620" s="62"/>
      <c r="M620" s="26">
        <v>10</v>
      </c>
      <c r="N620" s="26">
        <v>2</v>
      </c>
      <c r="O620" s="27" t="s">
        <v>61</v>
      </c>
      <c r="P620" s="25">
        <v>800</v>
      </c>
      <c r="Q620" s="36">
        <v>3253</v>
      </c>
      <c r="R620" s="28"/>
      <c r="S620" s="29">
        <v>3253</v>
      </c>
      <c r="T620" s="24" t="s">
        <v>0</v>
      </c>
    </row>
    <row r="621" spans="1:20" ht="21.75" customHeight="1" x14ac:dyDescent="0.2">
      <c r="A621" s="4"/>
      <c r="B621" s="61" t="s">
        <v>17</v>
      </c>
      <c r="C621" s="61"/>
      <c r="D621" s="61"/>
      <c r="E621" s="61"/>
      <c r="F621" s="61"/>
      <c r="G621" s="61"/>
      <c r="H621" s="61"/>
      <c r="I621" s="61"/>
      <c r="J621" s="61"/>
      <c r="K621" s="61"/>
      <c r="L621" s="62"/>
      <c r="M621" s="26">
        <v>10</v>
      </c>
      <c r="N621" s="26">
        <v>2</v>
      </c>
      <c r="O621" s="27" t="s">
        <v>61</v>
      </c>
      <c r="P621" s="25">
        <v>850</v>
      </c>
      <c r="Q621" s="36">
        <v>3253</v>
      </c>
      <c r="R621" s="28"/>
      <c r="S621" s="29">
        <v>3253</v>
      </c>
      <c r="T621" s="24" t="s">
        <v>0</v>
      </c>
    </row>
    <row r="622" spans="1:20" ht="42.75" customHeight="1" x14ac:dyDescent="0.2">
      <c r="A622" s="4"/>
      <c r="B622" s="61" t="s">
        <v>60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62"/>
      <c r="M622" s="26">
        <v>10</v>
      </c>
      <c r="N622" s="26">
        <v>2</v>
      </c>
      <c r="O622" s="27" t="s">
        <v>58</v>
      </c>
      <c r="P622" s="25" t="s">
        <v>0</v>
      </c>
      <c r="Q622" s="36">
        <v>138600</v>
      </c>
      <c r="R622" s="28"/>
      <c r="S622" s="29">
        <v>138600</v>
      </c>
      <c r="T622" s="24" t="s">
        <v>0</v>
      </c>
    </row>
    <row r="623" spans="1:20" ht="21.75" customHeight="1" x14ac:dyDescent="0.2">
      <c r="A623" s="4"/>
      <c r="B623" s="61" t="s">
        <v>37</v>
      </c>
      <c r="C623" s="61"/>
      <c r="D623" s="61"/>
      <c r="E623" s="61"/>
      <c r="F623" s="61"/>
      <c r="G623" s="61"/>
      <c r="H623" s="61"/>
      <c r="I623" s="61"/>
      <c r="J623" s="61"/>
      <c r="K623" s="61"/>
      <c r="L623" s="62"/>
      <c r="M623" s="26">
        <v>10</v>
      </c>
      <c r="N623" s="26">
        <v>2</v>
      </c>
      <c r="O623" s="27" t="s">
        <v>58</v>
      </c>
      <c r="P623" s="25">
        <v>300</v>
      </c>
      <c r="Q623" s="36">
        <v>138600</v>
      </c>
      <c r="R623" s="28"/>
      <c r="S623" s="29">
        <v>138600</v>
      </c>
      <c r="T623" s="24" t="s">
        <v>0</v>
      </c>
    </row>
    <row r="624" spans="1:20" ht="21.75" customHeight="1" x14ac:dyDescent="0.2">
      <c r="A624" s="4"/>
      <c r="B624" s="61" t="s">
        <v>59</v>
      </c>
      <c r="C624" s="61"/>
      <c r="D624" s="61"/>
      <c r="E624" s="61"/>
      <c r="F624" s="61"/>
      <c r="G624" s="61"/>
      <c r="H624" s="61"/>
      <c r="I624" s="61"/>
      <c r="J624" s="61"/>
      <c r="K624" s="61"/>
      <c r="L624" s="62"/>
      <c r="M624" s="26">
        <v>10</v>
      </c>
      <c r="N624" s="26">
        <v>2</v>
      </c>
      <c r="O624" s="27" t="s">
        <v>58</v>
      </c>
      <c r="P624" s="25">
        <v>310</v>
      </c>
      <c r="Q624" s="36">
        <v>138600</v>
      </c>
      <c r="R624" s="28"/>
      <c r="S624" s="29">
        <v>138600</v>
      </c>
      <c r="T624" s="24" t="s">
        <v>0</v>
      </c>
    </row>
    <row r="625" spans="1:20" ht="63.75" customHeight="1" x14ac:dyDescent="0.2">
      <c r="A625" s="4"/>
      <c r="B625" s="61" t="s">
        <v>57</v>
      </c>
      <c r="C625" s="61"/>
      <c r="D625" s="61"/>
      <c r="E625" s="61"/>
      <c r="F625" s="61"/>
      <c r="G625" s="61"/>
      <c r="H625" s="61"/>
      <c r="I625" s="61"/>
      <c r="J625" s="61"/>
      <c r="K625" s="61"/>
      <c r="L625" s="62"/>
      <c r="M625" s="26">
        <v>10</v>
      </c>
      <c r="N625" s="26">
        <v>2</v>
      </c>
      <c r="O625" s="27" t="s">
        <v>56</v>
      </c>
      <c r="P625" s="25" t="s">
        <v>0</v>
      </c>
      <c r="Q625" s="36">
        <v>43758600</v>
      </c>
      <c r="R625" s="28"/>
      <c r="S625" s="29">
        <v>43758600</v>
      </c>
      <c r="T625" s="24" t="s">
        <v>0</v>
      </c>
    </row>
    <row r="626" spans="1:20" ht="74.25" customHeight="1" x14ac:dyDescent="0.2">
      <c r="A626" s="4"/>
      <c r="B626" s="61" t="s">
        <v>14</v>
      </c>
      <c r="C626" s="61"/>
      <c r="D626" s="61"/>
      <c r="E626" s="61"/>
      <c r="F626" s="61"/>
      <c r="G626" s="61"/>
      <c r="H626" s="61"/>
      <c r="I626" s="61"/>
      <c r="J626" s="61"/>
      <c r="K626" s="61"/>
      <c r="L626" s="62"/>
      <c r="M626" s="26">
        <v>10</v>
      </c>
      <c r="N626" s="26">
        <v>2</v>
      </c>
      <c r="O626" s="27" t="s">
        <v>56</v>
      </c>
      <c r="P626" s="25">
        <v>100</v>
      </c>
      <c r="Q626" s="36">
        <v>28497474</v>
      </c>
      <c r="R626" s="28"/>
      <c r="S626" s="29">
        <v>28497474</v>
      </c>
      <c r="T626" s="24" t="s">
        <v>0</v>
      </c>
    </row>
    <row r="627" spans="1:20" ht="21.75" customHeight="1" x14ac:dyDescent="0.2">
      <c r="A627" s="4"/>
      <c r="B627" s="61" t="s">
        <v>13</v>
      </c>
      <c r="C627" s="61"/>
      <c r="D627" s="61"/>
      <c r="E627" s="61"/>
      <c r="F627" s="61"/>
      <c r="G627" s="61"/>
      <c r="H627" s="61"/>
      <c r="I627" s="61"/>
      <c r="J627" s="61"/>
      <c r="K627" s="61"/>
      <c r="L627" s="62"/>
      <c r="M627" s="26">
        <v>10</v>
      </c>
      <c r="N627" s="26">
        <v>2</v>
      </c>
      <c r="O627" s="27" t="s">
        <v>56</v>
      </c>
      <c r="P627" s="25">
        <v>110</v>
      </c>
      <c r="Q627" s="36">
        <v>28497474</v>
      </c>
      <c r="R627" s="28"/>
      <c r="S627" s="29">
        <v>28497474</v>
      </c>
      <c r="T627" s="24" t="s">
        <v>0</v>
      </c>
    </row>
    <row r="628" spans="1:20" ht="32.25" customHeight="1" x14ac:dyDescent="0.2">
      <c r="A628" s="4"/>
      <c r="B628" s="61" t="s">
        <v>12</v>
      </c>
      <c r="C628" s="61"/>
      <c r="D628" s="61"/>
      <c r="E628" s="61"/>
      <c r="F628" s="61"/>
      <c r="G628" s="61"/>
      <c r="H628" s="61"/>
      <c r="I628" s="61"/>
      <c r="J628" s="61"/>
      <c r="K628" s="61"/>
      <c r="L628" s="62"/>
      <c r="M628" s="26">
        <v>10</v>
      </c>
      <c r="N628" s="26">
        <v>2</v>
      </c>
      <c r="O628" s="27" t="s">
        <v>56</v>
      </c>
      <c r="P628" s="25">
        <v>200</v>
      </c>
      <c r="Q628" s="36">
        <v>742761</v>
      </c>
      <c r="R628" s="28"/>
      <c r="S628" s="29">
        <v>742761</v>
      </c>
      <c r="T628" s="24" t="s">
        <v>0</v>
      </c>
    </row>
    <row r="629" spans="1:20" ht="32.25" customHeight="1" x14ac:dyDescent="0.2">
      <c r="A629" s="4"/>
      <c r="B629" s="61" t="s">
        <v>11</v>
      </c>
      <c r="C629" s="61"/>
      <c r="D629" s="61"/>
      <c r="E629" s="61"/>
      <c r="F629" s="61"/>
      <c r="G629" s="61"/>
      <c r="H629" s="61"/>
      <c r="I629" s="61"/>
      <c r="J629" s="61"/>
      <c r="K629" s="61"/>
      <c r="L629" s="62"/>
      <c r="M629" s="26">
        <v>10</v>
      </c>
      <c r="N629" s="26">
        <v>2</v>
      </c>
      <c r="O629" s="27" t="s">
        <v>56</v>
      </c>
      <c r="P629" s="25">
        <v>240</v>
      </c>
      <c r="Q629" s="36">
        <v>742761</v>
      </c>
      <c r="R629" s="28"/>
      <c r="S629" s="29">
        <v>742761</v>
      </c>
      <c r="T629" s="24" t="s">
        <v>0</v>
      </c>
    </row>
    <row r="630" spans="1:20" ht="42.75" customHeight="1" x14ac:dyDescent="0.2">
      <c r="A630" s="4"/>
      <c r="B630" s="61" t="s">
        <v>28</v>
      </c>
      <c r="C630" s="61"/>
      <c r="D630" s="61"/>
      <c r="E630" s="61"/>
      <c r="F630" s="61"/>
      <c r="G630" s="61"/>
      <c r="H630" s="61"/>
      <c r="I630" s="61"/>
      <c r="J630" s="61"/>
      <c r="K630" s="61"/>
      <c r="L630" s="62"/>
      <c r="M630" s="26">
        <v>10</v>
      </c>
      <c r="N630" s="26">
        <v>2</v>
      </c>
      <c r="O630" s="27" t="s">
        <v>56</v>
      </c>
      <c r="P630" s="25">
        <v>600</v>
      </c>
      <c r="Q630" s="36">
        <v>14496365</v>
      </c>
      <c r="R630" s="28"/>
      <c r="S630" s="29">
        <v>14496365</v>
      </c>
      <c r="T630" s="24" t="s">
        <v>0</v>
      </c>
    </row>
    <row r="631" spans="1:20" ht="12.75" customHeight="1" x14ac:dyDescent="0.2">
      <c r="A631" s="4"/>
      <c r="B631" s="61" t="s">
        <v>27</v>
      </c>
      <c r="C631" s="61"/>
      <c r="D631" s="61"/>
      <c r="E631" s="61"/>
      <c r="F631" s="61"/>
      <c r="G631" s="61"/>
      <c r="H631" s="61"/>
      <c r="I631" s="61"/>
      <c r="J631" s="61"/>
      <c r="K631" s="61"/>
      <c r="L631" s="62"/>
      <c r="M631" s="26">
        <v>10</v>
      </c>
      <c r="N631" s="26">
        <v>2</v>
      </c>
      <c r="O631" s="27" t="s">
        <v>56</v>
      </c>
      <c r="P631" s="25">
        <v>610</v>
      </c>
      <c r="Q631" s="36">
        <v>14496365</v>
      </c>
      <c r="R631" s="28"/>
      <c r="S631" s="29">
        <v>14496365</v>
      </c>
      <c r="T631" s="24" t="s">
        <v>0</v>
      </c>
    </row>
    <row r="632" spans="1:20" ht="12.75" customHeight="1" x14ac:dyDescent="0.2">
      <c r="A632" s="4"/>
      <c r="B632" s="61" t="s">
        <v>18</v>
      </c>
      <c r="C632" s="61"/>
      <c r="D632" s="61"/>
      <c r="E632" s="61"/>
      <c r="F632" s="61"/>
      <c r="G632" s="61"/>
      <c r="H632" s="61"/>
      <c r="I632" s="61"/>
      <c r="J632" s="61"/>
      <c r="K632" s="61"/>
      <c r="L632" s="62"/>
      <c r="M632" s="26">
        <v>10</v>
      </c>
      <c r="N632" s="26">
        <v>2</v>
      </c>
      <c r="O632" s="27" t="s">
        <v>56</v>
      </c>
      <c r="P632" s="25">
        <v>800</v>
      </c>
      <c r="Q632" s="36">
        <v>22000</v>
      </c>
      <c r="R632" s="28"/>
      <c r="S632" s="29">
        <v>22000</v>
      </c>
      <c r="T632" s="24" t="s">
        <v>0</v>
      </c>
    </row>
    <row r="633" spans="1:20" ht="21.75" customHeight="1" x14ac:dyDescent="0.2">
      <c r="A633" s="4"/>
      <c r="B633" s="61" t="s">
        <v>17</v>
      </c>
      <c r="C633" s="61"/>
      <c r="D633" s="61"/>
      <c r="E633" s="61"/>
      <c r="F633" s="61"/>
      <c r="G633" s="61"/>
      <c r="H633" s="61"/>
      <c r="I633" s="61"/>
      <c r="J633" s="61"/>
      <c r="K633" s="61"/>
      <c r="L633" s="62"/>
      <c r="M633" s="26">
        <v>10</v>
      </c>
      <c r="N633" s="26">
        <v>2</v>
      </c>
      <c r="O633" s="27" t="s">
        <v>56</v>
      </c>
      <c r="P633" s="25">
        <v>850</v>
      </c>
      <c r="Q633" s="36">
        <v>22000</v>
      </c>
      <c r="R633" s="28"/>
      <c r="S633" s="29">
        <v>22000</v>
      </c>
      <c r="T633" s="24" t="s">
        <v>0</v>
      </c>
    </row>
    <row r="634" spans="1:20" ht="63.75" customHeight="1" x14ac:dyDescent="0.2">
      <c r="A634" s="4"/>
      <c r="B634" s="61" t="s">
        <v>15</v>
      </c>
      <c r="C634" s="61"/>
      <c r="D634" s="61"/>
      <c r="E634" s="61"/>
      <c r="F634" s="61"/>
      <c r="G634" s="61"/>
      <c r="H634" s="61"/>
      <c r="I634" s="61"/>
      <c r="J634" s="61"/>
      <c r="K634" s="61"/>
      <c r="L634" s="62"/>
      <c r="M634" s="26">
        <v>10</v>
      </c>
      <c r="N634" s="26">
        <v>2</v>
      </c>
      <c r="O634" s="27" t="s">
        <v>10</v>
      </c>
      <c r="P634" s="25" t="s">
        <v>0</v>
      </c>
      <c r="Q634" s="36">
        <v>500000</v>
      </c>
      <c r="R634" s="28"/>
      <c r="S634" s="29">
        <v>500000</v>
      </c>
      <c r="T634" s="24" t="s">
        <v>0</v>
      </c>
    </row>
    <row r="635" spans="1:20" ht="32.25" customHeight="1" x14ac:dyDescent="0.2">
      <c r="A635" s="4"/>
      <c r="B635" s="61" t="s">
        <v>12</v>
      </c>
      <c r="C635" s="61"/>
      <c r="D635" s="61"/>
      <c r="E635" s="61"/>
      <c r="F635" s="61"/>
      <c r="G635" s="61"/>
      <c r="H635" s="61"/>
      <c r="I635" s="61"/>
      <c r="J635" s="61"/>
      <c r="K635" s="61"/>
      <c r="L635" s="62"/>
      <c r="M635" s="26">
        <v>10</v>
      </c>
      <c r="N635" s="26">
        <v>2</v>
      </c>
      <c r="O635" s="27" t="s">
        <v>10</v>
      </c>
      <c r="P635" s="25">
        <v>200</v>
      </c>
      <c r="Q635" s="36">
        <v>500000</v>
      </c>
      <c r="R635" s="28"/>
      <c r="S635" s="29">
        <v>500000</v>
      </c>
      <c r="T635" s="24" t="s">
        <v>0</v>
      </c>
    </row>
    <row r="636" spans="1:20" ht="32.25" customHeight="1" x14ac:dyDescent="0.2">
      <c r="A636" s="4"/>
      <c r="B636" s="61" t="s">
        <v>11</v>
      </c>
      <c r="C636" s="61"/>
      <c r="D636" s="61"/>
      <c r="E636" s="61"/>
      <c r="F636" s="61"/>
      <c r="G636" s="61"/>
      <c r="H636" s="61"/>
      <c r="I636" s="61"/>
      <c r="J636" s="61"/>
      <c r="K636" s="61"/>
      <c r="L636" s="62"/>
      <c r="M636" s="26">
        <v>10</v>
      </c>
      <c r="N636" s="26">
        <v>2</v>
      </c>
      <c r="O636" s="27" t="s">
        <v>10</v>
      </c>
      <c r="P636" s="25">
        <v>240</v>
      </c>
      <c r="Q636" s="36">
        <v>500000</v>
      </c>
      <c r="R636" s="28"/>
      <c r="S636" s="29">
        <v>500000</v>
      </c>
      <c r="T636" s="24" t="s">
        <v>0</v>
      </c>
    </row>
    <row r="637" spans="1:20" ht="21.75" customHeight="1" x14ac:dyDescent="0.2">
      <c r="A637" s="4"/>
      <c r="B637" s="61" t="s">
        <v>55</v>
      </c>
      <c r="C637" s="61"/>
      <c r="D637" s="61"/>
      <c r="E637" s="61"/>
      <c r="F637" s="61"/>
      <c r="G637" s="61"/>
      <c r="H637" s="61"/>
      <c r="I637" s="61"/>
      <c r="J637" s="61"/>
      <c r="K637" s="61"/>
      <c r="L637" s="62"/>
      <c r="M637" s="26">
        <v>10</v>
      </c>
      <c r="N637" s="26">
        <v>2</v>
      </c>
      <c r="O637" s="27" t="s">
        <v>54</v>
      </c>
      <c r="P637" s="25" t="s">
        <v>0</v>
      </c>
      <c r="Q637" s="36">
        <v>16625400</v>
      </c>
      <c r="R637" s="28"/>
      <c r="S637" s="29">
        <v>16625400</v>
      </c>
      <c r="T637" s="24" t="s">
        <v>0</v>
      </c>
    </row>
    <row r="638" spans="1:20" ht="105.75" customHeight="1" x14ac:dyDescent="0.2">
      <c r="A638" s="4"/>
      <c r="B638" s="61" t="s">
        <v>53</v>
      </c>
      <c r="C638" s="61"/>
      <c r="D638" s="61"/>
      <c r="E638" s="61"/>
      <c r="F638" s="61"/>
      <c r="G638" s="61"/>
      <c r="H638" s="61"/>
      <c r="I638" s="61"/>
      <c r="J638" s="61"/>
      <c r="K638" s="61"/>
      <c r="L638" s="62"/>
      <c r="M638" s="26">
        <v>10</v>
      </c>
      <c r="N638" s="26">
        <v>2</v>
      </c>
      <c r="O638" s="27" t="s">
        <v>52</v>
      </c>
      <c r="P638" s="25" t="s">
        <v>0</v>
      </c>
      <c r="Q638" s="36">
        <v>16625400</v>
      </c>
      <c r="R638" s="28"/>
      <c r="S638" s="29">
        <v>16625400</v>
      </c>
      <c r="T638" s="24" t="s">
        <v>0</v>
      </c>
    </row>
    <row r="639" spans="1:20" ht="74.25" customHeight="1" x14ac:dyDescent="0.2">
      <c r="A639" s="4"/>
      <c r="B639" s="61" t="s">
        <v>14</v>
      </c>
      <c r="C639" s="61"/>
      <c r="D639" s="61"/>
      <c r="E639" s="61"/>
      <c r="F639" s="61"/>
      <c r="G639" s="61"/>
      <c r="H639" s="61"/>
      <c r="I639" s="61"/>
      <c r="J639" s="61"/>
      <c r="K639" s="61"/>
      <c r="L639" s="62"/>
      <c r="M639" s="26">
        <v>10</v>
      </c>
      <c r="N639" s="26">
        <v>2</v>
      </c>
      <c r="O639" s="27" t="s">
        <v>52</v>
      </c>
      <c r="P639" s="25">
        <v>100</v>
      </c>
      <c r="Q639" s="36">
        <v>13356700</v>
      </c>
      <c r="R639" s="28"/>
      <c r="S639" s="29">
        <v>13356700</v>
      </c>
      <c r="T639" s="24" t="s">
        <v>0</v>
      </c>
    </row>
    <row r="640" spans="1:20" ht="21.75" customHeight="1" x14ac:dyDescent="0.2">
      <c r="A640" s="4"/>
      <c r="B640" s="61" t="s">
        <v>13</v>
      </c>
      <c r="C640" s="61"/>
      <c r="D640" s="61"/>
      <c r="E640" s="61"/>
      <c r="F640" s="61"/>
      <c r="G640" s="61"/>
      <c r="H640" s="61"/>
      <c r="I640" s="61"/>
      <c r="J640" s="61"/>
      <c r="K640" s="61"/>
      <c r="L640" s="62"/>
      <c r="M640" s="26">
        <v>10</v>
      </c>
      <c r="N640" s="26">
        <v>2</v>
      </c>
      <c r="O640" s="27" t="s">
        <v>52</v>
      </c>
      <c r="P640" s="25">
        <v>110</v>
      </c>
      <c r="Q640" s="36">
        <v>13356700</v>
      </c>
      <c r="R640" s="28"/>
      <c r="S640" s="29">
        <v>13356700</v>
      </c>
      <c r="T640" s="24" t="s">
        <v>0</v>
      </c>
    </row>
    <row r="641" spans="1:20" ht="32.25" customHeight="1" x14ac:dyDescent="0.2">
      <c r="A641" s="4"/>
      <c r="B641" s="61" t="s">
        <v>12</v>
      </c>
      <c r="C641" s="61"/>
      <c r="D641" s="61"/>
      <c r="E641" s="61"/>
      <c r="F641" s="61"/>
      <c r="G641" s="61"/>
      <c r="H641" s="61"/>
      <c r="I641" s="61"/>
      <c r="J641" s="61"/>
      <c r="K641" s="61"/>
      <c r="L641" s="62"/>
      <c r="M641" s="26">
        <v>10</v>
      </c>
      <c r="N641" s="26">
        <v>2</v>
      </c>
      <c r="O641" s="27" t="s">
        <v>52</v>
      </c>
      <c r="P641" s="25">
        <v>200</v>
      </c>
      <c r="Q641" s="36">
        <v>2227100</v>
      </c>
      <c r="R641" s="28"/>
      <c r="S641" s="29">
        <v>2227100</v>
      </c>
      <c r="T641" s="24" t="s">
        <v>0</v>
      </c>
    </row>
    <row r="642" spans="1:20" ht="32.25" customHeight="1" x14ac:dyDescent="0.2">
      <c r="A642" s="4"/>
      <c r="B642" s="61" t="s">
        <v>11</v>
      </c>
      <c r="C642" s="61"/>
      <c r="D642" s="61"/>
      <c r="E642" s="61"/>
      <c r="F642" s="61"/>
      <c r="G642" s="61"/>
      <c r="H642" s="61"/>
      <c r="I642" s="61"/>
      <c r="J642" s="61"/>
      <c r="K642" s="61"/>
      <c r="L642" s="62"/>
      <c r="M642" s="26">
        <v>10</v>
      </c>
      <c r="N642" s="26">
        <v>2</v>
      </c>
      <c r="O642" s="27" t="s">
        <v>52</v>
      </c>
      <c r="P642" s="25">
        <v>240</v>
      </c>
      <c r="Q642" s="36">
        <v>2227100</v>
      </c>
      <c r="R642" s="28"/>
      <c r="S642" s="29">
        <v>2227100</v>
      </c>
      <c r="T642" s="24" t="s">
        <v>0</v>
      </c>
    </row>
    <row r="643" spans="1:20" ht="42.75" customHeight="1" x14ac:dyDescent="0.2">
      <c r="A643" s="4"/>
      <c r="B643" s="61" t="s">
        <v>28</v>
      </c>
      <c r="C643" s="61"/>
      <c r="D643" s="61"/>
      <c r="E643" s="61"/>
      <c r="F643" s="61"/>
      <c r="G643" s="61"/>
      <c r="H643" s="61"/>
      <c r="I643" s="61"/>
      <c r="J643" s="61"/>
      <c r="K643" s="61"/>
      <c r="L643" s="62"/>
      <c r="M643" s="26">
        <v>10</v>
      </c>
      <c r="N643" s="26">
        <v>2</v>
      </c>
      <c r="O643" s="27" t="s">
        <v>52</v>
      </c>
      <c r="P643" s="25">
        <v>600</v>
      </c>
      <c r="Q643" s="36">
        <v>1041600</v>
      </c>
      <c r="R643" s="28"/>
      <c r="S643" s="29">
        <v>1041600</v>
      </c>
      <c r="T643" s="24" t="s">
        <v>0</v>
      </c>
    </row>
    <row r="644" spans="1:20" ht="12.75" customHeight="1" x14ac:dyDescent="0.2">
      <c r="A644" s="4"/>
      <c r="B644" s="61" t="s">
        <v>27</v>
      </c>
      <c r="C644" s="61"/>
      <c r="D644" s="61"/>
      <c r="E644" s="61"/>
      <c r="F644" s="61"/>
      <c r="G644" s="61"/>
      <c r="H644" s="61"/>
      <c r="I644" s="61"/>
      <c r="J644" s="61"/>
      <c r="K644" s="61"/>
      <c r="L644" s="62"/>
      <c r="M644" s="26">
        <v>10</v>
      </c>
      <c r="N644" s="26">
        <v>2</v>
      </c>
      <c r="O644" s="27" t="s">
        <v>52</v>
      </c>
      <c r="P644" s="25">
        <v>610</v>
      </c>
      <c r="Q644" s="36">
        <v>1041600</v>
      </c>
      <c r="R644" s="28"/>
      <c r="S644" s="29">
        <v>1041600</v>
      </c>
      <c r="T644" s="24" t="s">
        <v>0</v>
      </c>
    </row>
    <row r="645" spans="1:20" ht="12.75" customHeight="1" x14ac:dyDescent="0.2">
      <c r="A645" s="4"/>
      <c r="B645" s="61" t="s">
        <v>51</v>
      </c>
      <c r="C645" s="61"/>
      <c r="D645" s="61"/>
      <c r="E645" s="61"/>
      <c r="F645" s="61"/>
      <c r="G645" s="61"/>
      <c r="H645" s="61"/>
      <c r="I645" s="61"/>
      <c r="J645" s="61"/>
      <c r="K645" s="61"/>
      <c r="L645" s="62"/>
      <c r="M645" s="26">
        <v>10</v>
      </c>
      <c r="N645" s="26">
        <v>3</v>
      </c>
      <c r="O645" s="27" t="s">
        <v>0</v>
      </c>
      <c r="P645" s="25" t="s">
        <v>0</v>
      </c>
      <c r="Q645" s="36">
        <v>6284400</v>
      </c>
      <c r="R645" s="28"/>
      <c r="S645" s="29">
        <v>6284400</v>
      </c>
      <c r="T645" s="24" t="s">
        <v>0</v>
      </c>
    </row>
    <row r="646" spans="1:20" ht="32.25" customHeight="1" x14ac:dyDescent="0.2">
      <c r="A646" s="4"/>
      <c r="B646" s="61" t="s">
        <v>50</v>
      </c>
      <c r="C646" s="61"/>
      <c r="D646" s="61"/>
      <c r="E646" s="61"/>
      <c r="F646" s="61"/>
      <c r="G646" s="61"/>
      <c r="H646" s="61"/>
      <c r="I646" s="61"/>
      <c r="J646" s="61"/>
      <c r="K646" s="61"/>
      <c r="L646" s="62"/>
      <c r="M646" s="26">
        <v>10</v>
      </c>
      <c r="N646" s="26">
        <v>3</v>
      </c>
      <c r="O646" s="27" t="s">
        <v>49</v>
      </c>
      <c r="P646" s="25" t="s">
        <v>0</v>
      </c>
      <c r="Q646" s="36">
        <v>912900</v>
      </c>
      <c r="R646" s="28"/>
      <c r="S646" s="29">
        <v>912900</v>
      </c>
      <c r="T646" s="24" t="s">
        <v>0</v>
      </c>
    </row>
    <row r="647" spans="1:20" ht="12.75" customHeight="1" x14ac:dyDescent="0.2">
      <c r="A647" s="4"/>
      <c r="B647" s="61" t="s">
        <v>48</v>
      </c>
      <c r="C647" s="61"/>
      <c r="D647" s="61"/>
      <c r="E647" s="61"/>
      <c r="F647" s="61"/>
      <c r="G647" s="61"/>
      <c r="H647" s="61"/>
      <c r="I647" s="61"/>
      <c r="J647" s="61"/>
      <c r="K647" s="61"/>
      <c r="L647" s="62"/>
      <c r="M647" s="26">
        <v>10</v>
      </c>
      <c r="N647" s="26">
        <v>3</v>
      </c>
      <c r="O647" s="27" t="s">
        <v>47</v>
      </c>
      <c r="P647" s="25" t="s">
        <v>0</v>
      </c>
      <c r="Q647" s="36">
        <v>912900</v>
      </c>
      <c r="R647" s="28"/>
      <c r="S647" s="29">
        <v>912900</v>
      </c>
      <c r="T647" s="24" t="s">
        <v>0</v>
      </c>
    </row>
    <row r="648" spans="1:20" ht="21.75" customHeight="1" x14ac:dyDescent="0.2">
      <c r="A648" s="4"/>
      <c r="B648" s="61" t="s">
        <v>37</v>
      </c>
      <c r="C648" s="61"/>
      <c r="D648" s="61"/>
      <c r="E648" s="61"/>
      <c r="F648" s="61"/>
      <c r="G648" s="61"/>
      <c r="H648" s="61"/>
      <c r="I648" s="61"/>
      <c r="J648" s="61"/>
      <c r="K648" s="61"/>
      <c r="L648" s="62"/>
      <c r="M648" s="26">
        <v>10</v>
      </c>
      <c r="N648" s="26">
        <v>3</v>
      </c>
      <c r="O648" s="27" t="s">
        <v>47</v>
      </c>
      <c r="P648" s="25">
        <v>300</v>
      </c>
      <c r="Q648" s="36">
        <v>912900</v>
      </c>
      <c r="R648" s="28"/>
      <c r="S648" s="29">
        <v>912900</v>
      </c>
      <c r="T648" s="24" t="s">
        <v>0</v>
      </c>
    </row>
    <row r="649" spans="1:20" ht="32.25" customHeight="1" x14ac:dyDescent="0.2">
      <c r="A649" s="4"/>
      <c r="B649" s="61" t="s">
        <v>36</v>
      </c>
      <c r="C649" s="61"/>
      <c r="D649" s="61"/>
      <c r="E649" s="61"/>
      <c r="F649" s="61"/>
      <c r="G649" s="61"/>
      <c r="H649" s="61"/>
      <c r="I649" s="61"/>
      <c r="J649" s="61"/>
      <c r="K649" s="61"/>
      <c r="L649" s="62"/>
      <c r="M649" s="26">
        <v>10</v>
      </c>
      <c r="N649" s="26">
        <v>3</v>
      </c>
      <c r="O649" s="27" t="s">
        <v>47</v>
      </c>
      <c r="P649" s="25">
        <v>320</v>
      </c>
      <c r="Q649" s="36">
        <v>912900</v>
      </c>
      <c r="R649" s="28"/>
      <c r="S649" s="29">
        <v>912900</v>
      </c>
      <c r="T649" s="24" t="s">
        <v>0</v>
      </c>
    </row>
    <row r="650" spans="1:20" ht="21.75" customHeight="1" x14ac:dyDescent="0.2">
      <c r="A650" s="4"/>
      <c r="B650" s="61" t="s">
        <v>7</v>
      </c>
      <c r="C650" s="61"/>
      <c r="D650" s="61"/>
      <c r="E650" s="61"/>
      <c r="F650" s="61"/>
      <c r="G650" s="61"/>
      <c r="H650" s="61"/>
      <c r="I650" s="61"/>
      <c r="J650" s="61"/>
      <c r="K650" s="61"/>
      <c r="L650" s="62"/>
      <c r="M650" s="26">
        <v>10</v>
      </c>
      <c r="N650" s="26">
        <v>3</v>
      </c>
      <c r="O650" s="27" t="s">
        <v>6</v>
      </c>
      <c r="P650" s="25" t="s">
        <v>0</v>
      </c>
      <c r="Q650" s="36">
        <v>5371500</v>
      </c>
      <c r="R650" s="28"/>
      <c r="S650" s="29">
        <v>5371500</v>
      </c>
      <c r="T650" s="24" t="s">
        <v>0</v>
      </c>
    </row>
    <row r="651" spans="1:20" ht="21.75" customHeight="1" x14ac:dyDescent="0.2">
      <c r="A651" s="4"/>
      <c r="B651" s="61" t="s">
        <v>44</v>
      </c>
      <c r="C651" s="61"/>
      <c r="D651" s="61"/>
      <c r="E651" s="61"/>
      <c r="F651" s="61"/>
      <c r="G651" s="61"/>
      <c r="H651" s="61"/>
      <c r="I651" s="61"/>
      <c r="J651" s="61"/>
      <c r="K651" s="61"/>
      <c r="L651" s="62"/>
      <c r="M651" s="26">
        <v>10</v>
      </c>
      <c r="N651" s="26">
        <v>3</v>
      </c>
      <c r="O651" s="27" t="s">
        <v>43</v>
      </c>
      <c r="P651" s="25" t="s">
        <v>0</v>
      </c>
      <c r="Q651" s="36">
        <v>2169500</v>
      </c>
      <c r="R651" s="28"/>
      <c r="S651" s="29">
        <v>2169500</v>
      </c>
      <c r="T651" s="24" t="s">
        <v>0</v>
      </c>
    </row>
    <row r="652" spans="1:20" ht="12.75" customHeight="1" x14ac:dyDescent="0.2">
      <c r="A652" s="4"/>
      <c r="B652" s="61" t="s">
        <v>18</v>
      </c>
      <c r="C652" s="61"/>
      <c r="D652" s="61"/>
      <c r="E652" s="61"/>
      <c r="F652" s="61"/>
      <c r="G652" s="61"/>
      <c r="H652" s="61"/>
      <c r="I652" s="61"/>
      <c r="J652" s="61"/>
      <c r="K652" s="61"/>
      <c r="L652" s="62"/>
      <c r="M652" s="26">
        <v>10</v>
      </c>
      <c r="N652" s="26">
        <v>3</v>
      </c>
      <c r="O652" s="27" t="s">
        <v>43</v>
      </c>
      <c r="P652" s="25">
        <v>800</v>
      </c>
      <c r="Q652" s="36">
        <v>2169500</v>
      </c>
      <c r="R652" s="28"/>
      <c r="S652" s="29">
        <v>2169500</v>
      </c>
      <c r="T652" s="24" t="s">
        <v>0</v>
      </c>
    </row>
    <row r="653" spans="1:20" ht="63.75" customHeight="1" x14ac:dyDescent="0.2">
      <c r="A653" s="4"/>
      <c r="B653" s="61" t="s">
        <v>40</v>
      </c>
      <c r="C653" s="61"/>
      <c r="D653" s="61"/>
      <c r="E653" s="61"/>
      <c r="F653" s="61"/>
      <c r="G653" s="61"/>
      <c r="H653" s="61"/>
      <c r="I653" s="61"/>
      <c r="J653" s="61"/>
      <c r="K653" s="61"/>
      <c r="L653" s="62"/>
      <c r="M653" s="26">
        <v>10</v>
      </c>
      <c r="N653" s="26">
        <v>3</v>
      </c>
      <c r="O653" s="27" t="s">
        <v>43</v>
      </c>
      <c r="P653" s="25">
        <v>810</v>
      </c>
      <c r="Q653" s="36">
        <v>2169500</v>
      </c>
      <c r="R653" s="28"/>
      <c r="S653" s="29">
        <v>2169500</v>
      </c>
      <c r="T653" s="24" t="s">
        <v>0</v>
      </c>
    </row>
    <row r="654" spans="1:20" ht="63.75" customHeight="1" x14ac:dyDescent="0.2">
      <c r="A654" s="4"/>
      <c r="B654" s="61" t="s">
        <v>42</v>
      </c>
      <c r="C654" s="61"/>
      <c r="D654" s="61"/>
      <c r="E654" s="61"/>
      <c r="F654" s="61"/>
      <c r="G654" s="61"/>
      <c r="H654" s="61"/>
      <c r="I654" s="61"/>
      <c r="J654" s="61"/>
      <c r="K654" s="61"/>
      <c r="L654" s="62"/>
      <c r="M654" s="26">
        <v>10</v>
      </c>
      <c r="N654" s="26">
        <v>3</v>
      </c>
      <c r="O654" s="27" t="s">
        <v>41</v>
      </c>
      <c r="P654" s="25" t="s">
        <v>0</v>
      </c>
      <c r="Q654" s="36">
        <v>3202000</v>
      </c>
      <c r="R654" s="28"/>
      <c r="S654" s="29">
        <v>3202000</v>
      </c>
      <c r="T654" s="24" t="s">
        <v>0</v>
      </c>
    </row>
    <row r="655" spans="1:20" ht="21.75" customHeight="1" x14ac:dyDescent="0.2">
      <c r="A655" s="4"/>
      <c r="B655" s="61" t="s">
        <v>37</v>
      </c>
      <c r="C655" s="61"/>
      <c r="D655" s="61"/>
      <c r="E655" s="61"/>
      <c r="F655" s="61"/>
      <c r="G655" s="61"/>
      <c r="H655" s="61"/>
      <c r="I655" s="61"/>
      <c r="J655" s="61"/>
      <c r="K655" s="61"/>
      <c r="L655" s="62"/>
      <c r="M655" s="26">
        <v>10</v>
      </c>
      <c r="N655" s="26">
        <v>3</v>
      </c>
      <c r="O655" s="27" t="s">
        <v>41</v>
      </c>
      <c r="P655" s="25">
        <v>300</v>
      </c>
      <c r="Q655" s="36">
        <v>3202000</v>
      </c>
      <c r="R655" s="28"/>
      <c r="S655" s="29">
        <v>3202000</v>
      </c>
      <c r="T655" s="24" t="s">
        <v>0</v>
      </c>
    </row>
    <row r="656" spans="1:20" ht="32.25" customHeight="1" x14ac:dyDescent="0.2">
      <c r="A656" s="4"/>
      <c r="B656" s="61" t="s">
        <v>36</v>
      </c>
      <c r="C656" s="61"/>
      <c r="D656" s="61"/>
      <c r="E656" s="61"/>
      <c r="F656" s="61"/>
      <c r="G656" s="61"/>
      <c r="H656" s="61"/>
      <c r="I656" s="61"/>
      <c r="J656" s="61"/>
      <c r="K656" s="61"/>
      <c r="L656" s="62"/>
      <c r="M656" s="26">
        <v>10</v>
      </c>
      <c r="N656" s="26">
        <v>3</v>
      </c>
      <c r="O656" s="27" t="s">
        <v>41</v>
      </c>
      <c r="P656" s="25">
        <v>320</v>
      </c>
      <c r="Q656" s="36">
        <v>3202000</v>
      </c>
      <c r="R656" s="28"/>
      <c r="S656" s="29">
        <v>3202000</v>
      </c>
      <c r="T656" s="24" t="s">
        <v>0</v>
      </c>
    </row>
    <row r="657" spans="1:20" ht="12.75" customHeight="1" x14ac:dyDescent="0.2">
      <c r="A657" s="4"/>
      <c r="B657" s="61" t="s">
        <v>39</v>
      </c>
      <c r="C657" s="61"/>
      <c r="D657" s="61"/>
      <c r="E657" s="61"/>
      <c r="F657" s="61"/>
      <c r="G657" s="61"/>
      <c r="H657" s="61"/>
      <c r="I657" s="61"/>
      <c r="J657" s="61"/>
      <c r="K657" s="61"/>
      <c r="L657" s="62"/>
      <c r="M657" s="26">
        <v>10</v>
      </c>
      <c r="N657" s="26">
        <v>4</v>
      </c>
      <c r="O657" s="27" t="s">
        <v>0</v>
      </c>
      <c r="P657" s="25" t="s">
        <v>0</v>
      </c>
      <c r="Q657" s="36">
        <v>45831500.000000007</v>
      </c>
      <c r="R657" s="28"/>
      <c r="S657" s="29">
        <v>45831500</v>
      </c>
      <c r="T657" s="24" t="s">
        <v>0</v>
      </c>
    </row>
    <row r="658" spans="1:20" ht="21.75" customHeight="1" x14ac:dyDescent="0.2">
      <c r="A658" s="4"/>
      <c r="B658" s="61" t="s">
        <v>7</v>
      </c>
      <c r="C658" s="61"/>
      <c r="D658" s="61"/>
      <c r="E658" s="61"/>
      <c r="F658" s="61"/>
      <c r="G658" s="61"/>
      <c r="H658" s="61"/>
      <c r="I658" s="61"/>
      <c r="J658" s="61"/>
      <c r="K658" s="61"/>
      <c r="L658" s="62"/>
      <c r="M658" s="26">
        <v>10</v>
      </c>
      <c r="N658" s="26">
        <v>4</v>
      </c>
      <c r="O658" s="27" t="s">
        <v>6</v>
      </c>
      <c r="P658" s="25" t="s">
        <v>0</v>
      </c>
      <c r="Q658" s="36">
        <v>45831500.000000007</v>
      </c>
      <c r="R658" s="28"/>
      <c r="S658" s="29">
        <v>45831500</v>
      </c>
      <c r="T658" s="24" t="s">
        <v>0</v>
      </c>
    </row>
    <row r="659" spans="1:20" ht="63.75" customHeight="1" x14ac:dyDescent="0.2">
      <c r="A659" s="4"/>
      <c r="B659" s="61" t="s">
        <v>38</v>
      </c>
      <c r="C659" s="61"/>
      <c r="D659" s="61"/>
      <c r="E659" s="61"/>
      <c r="F659" s="61"/>
      <c r="G659" s="61"/>
      <c r="H659" s="61"/>
      <c r="I659" s="61"/>
      <c r="J659" s="61"/>
      <c r="K659" s="61"/>
      <c r="L659" s="62"/>
      <c r="M659" s="26">
        <v>10</v>
      </c>
      <c r="N659" s="26">
        <v>4</v>
      </c>
      <c r="O659" s="27" t="s">
        <v>35</v>
      </c>
      <c r="P659" s="25" t="s">
        <v>0</v>
      </c>
      <c r="Q659" s="36">
        <v>45831500.000000007</v>
      </c>
      <c r="R659" s="28"/>
      <c r="S659" s="29">
        <v>45831500</v>
      </c>
      <c r="T659" s="24" t="s">
        <v>0</v>
      </c>
    </row>
    <row r="660" spans="1:20" ht="21.75" customHeight="1" x14ac:dyDescent="0.2">
      <c r="A660" s="4"/>
      <c r="B660" s="61" t="s">
        <v>37</v>
      </c>
      <c r="C660" s="61"/>
      <c r="D660" s="61"/>
      <c r="E660" s="61"/>
      <c r="F660" s="61"/>
      <c r="G660" s="61"/>
      <c r="H660" s="61"/>
      <c r="I660" s="61"/>
      <c r="J660" s="61"/>
      <c r="K660" s="61"/>
      <c r="L660" s="62"/>
      <c r="M660" s="26">
        <v>10</v>
      </c>
      <c r="N660" s="26">
        <v>4</v>
      </c>
      <c r="O660" s="27" t="s">
        <v>35</v>
      </c>
      <c r="P660" s="25">
        <v>300</v>
      </c>
      <c r="Q660" s="36">
        <v>45831500.000000007</v>
      </c>
      <c r="R660" s="28"/>
      <c r="S660" s="29">
        <v>45831500</v>
      </c>
      <c r="T660" s="24" t="s">
        <v>0</v>
      </c>
    </row>
    <row r="661" spans="1:20" ht="32.25" customHeight="1" x14ac:dyDescent="0.2">
      <c r="A661" s="4"/>
      <c r="B661" s="61" t="s">
        <v>36</v>
      </c>
      <c r="C661" s="61"/>
      <c r="D661" s="61"/>
      <c r="E661" s="61"/>
      <c r="F661" s="61"/>
      <c r="G661" s="61"/>
      <c r="H661" s="61"/>
      <c r="I661" s="61"/>
      <c r="J661" s="61"/>
      <c r="K661" s="61"/>
      <c r="L661" s="62"/>
      <c r="M661" s="26">
        <v>10</v>
      </c>
      <c r="N661" s="26">
        <v>4</v>
      </c>
      <c r="O661" s="27" t="s">
        <v>35</v>
      </c>
      <c r="P661" s="25">
        <v>320</v>
      </c>
      <c r="Q661" s="36">
        <v>45831500.000000007</v>
      </c>
      <c r="R661" s="28"/>
      <c r="S661" s="29">
        <v>45831500</v>
      </c>
      <c r="T661" s="24" t="s">
        <v>0</v>
      </c>
    </row>
    <row r="662" spans="1:20" ht="12.75" customHeight="1" x14ac:dyDescent="0.2">
      <c r="A662" s="4"/>
      <c r="B662" s="61" t="s">
        <v>34</v>
      </c>
      <c r="C662" s="61"/>
      <c r="D662" s="61"/>
      <c r="E662" s="61"/>
      <c r="F662" s="61"/>
      <c r="G662" s="61"/>
      <c r="H662" s="61"/>
      <c r="I662" s="61"/>
      <c r="J662" s="61"/>
      <c r="K662" s="61"/>
      <c r="L662" s="62"/>
      <c r="M662" s="26">
        <v>11</v>
      </c>
      <c r="N662" s="26">
        <v>0</v>
      </c>
      <c r="O662" s="27" t="s">
        <v>0</v>
      </c>
      <c r="P662" s="25" t="s">
        <v>0</v>
      </c>
      <c r="Q662" s="36">
        <v>45421487.270000003</v>
      </c>
      <c r="R662" s="28"/>
      <c r="S662" s="29">
        <v>45421487.270000003</v>
      </c>
      <c r="T662" s="24" t="s">
        <v>0</v>
      </c>
    </row>
    <row r="663" spans="1:20" ht="12.75" customHeight="1" x14ac:dyDescent="0.2">
      <c r="A663" s="4"/>
      <c r="B663" s="61" t="s">
        <v>33</v>
      </c>
      <c r="C663" s="61"/>
      <c r="D663" s="61"/>
      <c r="E663" s="61"/>
      <c r="F663" s="61"/>
      <c r="G663" s="61"/>
      <c r="H663" s="61"/>
      <c r="I663" s="61"/>
      <c r="J663" s="61"/>
      <c r="K663" s="61"/>
      <c r="L663" s="62"/>
      <c r="M663" s="26">
        <v>11</v>
      </c>
      <c r="N663" s="26">
        <v>1</v>
      </c>
      <c r="O663" s="27" t="s">
        <v>0</v>
      </c>
      <c r="P663" s="25" t="s">
        <v>0</v>
      </c>
      <c r="Q663" s="36">
        <v>42224080.270000003</v>
      </c>
      <c r="R663" s="28"/>
      <c r="S663" s="29">
        <v>42224080.270000003</v>
      </c>
      <c r="T663" s="24" t="s">
        <v>0</v>
      </c>
    </row>
    <row r="664" spans="1:20" ht="21.75" customHeight="1" x14ac:dyDescent="0.2">
      <c r="A664" s="4"/>
      <c r="B664" s="61" t="s">
        <v>7</v>
      </c>
      <c r="C664" s="61"/>
      <c r="D664" s="61"/>
      <c r="E664" s="61"/>
      <c r="F664" s="61"/>
      <c r="G664" s="61"/>
      <c r="H664" s="61"/>
      <c r="I664" s="61"/>
      <c r="J664" s="61"/>
      <c r="K664" s="61"/>
      <c r="L664" s="62"/>
      <c r="M664" s="26">
        <v>11</v>
      </c>
      <c r="N664" s="26">
        <v>1</v>
      </c>
      <c r="O664" s="27" t="s">
        <v>6</v>
      </c>
      <c r="P664" s="25" t="s">
        <v>0</v>
      </c>
      <c r="Q664" s="36">
        <v>42224080.270000003</v>
      </c>
      <c r="R664" s="28"/>
      <c r="S664" s="29">
        <v>42224080.270000003</v>
      </c>
      <c r="T664" s="24" t="s">
        <v>0</v>
      </c>
    </row>
    <row r="665" spans="1:20" ht="21.75" customHeight="1" x14ac:dyDescent="0.2">
      <c r="A665" s="4"/>
      <c r="B665" s="61" t="s">
        <v>21</v>
      </c>
      <c r="C665" s="61"/>
      <c r="D665" s="61"/>
      <c r="E665" s="61"/>
      <c r="F665" s="61"/>
      <c r="G665" s="61"/>
      <c r="H665" s="61"/>
      <c r="I665" s="61"/>
      <c r="J665" s="61"/>
      <c r="K665" s="61"/>
      <c r="L665" s="62"/>
      <c r="M665" s="26">
        <v>11</v>
      </c>
      <c r="N665" s="26">
        <v>1</v>
      </c>
      <c r="O665" s="27" t="s">
        <v>20</v>
      </c>
      <c r="P665" s="25" t="s">
        <v>0</v>
      </c>
      <c r="Q665" s="36">
        <v>13133738.609999999</v>
      </c>
      <c r="R665" s="28"/>
      <c r="S665" s="29">
        <v>13133738.609999999</v>
      </c>
      <c r="T665" s="24" t="s">
        <v>0</v>
      </c>
    </row>
    <row r="666" spans="1:20" ht="74.25" customHeight="1" x14ac:dyDescent="0.2">
      <c r="A666" s="4"/>
      <c r="B666" s="61" t="s">
        <v>14</v>
      </c>
      <c r="C666" s="61"/>
      <c r="D666" s="61"/>
      <c r="E666" s="61"/>
      <c r="F666" s="61"/>
      <c r="G666" s="61"/>
      <c r="H666" s="61"/>
      <c r="I666" s="61"/>
      <c r="J666" s="61"/>
      <c r="K666" s="61"/>
      <c r="L666" s="62"/>
      <c r="M666" s="26">
        <v>11</v>
      </c>
      <c r="N666" s="26">
        <v>1</v>
      </c>
      <c r="O666" s="27" t="s">
        <v>20</v>
      </c>
      <c r="P666" s="25">
        <v>100</v>
      </c>
      <c r="Q666" s="36">
        <v>4083975.71</v>
      </c>
      <c r="R666" s="28"/>
      <c r="S666" s="29">
        <v>4083975.71</v>
      </c>
      <c r="T666" s="24" t="s">
        <v>0</v>
      </c>
    </row>
    <row r="667" spans="1:20" ht="21.75" customHeight="1" x14ac:dyDescent="0.2">
      <c r="A667" s="4"/>
      <c r="B667" s="61" t="s">
        <v>13</v>
      </c>
      <c r="C667" s="61"/>
      <c r="D667" s="61"/>
      <c r="E667" s="61"/>
      <c r="F667" s="61"/>
      <c r="G667" s="61"/>
      <c r="H667" s="61"/>
      <c r="I667" s="61"/>
      <c r="J667" s="61"/>
      <c r="K667" s="61"/>
      <c r="L667" s="62"/>
      <c r="M667" s="26">
        <v>11</v>
      </c>
      <c r="N667" s="26">
        <v>1</v>
      </c>
      <c r="O667" s="27" t="s">
        <v>20</v>
      </c>
      <c r="P667" s="25">
        <v>110</v>
      </c>
      <c r="Q667" s="36">
        <v>4083975.71</v>
      </c>
      <c r="R667" s="28"/>
      <c r="S667" s="29">
        <v>4083975.71</v>
      </c>
      <c r="T667" s="24" t="s">
        <v>0</v>
      </c>
    </row>
    <row r="668" spans="1:20" ht="32.25" customHeight="1" x14ac:dyDescent="0.2">
      <c r="A668" s="4"/>
      <c r="B668" s="61" t="s">
        <v>12</v>
      </c>
      <c r="C668" s="61"/>
      <c r="D668" s="61"/>
      <c r="E668" s="61"/>
      <c r="F668" s="61"/>
      <c r="G668" s="61"/>
      <c r="H668" s="61"/>
      <c r="I668" s="61"/>
      <c r="J668" s="61"/>
      <c r="K668" s="61"/>
      <c r="L668" s="62"/>
      <c r="M668" s="26">
        <v>11</v>
      </c>
      <c r="N668" s="26">
        <v>1</v>
      </c>
      <c r="O668" s="27" t="s">
        <v>20</v>
      </c>
      <c r="P668" s="25">
        <v>200</v>
      </c>
      <c r="Q668" s="36">
        <v>4661882.25</v>
      </c>
      <c r="R668" s="28"/>
      <c r="S668" s="29">
        <v>4661882.25</v>
      </c>
      <c r="T668" s="24" t="s">
        <v>0</v>
      </c>
    </row>
    <row r="669" spans="1:20" ht="32.25" customHeight="1" x14ac:dyDescent="0.2">
      <c r="A669" s="4"/>
      <c r="B669" s="61" t="s">
        <v>11</v>
      </c>
      <c r="C669" s="61"/>
      <c r="D669" s="61"/>
      <c r="E669" s="61"/>
      <c r="F669" s="61"/>
      <c r="G669" s="61"/>
      <c r="H669" s="61"/>
      <c r="I669" s="61"/>
      <c r="J669" s="61"/>
      <c r="K669" s="61"/>
      <c r="L669" s="62"/>
      <c r="M669" s="26">
        <v>11</v>
      </c>
      <c r="N669" s="26">
        <v>1</v>
      </c>
      <c r="O669" s="27" t="s">
        <v>20</v>
      </c>
      <c r="P669" s="25">
        <v>240</v>
      </c>
      <c r="Q669" s="36">
        <v>4661882.25</v>
      </c>
      <c r="R669" s="28"/>
      <c r="S669" s="29">
        <v>4661882.25</v>
      </c>
      <c r="T669" s="24" t="s">
        <v>0</v>
      </c>
    </row>
    <row r="670" spans="1:20" ht="42.75" customHeight="1" x14ac:dyDescent="0.2">
      <c r="A670" s="4"/>
      <c r="B670" s="61" t="s">
        <v>28</v>
      </c>
      <c r="C670" s="61"/>
      <c r="D670" s="61"/>
      <c r="E670" s="61"/>
      <c r="F670" s="61"/>
      <c r="G670" s="61"/>
      <c r="H670" s="61"/>
      <c r="I670" s="61"/>
      <c r="J670" s="61"/>
      <c r="K670" s="61"/>
      <c r="L670" s="62"/>
      <c r="M670" s="26">
        <v>11</v>
      </c>
      <c r="N670" s="26">
        <v>1</v>
      </c>
      <c r="O670" s="27" t="s">
        <v>20</v>
      </c>
      <c r="P670" s="25">
        <v>600</v>
      </c>
      <c r="Q670" s="36">
        <v>674504.65</v>
      </c>
      <c r="R670" s="28"/>
      <c r="S670" s="29">
        <v>674504.65</v>
      </c>
      <c r="T670" s="24" t="s">
        <v>0</v>
      </c>
    </row>
    <row r="671" spans="1:20" ht="12.75" customHeight="1" x14ac:dyDescent="0.2">
      <c r="A671" s="4"/>
      <c r="B671" s="61" t="s">
        <v>27</v>
      </c>
      <c r="C671" s="61"/>
      <c r="D671" s="61"/>
      <c r="E671" s="61"/>
      <c r="F671" s="61"/>
      <c r="G671" s="61"/>
      <c r="H671" s="61"/>
      <c r="I671" s="61"/>
      <c r="J671" s="61"/>
      <c r="K671" s="61"/>
      <c r="L671" s="62"/>
      <c r="M671" s="26">
        <v>11</v>
      </c>
      <c r="N671" s="26">
        <v>1</v>
      </c>
      <c r="O671" s="27" t="s">
        <v>20</v>
      </c>
      <c r="P671" s="25">
        <v>610</v>
      </c>
      <c r="Q671" s="36">
        <v>674504.65</v>
      </c>
      <c r="R671" s="28"/>
      <c r="S671" s="29">
        <v>674504.65</v>
      </c>
      <c r="T671" s="24" t="s">
        <v>0</v>
      </c>
    </row>
    <row r="672" spans="1:20" ht="12.75" customHeight="1" x14ac:dyDescent="0.2">
      <c r="A672" s="4"/>
      <c r="B672" s="61" t="s">
        <v>18</v>
      </c>
      <c r="C672" s="61"/>
      <c r="D672" s="61"/>
      <c r="E672" s="61"/>
      <c r="F672" s="61"/>
      <c r="G672" s="61"/>
      <c r="H672" s="61"/>
      <c r="I672" s="61"/>
      <c r="J672" s="61"/>
      <c r="K672" s="61"/>
      <c r="L672" s="62"/>
      <c r="M672" s="26">
        <v>11</v>
      </c>
      <c r="N672" s="26">
        <v>1</v>
      </c>
      <c r="O672" s="27" t="s">
        <v>20</v>
      </c>
      <c r="P672" s="25">
        <v>800</v>
      </c>
      <c r="Q672" s="36">
        <v>3713376</v>
      </c>
      <c r="R672" s="28"/>
      <c r="S672" s="29">
        <v>3713376</v>
      </c>
      <c r="T672" s="24" t="s">
        <v>0</v>
      </c>
    </row>
    <row r="673" spans="1:20" ht="21.75" customHeight="1" x14ac:dyDescent="0.2">
      <c r="A673" s="4"/>
      <c r="B673" s="61" t="s">
        <v>17</v>
      </c>
      <c r="C673" s="61"/>
      <c r="D673" s="61"/>
      <c r="E673" s="61"/>
      <c r="F673" s="61"/>
      <c r="G673" s="61"/>
      <c r="H673" s="61"/>
      <c r="I673" s="61"/>
      <c r="J673" s="61"/>
      <c r="K673" s="61"/>
      <c r="L673" s="62"/>
      <c r="M673" s="26">
        <v>11</v>
      </c>
      <c r="N673" s="26">
        <v>1</v>
      </c>
      <c r="O673" s="27" t="s">
        <v>20</v>
      </c>
      <c r="P673" s="25">
        <v>850</v>
      </c>
      <c r="Q673" s="36">
        <v>3713376</v>
      </c>
      <c r="R673" s="28"/>
      <c r="S673" s="29">
        <v>3713376</v>
      </c>
      <c r="T673" s="24" t="s">
        <v>0</v>
      </c>
    </row>
    <row r="674" spans="1:20" ht="32.25" customHeight="1" x14ac:dyDescent="0.2">
      <c r="A674" s="4"/>
      <c r="B674" s="61" t="s">
        <v>19</v>
      </c>
      <c r="C674" s="61"/>
      <c r="D674" s="61"/>
      <c r="E674" s="61"/>
      <c r="F674" s="61"/>
      <c r="G674" s="61"/>
      <c r="H674" s="61"/>
      <c r="I674" s="61"/>
      <c r="J674" s="61"/>
      <c r="K674" s="61"/>
      <c r="L674" s="62"/>
      <c r="M674" s="26">
        <v>11</v>
      </c>
      <c r="N674" s="26">
        <v>1</v>
      </c>
      <c r="O674" s="27" t="s">
        <v>16</v>
      </c>
      <c r="P674" s="25" t="s">
        <v>0</v>
      </c>
      <c r="Q674" s="36">
        <v>6404507.0599999996</v>
      </c>
      <c r="R674" s="28"/>
      <c r="S674" s="29">
        <v>6404507.0599999996</v>
      </c>
      <c r="T674" s="24" t="s">
        <v>0</v>
      </c>
    </row>
    <row r="675" spans="1:20" ht="74.25" customHeight="1" x14ac:dyDescent="0.2">
      <c r="A675" s="4"/>
      <c r="B675" s="61" t="s">
        <v>14</v>
      </c>
      <c r="C675" s="61"/>
      <c r="D675" s="61"/>
      <c r="E675" s="61"/>
      <c r="F675" s="61"/>
      <c r="G675" s="61"/>
      <c r="H675" s="61"/>
      <c r="I675" s="61"/>
      <c r="J675" s="61"/>
      <c r="K675" s="61"/>
      <c r="L675" s="62"/>
      <c r="M675" s="26">
        <v>11</v>
      </c>
      <c r="N675" s="26">
        <v>1</v>
      </c>
      <c r="O675" s="27" t="s">
        <v>16</v>
      </c>
      <c r="P675" s="25">
        <v>100</v>
      </c>
      <c r="Q675" s="36">
        <v>184697.07</v>
      </c>
      <c r="R675" s="28"/>
      <c r="S675" s="29">
        <v>184697.07</v>
      </c>
      <c r="T675" s="24" t="s">
        <v>0</v>
      </c>
    </row>
    <row r="676" spans="1:20" ht="21.75" customHeight="1" x14ac:dyDescent="0.2">
      <c r="A676" s="4"/>
      <c r="B676" s="61" t="s">
        <v>13</v>
      </c>
      <c r="C676" s="61"/>
      <c r="D676" s="61"/>
      <c r="E676" s="61"/>
      <c r="F676" s="61"/>
      <c r="G676" s="61"/>
      <c r="H676" s="61"/>
      <c r="I676" s="61"/>
      <c r="J676" s="61"/>
      <c r="K676" s="61"/>
      <c r="L676" s="62"/>
      <c r="M676" s="26">
        <v>11</v>
      </c>
      <c r="N676" s="26">
        <v>1</v>
      </c>
      <c r="O676" s="27" t="s">
        <v>16</v>
      </c>
      <c r="P676" s="25">
        <v>110</v>
      </c>
      <c r="Q676" s="36">
        <v>184697.07</v>
      </c>
      <c r="R676" s="28"/>
      <c r="S676" s="29">
        <v>184697.07</v>
      </c>
      <c r="T676" s="24" t="s">
        <v>0</v>
      </c>
    </row>
    <row r="677" spans="1:20" ht="32.25" customHeight="1" x14ac:dyDescent="0.2">
      <c r="A677" s="4"/>
      <c r="B677" s="61" t="s">
        <v>12</v>
      </c>
      <c r="C677" s="61"/>
      <c r="D677" s="61"/>
      <c r="E677" s="61"/>
      <c r="F677" s="61"/>
      <c r="G677" s="61"/>
      <c r="H677" s="61"/>
      <c r="I677" s="61"/>
      <c r="J677" s="61"/>
      <c r="K677" s="61"/>
      <c r="L677" s="62"/>
      <c r="M677" s="26">
        <v>11</v>
      </c>
      <c r="N677" s="26">
        <v>1</v>
      </c>
      <c r="O677" s="27" t="s">
        <v>16</v>
      </c>
      <c r="P677" s="25">
        <v>200</v>
      </c>
      <c r="Q677" s="36">
        <v>318554.62</v>
      </c>
      <c r="R677" s="28"/>
      <c r="S677" s="29">
        <v>318554.62</v>
      </c>
      <c r="T677" s="24" t="s">
        <v>0</v>
      </c>
    </row>
    <row r="678" spans="1:20" ht="32.25" customHeight="1" x14ac:dyDescent="0.2">
      <c r="A678" s="4"/>
      <c r="B678" s="61" t="s">
        <v>11</v>
      </c>
      <c r="C678" s="61"/>
      <c r="D678" s="61"/>
      <c r="E678" s="61"/>
      <c r="F678" s="61"/>
      <c r="G678" s="61"/>
      <c r="H678" s="61"/>
      <c r="I678" s="61"/>
      <c r="J678" s="61"/>
      <c r="K678" s="61"/>
      <c r="L678" s="62"/>
      <c r="M678" s="26">
        <v>11</v>
      </c>
      <c r="N678" s="26">
        <v>1</v>
      </c>
      <c r="O678" s="27" t="s">
        <v>16</v>
      </c>
      <c r="P678" s="25">
        <v>240</v>
      </c>
      <c r="Q678" s="36">
        <v>318554.62</v>
      </c>
      <c r="R678" s="28"/>
      <c r="S678" s="29">
        <v>318554.62</v>
      </c>
      <c r="T678" s="24" t="s">
        <v>0</v>
      </c>
    </row>
    <row r="679" spans="1:20" ht="42.75" customHeight="1" x14ac:dyDescent="0.2">
      <c r="A679" s="4"/>
      <c r="B679" s="61" t="s">
        <v>28</v>
      </c>
      <c r="C679" s="61"/>
      <c r="D679" s="61"/>
      <c r="E679" s="61"/>
      <c r="F679" s="61"/>
      <c r="G679" s="61"/>
      <c r="H679" s="61"/>
      <c r="I679" s="61"/>
      <c r="J679" s="61"/>
      <c r="K679" s="61"/>
      <c r="L679" s="62"/>
      <c r="M679" s="26">
        <v>11</v>
      </c>
      <c r="N679" s="26">
        <v>1</v>
      </c>
      <c r="O679" s="27" t="s">
        <v>16</v>
      </c>
      <c r="P679" s="25">
        <v>600</v>
      </c>
      <c r="Q679" s="36">
        <v>5390563.5</v>
      </c>
      <c r="R679" s="28"/>
      <c r="S679" s="29">
        <v>5390563.5</v>
      </c>
      <c r="T679" s="24" t="s">
        <v>0</v>
      </c>
    </row>
    <row r="680" spans="1:20" ht="12.75" customHeight="1" x14ac:dyDescent="0.2">
      <c r="A680" s="4"/>
      <c r="B680" s="61" t="s">
        <v>27</v>
      </c>
      <c r="C680" s="61"/>
      <c r="D680" s="61"/>
      <c r="E680" s="61"/>
      <c r="F680" s="61"/>
      <c r="G680" s="61"/>
      <c r="H680" s="61"/>
      <c r="I680" s="61"/>
      <c r="J680" s="61"/>
      <c r="K680" s="61"/>
      <c r="L680" s="62"/>
      <c r="M680" s="26">
        <v>11</v>
      </c>
      <c r="N680" s="26">
        <v>1</v>
      </c>
      <c r="O680" s="27" t="s">
        <v>16</v>
      </c>
      <c r="P680" s="25">
        <v>610</v>
      </c>
      <c r="Q680" s="36">
        <v>5390563.5</v>
      </c>
      <c r="R680" s="28"/>
      <c r="S680" s="29">
        <v>5390563.5</v>
      </c>
      <c r="T680" s="24" t="s">
        <v>0</v>
      </c>
    </row>
    <row r="681" spans="1:20" ht="12.75" customHeight="1" x14ac:dyDescent="0.2">
      <c r="A681" s="4"/>
      <c r="B681" s="61" t="s">
        <v>18</v>
      </c>
      <c r="C681" s="61"/>
      <c r="D681" s="61"/>
      <c r="E681" s="61"/>
      <c r="F681" s="61"/>
      <c r="G681" s="61"/>
      <c r="H681" s="61"/>
      <c r="I681" s="61"/>
      <c r="J681" s="61"/>
      <c r="K681" s="61"/>
      <c r="L681" s="62"/>
      <c r="M681" s="26">
        <v>11</v>
      </c>
      <c r="N681" s="26">
        <v>1</v>
      </c>
      <c r="O681" s="27" t="s">
        <v>16</v>
      </c>
      <c r="P681" s="25">
        <v>800</v>
      </c>
      <c r="Q681" s="36">
        <v>510691.87</v>
      </c>
      <c r="R681" s="28"/>
      <c r="S681" s="29">
        <v>510691.87</v>
      </c>
      <c r="T681" s="24" t="s">
        <v>0</v>
      </c>
    </row>
    <row r="682" spans="1:20" ht="21.75" customHeight="1" x14ac:dyDescent="0.2">
      <c r="A682" s="4"/>
      <c r="B682" s="61" t="s">
        <v>17</v>
      </c>
      <c r="C682" s="61"/>
      <c r="D682" s="61"/>
      <c r="E682" s="61"/>
      <c r="F682" s="61"/>
      <c r="G682" s="61"/>
      <c r="H682" s="61"/>
      <c r="I682" s="61"/>
      <c r="J682" s="61"/>
      <c r="K682" s="61"/>
      <c r="L682" s="62"/>
      <c r="M682" s="26">
        <v>11</v>
      </c>
      <c r="N682" s="26">
        <v>1</v>
      </c>
      <c r="O682" s="27" t="s">
        <v>16</v>
      </c>
      <c r="P682" s="25">
        <v>850</v>
      </c>
      <c r="Q682" s="36">
        <v>510691.87</v>
      </c>
      <c r="R682" s="28"/>
      <c r="S682" s="29">
        <v>510691.87</v>
      </c>
      <c r="T682" s="24" t="s">
        <v>0</v>
      </c>
    </row>
    <row r="683" spans="1:20" ht="63.75" customHeight="1" x14ac:dyDescent="0.2">
      <c r="A683" s="4"/>
      <c r="B683" s="61" t="s">
        <v>15</v>
      </c>
      <c r="C683" s="61"/>
      <c r="D683" s="61"/>
      <c r="E683" s="61"/>
      <c r="F683" s="61"/>
      <c r="G683" s="61"/>
      <c r="H683" s="61"/>
      <c r="I683" s="61"/>
      <c r="J683" s="61"/>
      <c r="K683" s="61"/>
      <c r="L683" s="62"/>
      <c r="M683" s="26">
        <v>11</v>
      </c>
      <c r="N683" s="26">
        <v>1</v>
      </c>
      <c r="O683" s="27" t="s">
        <v>10</v>
      </c>
      <c r="P683" s="25" t="s">
        <v>0</v>
      </c>
      <c r="Q683" s="36">
        <v>22685834.600000001</v>
      </c>
      <c r="R683" s="28"/>
      <c r="S683" s="29">
        <v>22685834.600000001</v>
      </c>
      <c r="T683" s="24" t="s">
        <v>0</v>
      </c>
    </row>
    <row r="684" spans="1:20" ht="74.25" customHeight="1" x14ac:dyDescent="0.2">
      <c r="A684" s="4"/>
      <c r="B684" s="61" t="s">
        <v>14</v>
      </c>
      <c r="C684" s="61"/>
      <c r="D684" s="61"/>
      <c r="E684" s="61"/>
      <c r="F684" s="61"/>
      <c r="G684" s="61"/>
      <c r="H684" s="61"/>
      <c r="I684" s="61"/>
      <c r="J684" s="61"/>
      <c r="K684" s="61"/>
      <c r="L684" s="62"/>
      <c r="M684" s="26">
        <v>11</v>
      </c>
      <c r="N684" s="26">
        <v>1</v>
      </c>
      <c r="O684" s="27" t="s">
        <v>10</v>
      </c>
      <c r="P684" s="25">
        <v>100</v>
      </c>
      <c r="Q684" s="36">
        <v>12200502.23</v>
      </c>
      <c r="R684" s="28"/>
      <c r="S684" s="29">
        <v>12200502.23</v>
      </c>
      <c r="T684" s="24" t="s">
        <v>0</v>
      </c>
    </row>
    <row r="685" spans="1:20" ht="21.75" customHeight="1" x14ac:dyDescent="0.2">
      <c r="A685" s="4"/>
      <c r="B685" s="61" t="s">
        <v>13</v>
      </c>
      <c r="C685" s="61"/>
      <c r="D685" s="61"/>
      <c r="E685" s="61"/>
      <c r="F685" s="61"/>
      <c r="G685" s="61"/>
      <c r="H685" s="61"/>
      <c r="I685" s="61"/>
      <c r="J685" s="61"/>
      <c r="K685" s="61"/>
      <c r="L685" s="62"/>
      <c r="M685" s="26">
        <v>11</v>
      </c>
      <c r="N685" s="26">
        <v>1</v>
      </c>
      <c r="O685" s="27" t="s">
        <v>10</v>
      </c>
      <c r="P685" s="25">
        <v>110</v>
      </c>
      <c r="Q685" s="36">
        <v>12200502.23</v>
      </c>
      <c r="R685" s="28"/>
      <c r="S685" s="29">
        <v>12200502.23</v>
      </c>
      <c r="T685" s="24" t="s">
        <v>0</v>
      </c>
    </row>
    <row r="686" spans="1:20" ht="32.25" customHeight="1" x14ac:dyDescent="0.2">
      <c r="A686" s="4"/>
      <c r="B686" s="61" t="s">
        <v>12</v>
      </c>
      <c r="C686" s="61"/>
      <c r="D686" s="61"/>
      <c r="E686" s="61"/>
      <c r="F686" s="61"/>
      <c r="G686" s="61"/>
      <c r="H686" s="61"/>
      <c r="I686" s="61"/>
      <c r="J686" s="61"/>
      <c r="K686" s="61"/>
      <c r="L686" s="62"/>
      <c r="M686" s="26">
        <v>11</v>
      </c>
      <c r="N686" s="26">
        <v>1</v>
      </c>
      <c r="O686" s="27" t="s">
        <v>10</v>
      </c>
      <c r="P686" s="25">
        <v>200</v>
      </c>
      <c r="Q686" s="36">
        <v>5242981.12</v>
      </c>
      <c r="R686" s="28"/>
      <c r="S686" s="29">
        <v>5242981.12</v>
      </c>
      <c r="T686" s="24" t="s">
        <v>0</v>
      </c>
    </row>
    <row r="687" spans="1:20" ht="32.25" customHeight="1" x14ac:dyDescent="0.2">
      <c r="A687" s="4"/>
      <c r="B687" s="61" t="s">
        <v>11</v>
      </c>
      <c r="C687" s="61"/>
      <c r="D687" s="61"/>
      <c r="E687" s="61"/>
      <c r="F687" s="61"/>
      <c r="G687" s="61"/>
      <c r="H687" s="61"/>
      <c r="I687" s="61"/>
      <c r="J687" s="61"/>
      <c r="K687" s="61"/>
      <c r="L687" s="62"/>
      <c r="M687" s="26">
        <v>11</v>
      </c>
      <c r="N687" s="26">
        <v>1</v>
      </c>
      <c r="O687" s="27" t="s">
        <v>10</v>
      </c>
      <c r="P687" s="25">
        <v>240</v>
      </c>
      <c r="Q687" s="36">
        <v>5242981.12</v>
      </c>
      <c r="R687" s="28"/>
      <c r="S687" s="29">
        <v>5242981.12</v>
      </c>
      <c r="T687" s="24" t="s">
        <v>0</v>
      </c>
    </row>
    <row r="688" spans="1:20" ht="42.75" customHeight="1" x14ac:dyDescent="0.2">
      <c r="A688" s="4"/>
      <c r="B688" s="61" t="s">
        <v>28</v>
      </c>
      <c r="C688" s="61"/>
      <c r="D688" s="61"/>
      <c r="E688" s="61"/>
      <c r="F688" s="61"/>
      <c r="G688" s="61"/>
      <c r="H688" s="61"/>
      <c r="I688" s="61"/>
      <c r="J688" s="61"/>
      <c r="K688" s="61"/>
      <c r="L688" s="62"/>
      <c r="M688" s="26">
        <v>11</v>
      </c>
      <c r="N688" s="26">
        <v>1</v>
      </c>
      <c r="O688" s="27" t="s">
        <v>10</v>
      </c>
      <c r="P688" s="25">
        <v>600</v>
      </c>
      <c r="Q688" s="36">
        <v>5242351.25</v>
      </c>
      <c r="R688" s="28"/>
      <c r="S688" s="29">
        <v>5242351.25</v>
      </c>
      <c r="T688" s="24" t="s">
        <v>0</v>
      </c>
    </row>
    <row r="689" spans="1:20" ht="12.75" customHeight="1" x14ac:dyDescent="0.2">
      <c r="A689" s="4"/>
      <c r="B689" s="61" t="s">
        <v>27</v>
      </c>
      <c r="C689" s="61"/>
      <c r="D689" s="61"/>
      <c r="E689" s="61"/>
      <c r="F689" s="61"/>
      <c r="G689" s="61"/>
      <c r="H689" s="61"/>
      <c r="I689" s="61"/>
      <c r="J689" s="61"/>
      <c r="K689" s="61"/>
      <c r="L689" s="62"/>
      <c r="M689" s="26">
        <v>11</v>
      </c>
      <c r="N689" s="26">
        <v>1</v>
      </c>
      <c r="O689" s="27" t="s">
        <v>10</v>
      </c>
      <c r="P689" s="25">
        <v>610</v>
      </c>
      <c r="Q689" s="36">
        <v>5242351.25</v>
      </c>
      <c r="R689" s="28"/>
      <c r="S689" s="29">
        <v>5242351.25</v>
      </c>
      <c r="T689" s="24" t="s">
        <v>0</v>
      </c>
    </row>
    <row r="690" spans="1:20" ht="12.75" customHeight="1" x14ac:dyDescent="0.2">
      <c r="A690" s="4"/>
      <c r="B690" s="61" t="s">
        <v>32</v>
      </c>
      <c r="C690" s="61"/>
      <c r="D690" s="61"/>
      <c r="E690" s="61"/>
      <c r="F690" s="61"/>
      <c r="G690" s="61"/>
      <c r="H690" s="61"/>
      <c r="I690" s="61"/>
      <c r="J690" s="61"/>
      <c r="K690" s="61"/>
      <c r="L690" s="62"/>
      <c r="M690" s="26">
        <v>11</v>
      </c>
      <c r="N690" s="26">
        <v>2</v>
      </c>
      <c r="O690" s="27" t="s">
        <v>0</v>
      </c>
      <c r="P690" s="25" t="s">
        <v>0</v>
      </c>
      <c r="Q690" s="36">
        <v>3197407</v>
      </c>
      <c r="R690" s="28"/>
      <c r="S690" s="29">
        <v>3197407</v>
      </c>
      <c r="T690" s="24" t="s">
        <v>0</v>
      </c>
    </row>
    <row r="691" spans="1:20" ht="21.75" customHeight="1" x14ac:dyDescent="0.2">
      <c r="A691" s="4"/>
      <c r="B691" s="61" t="s">
        <v>7</v>
      </c>
      <c r="C691" s="61"/>
      <c r="D691" s="61"/>
      <c r="E691" s="61"/>
      <c r="F691" s="61"/>
      <c r="G691" s="61"/>
      <c r="H691" s="61"/>
      <c r="I691" s="61"/>
      <c r="J691" s="61"/>
      <c r="K691" s="61"/>
      <c r="L691" s="62"/>
      <c r="M691" s="26">
        <v>11</v>
      </c>
      <c r="N691" s="26">
        <v>2</v>
      </c>
      <c r="O691" s="27" t="s">
        <v>6</v>
      </c>
      <c r="P691" s="25" t="s">
        <v>0</v>
      </c>
      <c r="Q691" s="36">
        <v>3197407</v>
      </c>
      <c r="R691" s="28"/>
      <c r="S691" s="29">
        <v>3197407</v>
      </c>
      <c r="T691" s="24" t="s">
        <v>0</v>
      </c>
    </row>
    <row r="692" spans="1:20" ht="21.75" customHeight="1" x14ac:dyDescent="0.2">
      <c r="A692" s="4"/>
      <c r="B692" s="61" t="s">
        <v>31</v>
      </c>
      <c r="C692" s="61"/>
      <c r="D692" s="61"/>
      <c r="E692" s="61"/>
      <c r="F692" s="61"/>
      <c r="G692" s="61"/>
      <c r="H692" s="61"/>
      <c r="I692" s="61"/>
      <c r="J692" s="61"/>
      <c r="K692" s="61"/>
      <c r="L692" s="62"/>
      <c r="M692" s="26">
        <v>11</v>
      </c>
      <c r="N692" s="26">
        <v>2</v>
      </c>
      <c r="O692" s="27" t="s">
        <v>30</v>
      </c>
      <c r="P692" s="25" t="s">
        <v>0</v>
      </c>
      <c r="Q692" s="36">
        <v>516810</v>
      </c>
      <c r="R692" s="28"/>
      <c r="S692" s="29">
        <v>516810</v>
      </c>
      <c r="T692" s="24" t="s">
        <v>0</v>
      </c>
    </row>
    <row r="693" spans="1:20" ht="32.25" customHeight="1" x14ac:dyDescent="0.2">
      <c r="A693" s="4"/>
      <c r="B693" s="61" t="s">
        <v>12</v>
      </c>
      <c r="C693" s="61"/>
      <c r="D693" s="61"/>
      <c r="E693" s="61"/>
      <c r="F693" s="61"/>
      <c r="G693" s="61"/>
      <c r="H693" s="61"/>
      <c r="I693" s="61"/>
      <c r="J693" s="61"/>
      <c r="K693" s="61"/>
      <c r="L693" s="62"/>
      <c r="M693" s="26">
        <v>11</v>
      </c>
      <c r="N693" s="26">
        <v>2</v>
      </c>
      <c r="O693" s="27" t="s">
        <v>30</v>
      </c>
      <c r="P693" s="25">
        <v>200</v>
      </c>
      <c r="Q693" s="36">
        <v>270810</v>
      </c>
      <c r="R693" s="28"/>
      <c r="S693" s="29">
        <v>270810</v>
      </c>
      <c r="T693" s="24" t="s">
        <v>0</v>
      </c>
    </row>
    <row r="694" spans="1:20" ht="32.25" customHeight="1" x14ac:dyDescent="0.2">
      <c r="A694" s="4"/>
      <c r="B694" s="61" t="s">
        <v>11</v>
      </c>
      <c r="C694" s="61"/>
      <c r="D694" s="61"/>
      <c r="E694" s="61"/>
      <c r="F694" s="61"/>
      <c r="G694" s="61"/>
      <c r="H694" s="61"/>
      <c r="I694" s="61"/>
      <c r="J694" s="61"/>
      <c r="K694" s="61"/>
      <c r="L694" s="62"/>
      <c r="M694" s="26">
        <v>11</v>
      </c>
      <c r="N694" s="26">
        <v>2</v>
      </c>
      <c r="O694" s="27" t="s">
        <v>30</v>
      </c>
      <c r="P694" s="25">
        <v>240</v>
      </c>
      <c r="Q694" s="36">
        <v>270810</v>
      </c>
      <c r="R694" s="28"/>
      <c r="S694" s="29">
        <v>270810</v>
      </c>
      <c r="T694" s="24" t="s">
        <v>0</v>
      </c>
    </row>
    <row r="695" spans="1:20" ht="42.75" customHeight="1" x14ac:dyDescent="0.2">
      <c r="A695" s="4"/>
      <c r="B695" s="61" t="s">
        <v>28</v>
      </c>
      <c r="C695" s="61"/>
      <c r="D695" s="61"/>
      <c r="E695" s="61"/>
      <c r="F695" s="61"/>
      <c r="G695" s="61"/>
      <c r="H695" s="61"/>
      <c r="I695" s="61"/>
      <c r="J695" s="61"/>
      <c r="K695" s="61"/>
      <c r="L695" s="62"/>
      <c r="M695" s="26">
        <v>11</v>
      </c>
      <c r="N695" s="26">
        <v>2</v>
      </c>
      <c r="O695" s="27" t="s">
        <v>30</v>
      </c>
      <c r="P695" s="25">
        <v>600</v>
      </c>
      <c r="Q695" s="36">
        <v>246000</v>
      </c>
      <c r="R695" s="28"/>
      <c r="S695" s="29">
        <v>246000</v>
      </c>
      <c r="T695" s="24" t="s">
        <v>0</v>
      </c>
    </row>
    <row r="696" spans="1:20" ht="12.75" customHeight="1" x14ac:dyDescent="0.2">
      <c r="A696" s="4"/>
      <c r="B696" s="61" t="s">
        <v>27</v>
      </c>
      <c r="C696" s="61"/>
      <c r="D696" s="61"/>
      <c r="E696" s="61"/>
      <c r="F696" s="61"/>
      <c r="G696" s="61"/>
      <c r="H696" s="61"/>
      <c r="I696" s="61"/>
      <c r="J696" s="61"/>
      <c r="K696" s="61"/>
      <c r="L696" s="62"/>
      <c r="M696" s="26">
        <v>11</v>
      </c>
      <c r="N696" s="26">
        <v>2</v>
      </c>
      <c r="O696" s="27" t="s">
        <v>30</v>
      </c>
      <c r="P696" s="25">
        <v>610</v>
      </c>
      <c r="Q696" s="36">
        <v>246000</v>
      </c>
      <c r="R696" s="28"/>
      <c r="S696" s="29">
        <v>246000</v>
      </c>
      <c r="T696" s="24" t="s">
        <v>0</v>
      </c>
    </row>
    <row r="697" spans="1:20" ht="105.75" customHeight="1" x14ac:dyDescent="0.2">
      <c r="A697" s="4"/>
      <c r="B697" s="61" t="s">
        <v>29</v>
      </c>
      <c r="C697" s="61"/>
      <c r="D697" s="61"/>
      <c r="E697" s="61"/>
      <c r="F697" s="61"/>
      <c r="G697" s="61"/>
      <c r="H697" s="61"/>
      <c r="I697" s="61"/>
      <c r="J697" s="61"/>
      <c r="K697" s="61"/>
      <c r="L697" s="62"/>
      <c r="M697" s="26">
        <v>11</v>
      </c>
      <c r="N697" s="26">
        <v>2</v>
      </c>
      <c r="O697" s="27" t="s">
        <v>26</v>
      </c>
      <c r="P697" s="25" t="s">
        <v>0</v>
      </c>
      <c r="Q697" s="36">
        <v>575333</v>
      </c>
      <c r="R697" s="28"/>
      <c r="S697" s="29">
        <v>575333</v>
      </c>
      <c r="T697" s="24" t="s">
        <v>0</v>
      </c>
    </row>
    <row r="698" spans="1:20" ht="32.25" customHeight="1" x14ac:dyDescent="0.2">
      <c r="A698" s="4"/>
      <c r="B698" s="61" t="s">
        <v>12</v>
      </c>
      <c r="C698" s="61"/>
      <c r="D698" s="61"/>
      <c r="E698" s="61"/>
      <c r="F698" s="61"/>
      <c r="G698" s="61"/>
      <c r="H698" s="61"/>
      <c r="I698" s="61"/>
      <c r="J698" s="61"/>
      <c r="K698" s="61"/>
      <c r="L698" s="62"/>
      <c r="M698" s="26">
        <v>11</v>
      </c>
      <c r="N698" s="26">
        <v>2</v>
      </c>
      <c r="O698" s="27" t="s">
        <v>26</v>
      </c>
      <c r="P698" s="25">
        <v>200</v>
      </c>
      <c r="Q698" s="36">
        <v>232400</v>
      </c>
      <c r="R698" s="28"/>
      <c r="S698" s="29">
        <v>232400</v>
      </c>
      <c r="T698" s="24" t="s">
        <v>0</v>
      </c>
    </row>
    <row r="699" spans="1:20" ht="32.25" customHeight="1" x14ac:dyDescent="0.2">
      <c r="A699" s="4"/>
      <c r="B699" s="61" t="s">
        <v>11</v>
      </c>
      <c r="C699" s="61"/>
      <c r="D699" s="61"/>
      <c r="E699" s="61"/>
      <c r="F699" s="61"/>
      <c r="G699" s="61"/>
      <c r="H699" s="61"/>
      <c r="I699" s="61"/>
      <c r="J699" s="61"/>
      <c r="K699" s="61"/>
      <c r="L699" s="62"/>
      <c r="M699" s="26">
        <v>11</v>
      </c>
      <c r="N699" s="26">
        <v>2</v>
      </c>
      <c r="O699" s="27" t="s">
        <v>26</v>
      </c>
      <c r="P699" s="25">
        <v>240</v>
      </c>
      <c r="Q699" s="36">
        <v>232400</v>
      </c>
      <c r="R699" s="28"/>
      <c r="S699" s="29">
        <v>232400</v>
      </c>
      <c r="T699" s="24" t="s">
        <v>0</v>
      </c>
    </row>
    <row r="700" spans="1:20" ht="42.75" customHeight="1" x14ac:dyDescent="0.2">
      <c r="A700" s="4"/>
      <c r="B700" s="61" t="s">
        <v>28</v>
      </c>
      <c r="C700" s="61"/>
      <c r="D700" s="61"/>
      <c r="E700" s="61"/>
      <c r="F700" s="61"/>
      <c r="G700" s="61"/>
      <c r="H700" s="61"/>
      <c r="I700" s="61"/>
      <c r="J700" s="61"/>
      <c r="K700" s="61"/>
      <c r="L700" s="62"/>
      <c r="M700" s="26">
        <v>11</v>
      </c>
      <c r="N700" s="26">
        <v>2</v>
      </c>
      <c r="O700" s="27" t="s">
        <v>26</v>
      </c>
      <c r="P700" s="25">
        <v>600</v>
      </c>
      <c r="Q700" s="36">
        <v>342933</v>
      </c>
      <c r="R700" s="28"/>
      <c r="S700" s="29">
        <v>342933</v>
      </c>
      <c r="T700" s="24" t="s">
        <v>0</v>
      </c>
    </row>
    <row r="701" spans="1:20" ht="12.75" customHeight="1" x14ac:dyDescent="0.2">
      <c r="A701" s="4"/>
      <c r="B701" s="61" t="s">
        <v>27</v>
      </c>
      <c r="C701" s="61"/>
      <c r="D701" s="61"/>
      <c r="E701" s="61"/>
      <c r="F701" s="61"/>
      <c r="G701" s="61"/>
      <c r="H701" s="61"/>
      <c r="I701" s="61"/>
      <c r="J701" s="61"/>
      <c r="K701" s="61"/>
      <c r="L701" s="62"/>
      <c r="M701" s="26">
        <v>11</v>
      </c>
      <c r="N701" s="26">
        <v>2</v>
      </c>
      <c r="O701" s="27" t="s">
        <v>26</v>
      </c>
      <c r="P701" s="25">
        <v>610</v>
      </c>
      <c r="Q701" s="36">
        <v>342933</v>
      </c>
      <c r="R701" s="28"/>
      <c r="S701" s="29">
        <v>342933</v>
      </c>
      <c r="T701" s="24" t="s">
        <v>0</v>
      </c>
    </row>
    <row r="702" spans="1:20" ht="21.75" customHeight="1" x14ac:dyDescent="0.2">
      <c r="A702" s="4"/>
      <c r="B702" s="61" t="s">
        <v>25</v>
      </c>
      <c r="C702" s="61"/>
      <c r="D702" s="61"/>
      <c r="E702" s="61"/>
      <c r="F702" s="61"/>
      <c r="G702" s="61"/>
      <c r="H702" s="61"/>
      <c r="I702" s="61"/>
      <c r="J702" s="61"/>
      <c r="K702" s="61"/>
      <c r="L702" s="62"/>
      <c r="M702" s="26">
        <v>11</v>
      </c>
      <c r="N702" s="26">
        <v>2</v>
      </c>
      <c r="O702" s="27" t="s">
        <v>24</v>
      </c>
      <c r="P702" s="25" t="s">
        <v>0</v>
      </c>
      <c r="Q702" s="36">
        <v>2105264</v>
      </c>
      <c r="R702" s="28"/>
      <c r="S702" s="29">
        <v>2105264</v>
      </c>
      <c r="T702" s="24" t="s">
        <v>0</v>
      </c>
    </row>
    <row r="703" spans="1:20" ht="116.25" customHeight="1" x14ac:dyDescent="0.2">
      <c r="A703" s="4"/>
      <c r="B703" s="61" t="s">
        <v>23</v>
      </c>
      <c r="C703" s="61"/>
      <c r="D703" s="61"/>
      <c r="E703" s="61"/>
      <c r="F703" s="61"/>
      <c r="G703" s="61"/>
      <c r="H703" s="61"/>
      <c r="I703" s="61"/>
      <c r="J703" s="61"/>
      <c r="K703" s="61"/>
      <c r="L703" s="62"/>
      <c r="M703" s="26">
        <v>11</v>
      </c>
      <c r="N703" s="26">
        <v>2</v>
      </c>
      <c r="O703" s="27" t="s">
        <v>22</v>
      </c>
      <c r="P703" s="25" t="s">
        <v>0</v>
      </c>
      <c r="Q703" s="36">
        <v>2105264</v>
      </c>
      <c r="R703" s="28"/>
      <c r="S703" s="29">
        <v>2105264</v>
      </c>
      <c r="T703" s="24" t="s">
        <v>0</v>
      </c>
    </row>
    <row r="704" spans="1:20" ht="32.25" customHeight="1" x14ac:dyDescent="0.2">
      <c r="A704" s="4"/>
      <c r="B704" s="61" t="s">
        <v>12</v>
      </c>
      <c r="C704" s="61"/>
      <c r="D704" s="61"/>
      <c r="E704" s="61"/>
      <c r="F704" s="61"/>
      <c r="G704" s="61"/>
      <c r="H704" s="61"/>
      <c r="I704" s="61"/>
      <c r="J704" s="61"/>
      <c r="K704" s="61"/>
      <c r="L704" s="62"/>
      <c r="M704" s="26">
        <v>11</v>
      </c>
      <c r="N704" s="26">
        <v>2</v>
      </c>
      <c r="O704" s="27" t="s">
        <v>22</v>
      </c>
      <c r="P704" s="25">
        <v>200</v>
      </c>
      <c r="Q704" s="36">
        <v>2105264</v>
      </c>
      <c r="R704" s="28"/>
      <c r="S704" s="29">
        <v>2105264</v>
      </c>
      <c r="T704" s="24" t="s">
        <v>0</v>
      </c>
    </row>
    <row r="705" spans="1:20" ht="32.25" customHeight="1" x14ac:dyDescent="0.2">
      <c r="A705" s="4"/>
      <c r="B705" s="61" t="s">
        <v>11</v>
      </c>
      <c r="C705" s="61"/>
      <c r="D705" s="61"/>
      <c r="E705" s="61"/>
      <c r="F705" s="61"/>
      <c r="G705" s="61"/>
      <c r="H705" s="61"/>
      <c r="I705" s="61"/>
      <c r="J705" s="61"/>
      <c r="K705" s="61"/>
      <c r="L705" s="62"/>
      <c r="M705" s="26">
        <v>11</v>
      </c>
      <c r="N705" s="26">
        <v>2</v>
      </c>
      <c r="O705" s="27" t="s">
        <v>22</v>
      </c>
      <c r="P705" s="25">
        <v>240</v>
      </c>
      <c r="Q705" s="36">
        <v>2105264</v>
      </c>
      <c r="R705" s="28"/>
      <c r="S705" s="29">
        <v>2105264</v>
      </c>
      <c r="T705" s="24" t="s">
        <v>0</v>
      </c>
    </row>
    <row r="706" spans="1:20" ht="42.75" customHeight="1" x14ac:dyDescent="0.2">
      <c r="A706" s="4"/>
      <c r="B706" s="61" t="s">
        <v>9</v>
      </c>
      <c r="C706" s="61"/>
      <c r="D706" s="61"/>
      <c r="E706" s="61"/>
      <c r="F706" s="61"/>
      <c r="G706" s="61"/>
      <c r="H706" s="61"/>
      <c r="I706" s="61"/>
      <c r="J706" s="61"/>
      <c r="K706" s="61"/>
      <c r="L706" s="62"/>
      <c r="M706" s="26">
        <v>14</v>
      </c>
      <c r="N706" s="26">
        <v>0</v>
      </c>
      <c r="O706" s="27" t="s">
        <v>0</v>
      </c>
      <c r="P706" s="25" t="s">
        <v>0</v>
      </c>
      <c r="Q706" s="36">
        <v>86215000</v>
      </c>
      <c r="R706" s="28"/>
      <c r="S706" s="29">
        <v>86215000</v>
      </c>
      <c r="T706" s="24" t="s">
        <v>0</v>
      </c>
    </row>
    <row r="707" spans="1:20" ht="42.75" customHeight="1" x14ac:dyDescent="0.2">
      <c r="A707" s="4"/>
      <c r="B707" s="61" t="s">
        <v>8</v>
      </c>
      <c r="C707" s="61"/>
      <c r="D707" s="61"/>
      <c r="E707" s="61"/>
      <c r="F707" s="61"/>
      <c r="G707" s="61"/>
      <c r="H707" s="61"/>
      <c r="I707" s="61"/>
      <c r="J707" s="61"/>
      <c r="K707" s="61"/>
      <c r="L707" s="62"/>
      <c r="M707" s="26">
        <v>14</v>
      </c>
      <c r="N707" s="26">
        <v>1</v>
      </c>
      <c r="O707" s="27" t="s">
        <v>0</v>
      </c>
      <c r="P707" s="25" t="s">
        <v>0</v>
      </c>
      <c r="Q707" s="36">
        <v>86215000</v>
      </c>
      <c r="R707" s="28"/>
      <c r="S707" s="29">
        <v>86215000</v>
      </c>
      <c r="T707" s="24" t="s">
        <v>0</v>
      </c>
    </row>
    <row r="708" spans="1:20" ht="21.75" customHeight="1" x14ac:dyDescent="0.2">
      <c r="A708" s="4"/>
      <c r="B708" s="61" t="s">
        <v>7</v>
      </c>
      <c r="C708" s="61"/>
      <c r="D708" s="61"/>
      <c r="E708" s="61"/>
      <c r="F708" s="61"/>
      <c r="G708" s="61"/>
      <c r="H708" s="61"/>
      <c r="I708" s="61"/>
      <c r="J708" s="61"/>
      <c r="K708" s="61"/>
      <c r="L708" s="62"/>
      <c r="M708" s="26">
        <v>14</v>
      </c>
      <c r="N708" s="26">
        <v>1</v>
      </c>
      <c r="O708" s="27" t="s">
        <v>6</v>
      </c>
      <c r="P708" s="25" t="s">
        <v>0</v>
      </c>
      <c r="Q708" s="36">
        <v>86215000</v>
      </c>
      <c r="R708" s="28"/>
      <c r="S708" s="29">
        <v>86215000</v>
      </c>
      <c r="T708" s="24" t="s">
        <v>0</v>
      </c>
    </row>
    <row r="709" spans="1:20" ht="53.25" customHeight="1" x14ac:dyDescent="0.2">
      <c r="A709" s="4"/>
      <c r="B709" s="61" t="s">
        <v>5</v>
      </c>
      <c r="C709" s="61"/>
      <c r="D709" s="61"/>
      <c r="E709" s="61"/>
      <c r="F709" s="61"/>
      <c r="G709" s="61"/>
      <c r="H709" s="61"/>
      <c r="I709" s="61"/>
      <c r="J709" s="61"/>
      <c r="K709" s="61"/>
      <c r="L709" s="62"/>
      <c r="M709" s="26">
        <v>14</v>
      </c>
      <c r="N709" s="26">
        <v>1</v>
      </c>
      <c r="O709" s="27" t="s">
        <v>2</v>
      </c>
      <c r="P709" s="25" t="s">
        <v>0</v>
      </c>
      <c r="Q709" s="36">
        <v>86215000</v>
      </c>
      <c r="R709" s="28"/>
      <c r="S709" s="29">
        <v>86215000</v>
      </c>
      <c r="T709" s="24" t="s">
        <v>0</v>
      </c>
    </row>
    <row r="710" spans="1:20" ht="12.75" customHeight="1" x14ac:dyDescent="0.2">
      <c r="A710" s="4"/>
      <c r="B710" s="61" t="s">
        <v>4</v>
      </c>
      <c r="C710" s="61"/>
      <c r="D710" s="61"/>
      <c r="E710" s="61"/>
      <c r="F710" s="61"/>
      <c r="G710" s="61"/>
      <c r="H710" s="61"/>
      <c r="I710" s="61"/>
      <c r="J710" s="61"/>
      <c r="K710" s="61"/>
      <c r="L710" s="62"/>
      <c r="M710" s="26">
        <v>14</v>
      </c>
      <c r="N710" s="26">
        <v>1</v>
      </c>
      <c r="O710" s="27" t="s">
        <v>2</v>
      </c>
      <c r="P710" s="25">
        <v>500</v>
      </c>
      <c r="Q710" s="36">
        <v>86215000</v>
      </c>
      <c r="R710" s="28"/>
      <c r="S710" s="29">
        <v>86215000</v>
      </c>
      <c r="T710" s="24" t="s">
        <v>0</v>
      </c>
    </row>
    <row r="711" spans="1:20" ht="12.75" customHeight="1" thickBot="1" x14ac:dyDescent="0.25">
      <c r="A711" s="4"/>
      <c r="B711" s="63" t="s">
        <v>3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4"/>
      <c r="M711" s="31">
        <v>14</v>
      </c>
      <c r="N711" s="31">
        <v>1</v>
      </c>
      <c r="O711" s="32" t="s">
        <v>2</v>
      </c>
      <c r="P711" s="30">
        <v>510</v>
      </c>
      <c r="Q711" s="37">
        <v>86215000</v>
      </c>
      <c r="R711" s="28"/>
      <c r="S711" s="29">
        <v>86215000</v>
      </c>
      <c r="T711" s="24" t="s">
        <v>0</v>
      </c>
    </row>
    <row r="712" spans="1:20" ht="11.25" customHeight="1" thickBot="1" x14ac:dyDescent="0.25">
      <c r="A712" s="2"/>
      <c r="B712" s="65" t="s">
        <v>343</v>
      </c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5"/>
      <c r="N712" s="5"/>
      <c r="O712" s="5"/>
      <c r="P712" s="5"/>
      <c r="Q712" s="38">
        <v>1750101614.98</v>
      </c>
      <c r="R712" s="33"/>
      <c r="S712" s="33"/>
      <c r="T712" s="3" t="s">
        <v>0</v>
      </c>
    </row>
    <row r="713" spans="1:20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39"/>
      <c r="R713" s="2"/>
      <c r="S713" s="2"/>
      <c r="T713" s="2"/>
    </row>
  </sheetData>
  <mergeCells count="714">
    <mergeCell ref="B1:Q1"/>
    <mergeCell ref="B2:Q2"/>
    <mergeCell ref="B3:Q3"/>
    <mergeCell ref="B4:Q4"/>
    <mergeCell ref="B5:Q5"/>
    <mergeCell ref="B6:Q6"/>
    <mergeCell ref="B13:L13"/>
    <mergeCell ref="B14:L14"/>
    <mergeCell ref="B15:L15"/>
    <mergeCell ref="B16:L16"/>
    <mergeCell ref="B17:L17"/>
    <mergeCell ref="B18:L18"/>
    <mergeCell ref="B7:Q7"/>
    <mergeCell ref="B8:Q8"/>
    <mergeCell ref="B9:L11"/>
    <mergeCell ref="Q9:Q11"/>
    <mergeCell ref="O9:O11"/>
    <mergeCell ref="P9:P11"/>
    <mergeCell ref="B25:L25"/>
    <mergeCell ref="B26:L26"/>
    <mergeCell ref="B27:L27"/>
    <mergeCell ref="B28:L28"/>
    <mergeCell ref="B29:L29"/>
    <mergeCell ref="B30:L30"/>
    <mergeCell ref="B19:L19"/>
    <mergeCell ref="B20:L20"/>
    <mergeCell ref="B21:L21"/>
    <mergeCell ref="B22:L22"/>
    <mergeCell ref="B23:L23"/>
    <mergeCell ref="B24:L24"/>
    <mergeCell ref="B37:L37"/>
    <mergeCell ref="B38:L38"/>
    <mergeCell ref="B39:L39"/>
    <mergeCell ref="B40:L40"/>
    <mergeCell ref="B41:L41"/>
    <mergeCell ref="B42:L42"/>
    <mergeCell ref="B31:L31"/>
    <mergeCell ref="B32:L32"/>
    <mergeCell ref="B33:L33"/>
    <mergeCell ref="B34:L34"/>
    <mergeCell ref="B35:L35"/>
    <mergeCell ref="B36:L36"/>
    <mergeCell ref="B49:L49"/>
    <mergeCell ref="B50:L50"/>
    <mergeCell ref="B51:L51"/>
    <mergeCell ref="B52:L52"/>
    <mergeCell ref="B53:L53"/>
    <mergeCell ref="B54:L54"/>
    <mergeCell ref="B43:L43"/>
    <mergeCell ref="B44:L44"/>
    <mergeCell ref="B45:L45"/>
    <mergeCell ref="B46:L46"/>
    <mergeCell ref="B47:L47"/>
    <mergeCell ref="B48:L48"/>
    <mergeCell ref="B61:L61"/>
    <mergeCell ref="B62:L62"/>
    <mergeCell ref="B63:L63"/>
    <mergeCell ref="B64:L64"/>
    <mergeCell ref="B65:L65"/>
    <mergeCell ref="B66:L66"/>
    <mergeCell ref="B55:L55"/>
    <mergeCell ref="B56:L56"/>
    <mergeCell ref="B57:L57"/>
    <mergeCell ref="B58:L58"/>
    <mergeCell ref="B59:L59"/>
    <mergeCell ref="B60:L60"/>
    <mergeCell ref="B73:L73"/>
    <mergeCell ref="B74:L74"/>
    <mergeCell ref="B75:L75"/>
    <mergeCell ref="B76:L76"/>
    <mergeCell ref="B77:L77"/>
    <mergeCell ref="B78:L78"/>
    <mergeCell ref="B67:L67"/>
    <mergeCell ref="B68:L68"/>
    <mergeCell ref="B69:L69"/>
    <mergeCell ref="B70:L70"/>
    <mergeCell ref="B71:L71"/>
    <mergeCell ref="B72:L72"/>
    <mergeCell ref="B85:L85"/>
    <mergeCell ref="B86:L86"/>
    <mergeCell ref="B87:L87"/>
    <mergeCell ref="B88:L88"/>
    <mergeCell ref="B89:L89"/>
    <mergeCell ref="B90:L90"/>
    <mergeCell ref="B79:L79"/>
    <mergeCell ref="B80:L80"/>
    <mergeCell ref="B81:L81"/>
    <mergeCell ref="B82:L82"/>
    <mergeCell ref="B83:L83"/>
    <mergeCell ref="B84:L84"/>
    <mergeCell ref="B97:L97"/>
    <mergeCell ref="B98:L98"/>
    <mergeCell ref="B99:L99"/>
    <mergeCell ref="B100:L100"/>
    <mergeCell ref="B101:L101"/>
    <mergeCell ref="B102:L102"/>
    <mergeCell ref="B91:L91"/>
    <mergeCell ref="B92:L92"/>
    <mergeCell ref="B93:L93"/>
    <mergeCell ref="B94:L94"/>
    <mergeCell ref="B95:L95"/>
    <mergeCell ref="B96:L96"/>
    <mergeCell ref="B109:L109"/>
    <mergeCell ref="B110:L110"/>
    <mergeCell ref="B111:L111"/>
    <mergeCell ref="B112:L112"/>
    <mergeCell ref="B113:L113"/>
    <mergeCell ref="B114:L114"/>
    <mergeCell ref="B103:L103"/>
    <mergeCell ref="B104:L104"/>
    <mergeCell ref="B105:L105"/>
    <mergeCell ref="B106:L106"/>
    <mergeCell ref="B107:L107"/>
    <mergeCell ref="B108:L108"/>
    <mergeCell ref="B121:L121"/>
    <mergeCell ref="B122:L122"/>
    <mergeCell ref="B123:L123"/>
    <mergeCell ref="B124:L124"/>
    <mergeCell ref="B125:L125"/>
    <mergeCell ref="B126:L126"/>
    <mergeCell ref="B115:L115"/>
    <mergeCell ref="B116:L116"/>
    <mergeCell ref="B117:L117"/>
    <mergeCell ref="B118:L118"/>
    <mergeCell ref="B119:L119"/>
    <mergeCell ref="B120:L120"/>
    <mergeCell ref="B133:L133"/>
    <mergeCell ref="B134:L134"/>
    <mergeCell ref="B135:L135"/>
    <mergeCell ref="B136:L136"/>
    <mergeCell ref="B137:L137"/>
    <mergeCell ref="B138:L138"/>
    <mergeCell ref="B127:L127"/>
    <mergeCell ref="B128:L128"/>
    <mergeCell ref="B129:L129"/>
    <mergeCell ref="B130:L130"/>
    <mergeCell ref="B131:L131"/>
    <mergeCell ref="B132:L132"/>
    <mergeCell ref="B145:L145"/>
    <mergeCell ref="B146:L146"/>
    <mergeCell ref="B147:L147"/>
    <mergeCell ref="B148:L148"/>
    <mergeCell ref="B149:L149"/>
    <mergeCell ref="B150:L150"/>
    <mergeCell ref="B139:L139"/>
    <mergeCell ref="B140:L140"/>
    <mergeCell ref="B141:L141"/>
    <mergeCell ref="B142:L142"/>
    <mergeCell ref="B143:L143"/>
    <mergeCell ref="B144:L144"/>
    <mergeCell ref="B157:L157"/>
    <mergeCell ref="B158:L158"/>
    <mergeCell ref="B159:L159"/>
    <mergeCell ref="B160:L160"/>
    <mergeCell ref="B161:L161"/>
    <mergeCell ref="B162:L162"/>
    <mergeCell ref="B151:L151"/>
    <mergeCell ref="B152:L152"/>
    <mergeCell ref="B153:L153"/>
    <mergeCell ref="B154:L154"/>
    <mergeCell ref="B155:L155"/>
    <mergeCell ref="B156:L156"/>
    <mergeCell ref="B169:L169"/>
    <mergeCell ref="B170:L170"/>
    <mergeCell ref="B171:L171"/>
    <mergeCell ref="B172:L172"/>
    <mergeCell ref="B173:L173"/>
    <mergeCell ref="B174:L174"/>
    <mergeCell ref="B163:L163"/>
    <mergeCell ref="B164:L164"/>
    <mergeCell ref="B165:L165"/>
    <mergeCell ref="B166:L166"/>
    <mergeCell ref="B167:L167"/>
    <mergeCell ref="B168:L168"/>
    <mergeCell ref="B181:L181"/>
    <mergeCell ref="B182:L182"/>
    <mergeCell ref="B183:L183"/>
    <mergeCell ref="B184:L184"/>
    <mergeCell ref="B185:L185"/>
    <mergeCell ref="B186:L186"/>
    <mergeCell ref="B175:L175"/>
    <mergeCell ref="B176:L176"/>
    <mergeCell ref="B177:L177"/>
    <mergeCell ref="B178:L178"/>
    <mergeCell ref="B179:L179"/>
    <mergeCell ref="B180:L180"/>
    <mergeCell ref="B193:L193"/>
    <mergeCell ref="B194:L194"/>
    <mergeCell ref="B195:L195"/>
    <mergeCell ref="B196:L196"/>
    <mergeCell ref="B197:L197"/>
    <mergeCell ref="B198:L198"/>
    <mergeCell ref="B187:L187"/>
    <mergeCell ref="B188:L188"/>
    <mergeCell ref="B189:L189"/>
    <mergeCell ref="B190:L190"/>
    <mergeCell ref="B191:L191"/>
    <mergeCell ref="B192:L192"/>
    <mergeCell ref="B205:L205"/>
    <mergeCell ref="B206:L206"/>
    <mergeCell ref="B207:L207"/>
    <mergeCell ref="B208:L208"/>
    <mergeCell ref="B209:L209"/>
    <mergeCell ref="B210:L210"/>
    <mergeCell ref="B199:L199"/>
    <mergeCell ref="B200:L200"/>
    <mergeCell ref="B201:L201"/>
    <mergeCell ref="B202:L202"/>
    <mergeCell ref="B203:L203"/>
    <mergeCell ref="B204:L204"/>
    <mergeCell ref="B217:L217"/>
    <mergeCell ref="B218:L218"/>
    <mergeCell ref="B219:L219"/>
    <mergeCell ref="B220:L220"/>
    <mergeCell ref="B221:L221"/>
    <mergeCell ref="B222:L222"/>
    <mergeCell ref="B211:L211"/>
    <mergeCell ref="B212:L212"/>
    <mergeCell ref="B213:L213"/>
    <mergeCell ref="B214:L214"/>
    <mergeCell ref="B215:L215"/>
    <mergeCell ref="B216:L216"/>
    <mergeCell ref="B229:L229"/>
    <mergeCell ref="B230:L230"/>
    <mergeCell ref="B231:L231"/>
    <mergeCell ref="B232:L232"/>
    <mergeCell ref="B233:L233"/>
    <mergeCell ref="B234:L234"/>
    <mergeCell ref="B223:L223"/>
    <mergeCell ref="B224:L224"/>
    <mergeCell ref="B225:L225"/>
    <mergeCell ref="B226:L226"/>
    <mergeCell ref="B227:L227"/>
    <mergeCell ref="B228:L228"/>
    <mergeCell ref="B241:L241"/>
    <mergeCell ref="B242:L242"/>
    <mergeCell ref="B243:L243"/>
    <mergeCell ref="B244:L244"/>
    <mergeCell ref="B245:L245"/>
    <mergeCell ref="B246:L246"/>
    <mergeCell ref="B235:L235"/>
    <mergeCell ref="B236:L236"/>
    <mergeCell ref="B237:L237"/>
    <mergeCell ref="B238:L238"/>
    <mergeCell ref="B239:L239"/>
    <mergeCell ref="B240:L240"/>
    <mergeCell ref="B253:L253"/>
    <mergeCell ref="B254:L254"/>
    <mergeCell ref="B255:L255"/>
    <mergeCell ref="B256:L256"/>
    <mergeCell ref="B257:L257"/>
    <mergeCell ref="B258:L258"/>
    <mergeCell ref="B247:L247"/>
    <mergeCell ref="B248:L248"/>
    <mergeCell ref="B249:L249"/>
    <mergeCell ref="B250:L250"/>
    <mergeCell ref="B251:L251"/>
    <mergeCell ref="B252:L252"/>
    <mergeCell ref="B265:L265"/>
    <mergeCell ref="B266:L266"/>
    <mergeCell ref="B267:L267"/>
    <mergeCell ref="B268:L268"/>
    <mergeCell ref="B269:L269"/>
    <mergeCell ref="B270:L270"/>
    <mergeCell ref="B259:L259"/>
    <mergeCell ref="B260:L260"/>
    <mergeCell ref="B261:L261"/>
    <mergeCell ref="B262:L262"/>
    <mergeCell ref="B263:L263"/>
    <mergeCell ref="B264:L264"/>
    <mergeCell ref="B277:L277"/>
    <mergeCell ref="B278:L278"/>
    <mergeCell ref="B279:L279"/>
    <mergeCell ref="B280:L280"/>
    <mergeCell ref="B281:L281"/>
    <mergeCell ref="B282:L282"/>
    <mergeCell ref="B271:L271"/>
    <mergeCell ref="B272:L272"/>
    <mergeCell ref="B273:L273"/>
    <mergeCell ref="B274:L274"/>
    <mergeCell ref="B275:L275"/>
    <mergeCell ref="B276:L276"/>
    <mergeCell ref="B289:L289"/>
    <mergeCell ref="B290:L290"/>
    <mergeCell ref="B291:L291"/>
    <mergeCell ref="B292:L292"/>
    <mergeCell ref="B293:L293"/>
    <mergeCell ref="B294:L294"/>
    <mergeCell ref="B283:L283"/>
    <mergeCell ref="B284:L284"/>
    <mergeCell ref="B285:L285"/>
    <mergeCell ref="B286:L286"/>
    <mergeCell ref="B287:L287"/>
    <mergeCell ref="B288:L288"/>
    <mergeCell ref="B301:L301"/>
    <mergeCell ref="B302:L302"/>
    <mergeCell ref="B303:L303"/>
    <mergeCell ref="B304:L304"/>
    <mergeCell ref="B305:L305"/>
    <mergeCell ref="B306:L306"/>
    <mergeCell ref="B295:L295"/>
    <mergeCell ref="B296:L296"/>
    <mergeCell ref="B297:L297"/>
    <mergeCell ref="B298:L298"/>
    <mergeCell ref="B299:L299"/>
    <mergeCell ref="B300:L300"/>
    <mergeCell ref="B313:L313"/>
    <mergeCell ref="B314:L314"/>
    <mergeCell ref="B315:L315"/>
    <mergeCell ref="B316:L316"/>
    <mergeCell ref="B317:L317"/>
    <mergeCell ref="B318:L318"/>
    <mergeCell ref="B307:L307"/>
    <mergeCell ref="B308:L308"/>
    <mergeCell ref="B309:L309"/>
    <mergeCell ref="B310:L310"/>
    <mergeCell ref="B311:L311"/>
    <mergeCell ref="B312:L312"/>
    <mergeCell ref="B325:L325"/>
    <mergeCell ref="B326:L326"/>
    <mergeCell ref="B327:L327"/>
    <mergeCell ref="B328:L328"/>
    <mergeCell ref="B329:L329"/>
    <mergeCell ref="B330:L330"/>
    <mergeCell ref="B319:L319"/>
    <mergeCell ref="B320:L320"/>
    <mergeCell ref="B321:L321"/>
    <mergeCell ref="B322:L322"/>
    <mergeCell ref="B323:L323"/>
    <mergeCell ref="B324:L324"/>
    <mergeCell ref="B337:L337"/>
    <mergeCell ref="B338:L338"/>
    <mergeCell ref="B339:L339"/>
    <mergeCell ref="B340:L340"/>
    <mergeCell ref="B341:L341"/>
    <mergeCell ref="B342:L342"/>
    <mergeCell ref="B331:L331"/>
    <mergeCell ref="B332:L332"/>
    <mergeCell ref="B333:L333"/>
    <mergeCell ref="B334:L334"/>
    <mergeCell ref="B335:L335"/>
    <mergeCell ref="B336:L336"/>
    <mergeCell ref="B349:L349"/>
    <mergeCell ref="B350:L350"/>
    <mergeCell ref="B351:L351"/>
    <mergeCell ref="B352:L352"/>
    <mergeCell ref="B353:L353"/>
    <mergeCell ref="B354:L354"/>
    <mergeCell ref="B343:L343"/>
    <mergeCell ref="B344:L344"/>
    <mergeCell ref="B345:L345"/>
    <mergeCell ref="B346:L346"/>
    <mergeCell ref="B347:L347"/>
    <mergeCell ref="B348:L348"/>
    <mergeCell ref="B361:L361"/>
    <mergeCell ref="B362:L362"/>
    <mergeCell ref="B363:L363"/>
    <mergeCell ref="B364:L364"/>
    <mergeCell ref="B365:L365"/>
    <mergeCell ref="B366:L366"/>
    <mergeCell ref="B355:L355"/>
    <mergeCell ref="B356:L356"/>
    <mergeCell ref="B357:L357"/>
    <mergeCell ref="B358:L358"/>
    <mergeCell ref="B359:L359"/>
    <mergeCell ref="B360:L360"/>
    <mergeCell ref="B373:L373"/>
    <mergeCell ref="B374:L374"/>
    <mergeCell ref="B375:L375"/>
    <mergeCell ref="B376:L376"/>
    <mergeCell ref="B377:L377"/>
    <mergeCell ref="B378:L378"/>
    <mergeCell ref="B367:L367"/>
    <mergeCell ref="B368:L368"/>
    <mergeCell ref="B369:L369"/>
    <mergeCell ref="B370:L370"/>
    <mergeCell ref="B371:L371"/>
    <mergeCell ref="B372:L372"/>
    <mergeCell ref="B385:L385"/>
    <mergeCell ref="B386:L386"/>
    <mergeCell ref="B387:L387"/>
    <mergeCell ref="B388:L388"/>
    <mergeCell ref="B389:L389"/>
    <mergeCell ref="B390:L390"/>
    <mergeCell ref="B379:L379"/>
    <mergeCell ref="B380:L380"/>
    <mergeCell ref="B381:L381"/>
    <mergeCell ref="B382:L382"/>
    <mergeCell ref="B383:L383"/>
    <mergeCell ref="B384:L384"/>
    <mergeCell ref="B397:L397"/>
    <mergeCell ref="B398:L398"/>
    <mergeCell ref="B399:L399"/>
    <mergeCell ref="B400:L400"/>
    <mergeCell ref="B401:L401"/>
    <mergeCell ref="B402:L402"/>
    <mergeCell ref="B391:L391"/>
    <mergeCell ref="B392:L392"/>
    <mergeCell ref="B393:L393"/>
    <mergeCell ref="B394:L394"/>
    <mergeCell ref="B395:L395"/>
    <mergeCell ref="B396:L396"/>
    <mergeCell ref="B409:L409"/>
    <mergeCell ref="B410:L410"/>
    <mergeCell ref="B411:L411"/>
    <mergeCell ref="B412:L412"/>
    <mergeCell ref="B413:L413"/>
    <mergeCell ref="B414:L414"/>
    <mergeCell ref="B403:L403"/>
    <mergeCell ref="B404:L404"/>
    <mergeCell ref="B405:L405"/>
    <mergeCell ref="B406:L406"/>
    <mergeCell ref="B407:L407"/>
    <mergeCell ref="B408:L408"/>
    <mergeCell ref="B421:L421"/>
    <mergeCell ref="B422:L422"/>
    <mergeCell ref="B423:L423"/>
    <mergeCell ref="B424:L424"/>
    <mergeCell ref="B425:L425"/>
    <mergeCell ref="B426:L426"/>
    <mergeCell ref="B415:L415"/>
    <mergeCell ref="B416:L416"/>
    <mergeCell ref="B417:L417"/>
    <mergeCell ref="B418:L418"/>
    <mergeCell ref="B419:L419"/>
    <mergeCell ref="B420:L420"/>
    <mergeCell ref="B433:L433"/>
    <mergeCell ref="B434:L434"/>
    <mergeCell ref="B435:L435"/>
    <mergeCell ref="B436:L436"/>
    <mergeCell ref="B437:L437"/>
    <mergeCell ref="B438:L438"/>
    <mergeCell ref="B427:L427"/>
    <mergeCell ref="B428:L428"/>
    <mergeCell ref="B429:L429"/>
    <mergeCell ref="B430:L430"/>
    <mergeCell ref="B431:L431"/>
    <mergeCell ref="B432:L432"/>
    <mergeCell ref="B445:L445"/>
    <mergeCell ref="B446:L446"/>
    <mergeCell ref="B447:L447"/>
    <mergeCell ref="B448:L448"/>
    <mergeCell ref="B449:L449"/>
    <mergeCell ref="B450:L450"/>
    <mergeCell ref="B439:L439"/>
    <mergeCell ref="B440:L440"/>
    <mergeCell ref="B441:L441"/>
    <mergeCell ref="B442:L442"/>
    <mergeCell ref="B443:L443"/>
    <mergeCell ref="B444:L444"/>
    <mergeCell ref="B457:L457"/>
    <mergeCell ref="B458:L458"/>
    <mergeCell ref="B459:L459"/>
    <mergeCell ref="B460:L460"/>
    <mergeCell ref="B461:L461"/>
    <mergeCell ref="B462:L462"/>
    <mergeCell ref="B451:L451"/>
    <mergeCell ref="B452:L452"/>
    <mergeCell ref="B453:L453"/>
    <mergeCell ref="B454:L454"/>
    <mergeCell ref="B455:L455"/>
    <mergeCell ref="B456:L456"/>
    <mergeCell ref="B469:L469"/>
    <mergeCell ref="B470:L470"/>
    <mergeCell ref="B471:L471"/>
    <mergeCell ref="B472:L472"/>
    <mergeCell ref="B473:L473"/>
    <mergeCell ref="B474:L474"/>
    <mergeCell ref="B463:L463"/>
    <mergeCell ref="B464:L464"/>
    <mergeCell ref="B465:L465"/>
    <mergeCell ref="B466:L466"/>
    <mergeCell ref="B467:L467"/>
    <mergeCell ref="B468:L468"/>
    <mergeCell ref="B481:L481"/>
    <mergeCell ref="B482:L482"/>
    <mergeCell ref="B483:L483"/>
    <mergeCell ref="B484:L484"/>
    <mergeCell ref="B485:L485"/>
    <mergeCell ref="B486:L486"/>
    <mergeCell ref="B475:L475"/>
    <mergeCell ref="B476:L476"/>
    <mergeCell ref="B477:L477"/>
    <mergeCell ref="B478:L478"/>
    <mergeCell ref="B479:L479"/>
    <mergeCell ref="B480:L480"/>
    <mergeCell ref="B493:L493"/>
    <mergeCell ref="B494:L494"/>
    <mergeCell ref="B495:L495"/>
    <mergeCell ref="B496:L496"/>
    <mergeCell ref="B497:L497"/>
    <mergeCell ref="B498:L498"/>
    <mergeCell ref="B487:L487"/>
    <mergeCell ref="B488:L488"/>
    <mergeCell ref="B489:L489"/>
    <mergeCell ref="B490:L490"/>
    <mergeCell ref="B491:L491"/>
    <mergeCell ref="B492:L492"/>
    <mergeCell ref="B505:L505"/>
    <mergeCell ref="B506:L506"/>
    <mergeCell ref="B507:L507"/>
    <mergeCell ref="B508:L508"/>
    <mergeCell ref="B509:L509"/>
    <mergeCell ref="B510:L510"/>
    <mergeCell ref="B499:L499"/>
    <mergeCell ref="B500:L500"/>
    <mergeCell ref="B501:L501"/>
    <mergeCell ref="B502:L502"/>
    <mergeCell ref="B503:L503"/>
    <mergeCell ref="B504:L504"/>
    <mergeCell ref="B517:L517"/>
    <mergeCell ref="B518:L518"/>
    <mergeCell ref="B519:L519"/>
    <mergeCell ref="B520:L520"/>
    <mergeCell ref="B521:L521"/>
    <mergeCell ref="B522:L522"/>
    <mergeCell ref="B511:L511"/>
    <mergeCell ref="B512:L512"/>
    <mergeCell ref="B513:L513"/>
    <mergeCell ref="B514:L514"/>
    <mergeCell ref="B515:L515"/>
    <mergeCell ref="B516:L516"/>
    <mergeCell ref="B529:L529"/>
    <mergeCell ref="B530:L530"/>
    <mergeCell ref="B531:L531"/>
    <mergeCell ref="B532:L532"/>
    <mergeCell ref="B533:L533"/>
    <mergeCell ref="B534:L534"/>
    <mergeCell ref="B523:L523"/>
    <mergeCell ref="B524:L524"/>
    <mergeCell ref="B525:L525"/>
    <mergeCell ref="B526:L526"/>
    <mergeCell ref="B527:L527"/>
    <mergeCell ref="B528:L528"/>
    <mergeCell ref="B541:L541"/>
    <mergeCell ref="B542:L542"/>
    <mergeCell ref="B543:L543"/>
    <mergeCell ref="B544:L544"/>
    <mergeCell ref="B545:L545"/>
    <mergeCell ref="B546:L546"/>
    <mergeCell ref="B535:L535"/>
    <mergeCell ref="B536:L536"/>
    <mergeCell ref="B537:L537"/>
    <mergeCell ref="B538:L538"/>
    <mergeCell ref="B539:L539"/>
    <mergeCell ref="B540:L540"/>
    <mergeCell ref="B553:L553"/>
    <mergeCell ref="B554:L554"/>
    <mergeCell ref="B555:L555"/>
    <mergeCell ref="B556:L556"/>
    <mergeCell ref="B557:L557"/>
    <mergeCell ref="B558:L558"/>
    <mergeCell ref="B547:L547"/>
    <mergeCell ref="B548:L548"/>
    <mergeCell ref="B549:L549"/>
    <mergeCell ref="B550:L550"/>
    <mergeCell ref="B551:L551"/>
    <mergeCell ref="B552:L552"/>
    <mergeCell ref="B565:L565"/>
    <mergeCell ref="B566:L566"/>
    <mergeCell ref="B567:L567"/>
    <mergeCell ref="B568:L568"/>
    <mergeCell ref="B569:L569"/>
    <mergeCell ref="B570:L570"/>
    <mergeCell ref="B559:L559"/>
    <mergeCell ref="B560:L560"/>
    <mergeCell ref="B561:L561"/>
    <mergeCell ref="B562:L562"/>
    <mergeCell ref="B563:L563"/>
    <mergeCell ref="B564:L564"/>
    <mergeCell ref="B577:L577"/>
    <mergeCell ref="B578:L578"/>
    <mergeCell ref="B579:L579"/>
    <mergeCell ref="B580:L580"/>
    <mergeCell ref="B581:L581"/>
    <mergeCell ref="B582:L582"/>
    <mergeCell ref="B571:L571"/>
    <mergeCell ref="B572:L572"/>
    <mergeCell ref="B573:L573"/>
    <mergeCell ref="B574:L574"/>
    <mergeCell ref="B575:L575"/>
    <mergeCell ref="B576:L576"/>
    <mergeCell ref="B589:L589"/>
    <mergeCell ref="B590:L590"/>
    <mergeCell ref="B591:L591"/>
    <mergeCell ref="B592:L592"/>
    <mergeCell ref="B593:L593"/>
    <mergeCell ref="B594:L594"/>
    <mergeCell ref="B583:L583"/>
    <mergeCell ref="B584:L584"/>
    <mergeCell ref="B585:L585"/>
    <mergeCell ref="B586:L586"/>
    <mergeCell ref="B587:L587"/>
    <mergeCell ref="B588:L588"/>
    <mergeCell ref="B601:L601"/>
    <mergeCell ref="B602:L602"/>
    <mergeCell ref="B603:L603"/>
    <mergeCell ref="B604:L604"/>
    <mergeCell ref="B605:L605"/>
    <mergeCell ref="B606:L606"/>
    <mergeCell ref="B595:L595"/>
    <mergeCell ref="B596:L596"/>
    <mergeCell ref="B597:L597"/>
    <mergeCell ref="B598:L598"/>
    <mergeCell ref="B599:L599"/>
    <mergeCell ref="B600:L600"/>
    <mergeCell ref="B613:L613"/>
    <mergeCell ref="B614:L614"/>
    <mergeCell ref="B615:L615"/>
    <mergeCell ref="B616:L616"/>
    <mergeCell ref="B617:L617"/>
    <mergeCell ref="B618:L618"/>
    <mergeCell ref="B607:L607"/>
    <mergeCell ref="B608:L608"/>
    <mergeCell ref="B609:L609"/>
    <mergeCell ref="B610:L610"/>
    <mergeCell ref="B611:L611"/>
    <mergeCell ref="B612:L612"/>
    <mergeCell ref="B625:L625"/>
    <mergeCell ref="B626:L626"/>
    <mergeCell ref="B627:L627"/>
    <mergeCell ref="B628:L628"/>
    <mergeCell ref="B629:L629"/>
    <mergeCell ref="B630:L630"/>
    <mergeCell ref="B619:L619"/>
    <mergeCell ref="B620:L620"/>
    <mergeCell ref="B621:L621"/>
    <mergeCell ref="B622:L622"/>
    <mergeCell ref="B623:L623"/>
    <mergeCell ref="B624:L624"/>
    <mergeCell ref="B637:L637"/>
    <mergeCell ref="B638:L638"/>
    <mergeCell ref="B639:L639"/>
    <mergeCell ref="B640:L640"/>
    <mergeCell ref="B641:L641"/>
    <mergeCell ref="B642:L642"/>
    <mergeCell ref="B631:L631"/>
    <mergeCell ref="B632:L632"/>
    <mergeCell ref="B633:L633"/>
    <mergeCell ref="B634:L634"/>
    <mergeCell ref="B635:L635"/>
    <mergeCell ref="B636:L636"/>
    <mergeCell ref="B649:L649"/>
    <mergeCell ref="B650:L650"/>
    <mergeCell ref="B651:L651"/>
    <mergeCell ref="B652:L652"/>
    <mergeCell ref="B653:L653"/>
    <mergeCell ref="B654:L654"/>
    <mergeCell ref="B643:L643"/>
    <mergeCell ref="B644:L644"/>
    <mergeCell ref="B645:L645"/>
    <mergeCell ref="B646:L646"/>
    <mergeCell ref="B647:L647"/>
    <mergeCell ref="B648:L648"/>
    <mergeCell ref="B661:L661"/>
    <mergeCell ref="B662:L662"/>
    <mergeCell ref="B663:L663"/>
    <mergeCell ref="B664:L664"/>
    <mergeCell ref="B665:L665"/>
    <mergeCell ref="B666:L666"/>
    <mergeCell ref="B655:L655"/>
    <mergeCell ref="B656:L656"/>
    <mergeCell ref="B657:L657"/>
    <mergeCell ref="B658:L658"/>
    <mergeCell ref="B659:L659"/>
    <mergeCell ref="B660:L660"/>
    <mergeCell ref="B673:L673"/>
    <mergeCell ref="B674:L674"/>
    <mergeCell ref="B675:L675"/>
    <mergeCell ref="B676:L676"/>
    <mergeCell ref="B677:L677"/>
    <mergeCell ref="B678:L678"/>
    <mergeCell ref="B667:L667"/>
    <mergeCell ref="B668:L668"/>
    <mergeCell ref="B669:L669"/>
    <mergeCell ref="B670:L670"/>
    <mergeCell ref="B671:L671"/>
    <mergeCell ref="B672:L672"/>
    <mergeCell ref="B685:L685"/>
    <mergeCell ref="B686:L686"/>
    <mergeCell ref="B687:L687"/>
    <mergeCell ref="B688:L688"/>
    <mergeCell ref="B689:L689"/>
    <mergeCell ref="B690:L690"/>
    <mergeCell ref="B679:L679"/>
    <mergeCell ref="B680:L680"/>
    <mergeCell ref="B681:L681"/>
    <mergeCell ref="B682:L682"/>
    <mergeCell ref="B683:L683"/>
    <mergeCell ref="B684:L684"/>
    <mergeCell ref="B709:L709"/>
    <mergeCell ref="B710:L710"/>
    <mergeCell ref="B711:L711"/>
    <mergeCell ref="B712:L712"/>
    <mergeCell ref="M9:M11"/>
    <mergeCell ref="N9:N11"/>
    <mergeCell ref="B703:L703"/>
    <mergeCell ref="B704:L704"/>
    <mergeCell ref="B705:L705"/>
    <mergeCell ref="B706:L706"/>
    <mergeCell ref="B707:L707"/>
    <mergeCell ref="B708:L708"/>
    <mergeCell ref="B697:L697"/>
    <mergeCell ref="B698:L698"/>
    <mergeCell ref="B699:L699"/>
    <mergeCell ref="B700:L700"/>
    <mergeCell ref="B701:L701"/>
    <mergeCell ref="B702:L702"/>
    <mergeCell ref="B691:L691"/>
    <mergeCell ref="B692:L692"/>
    <mergeCell ref="B693:L693"/>
    <mergeCell ref="B694:L694"/>
    <mergeCell ref="B695:L695"/>
    <mergeCell ref="B696:L69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14"/>
  <sheetViews>
    <sheetView showGridLines="0" workbookViewId="0">
      <selection activeCell="R18" sqref="R18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5" style="1" customWidth="1"/>
    <col min="13" max="13" width="8.7109375" style="1" customWidth="1"/>
    <col min="14" max="14" width="6.42578125" style="1" customWidth="1"/>
    <col min="15" max="15" width="7" style="1" customWidth="1"/>
    <col min="16" max="16" width="10.140625" style="1" customWidth="1"/>
    <col min="17" max="17" width="7" style="1" customWidth="1"/>
    <col min="18" max="18" width="21.28515625" style="40" customWidth="1"/>
    <col min="19" max="20" width="0" style="1" hidden="1" customWidth="1"/>
    <col min="21" max="21" width="1" style="1" customWidth="1"/>
    <col min="22" max="247" width="9.140625" style="1" customWidth="1"/>
    <col min="248" max="16384" width="9.140625" style="1"/>
  </cols>
  <sheetData>
    <row r="1" spans="1:21" ht="13.5" x14ac:dyDescent="0.25">
      <c r="B1" s="84" t="s">
        <v>337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21" ht="13.5" x14ac:dyDescent="0.25">
      <c r="B2" s="84" t="s">
        <v>338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21" ht="13.5" x14ac:dyDescent="0.25">
      <c r="B3" s="84" t="s">
        <v>339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21" ht="13.5" x14ac:dyDescent="0.25">
      <c r="B4" s="84" t="s">
        <v>340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21" x14ac:dyDescent="0.2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21" ht="12.75" customHeight="1" x14ac:dyDescent="0.2">
      <c r="A6" s="2"/>
      <c r="B6" s="87" t="s">
        <v>341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2"/>
      <c r="T6" s="2"/>
      <c r="U6" s="2"/>
    </row>
    <row r="7" spans="1:21" ht="12.75" customHeight="1" x14ac:dyDescent="0.2">
      <c r="A7" s="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2"/>
      <c r="T7" s="2"/>
      <c r="U7" s="2"/>
    </row>
    <row r="8" spans="1:21" ht="23.25" customHeight="1" thickBot="1" x14ac:dyDescent="0.25">
      <c r="A8" s="3"/>
      <c r="B8" s="74" t="s">
        <v>342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2"/>
      <c r="T8" s="2"/>
      <c r="U8" s="2"/>
    </row>
    <row r="9" spans="1:21" ht="18" customHeight="1" thickBot="1" x14ac:dyDescent="0.25">
      <c r="A9" s="6"/>
      <c r="B9" s="67" t="s">
        <v>334</v>
      </c>
      <c r="C9" s="75"/>
      <c r="D9" s="75"/>
      <c r="E9" s="75"/>
      <c r="F9" s="75"/>
      <c r="G9" s="75"/>
      <c r="H9" s="75"/>
      <c r="I9" s="75"/>
      <c r="J9" s="75"/>
      <c r="K9" s="75"/>
      <c r="L9" s="76"/>
      <c r="M9" s="88" t="s">
        <v>335</v>
      </c>
      <c r="N9" s="89"/>
      <c r="O9" s="89"/>
      <c r="P9" s="89"/>
      <c r="Q9" s="89"/>
      <c r="R9" s="81" t="s">
        <v>336</v>
      </c>
      <c r="S9" s="6"/>
      <c r="T9" s="6"/>
      <c r="U9" s="6"/>
    </row>
    <row r="10" spans="1:21" ht="12.75" customHeight="1" thickBot="1" x14ac:dyDescent="0.25">
      <c r="A10" s="6"/>
      <c r="B10" s="68"/>
      <c r="C10" s="77"/>
      <c r="D10" s="77"/>
      <c r="E10" s="77"/>
      <c r="F10" s="77"/>
      <c r="G10" s="77"/>
      <c r="H10" s="77"/>
      <c r="I10" s="77"/>
      <c r="J10" s="77"/>
      <c r="K10" s="77"/>
      <c r="L10" s="78"/>
      <c r="M10" s="88"/>
      <c r="N10" s="89"/>
      <c r="O10" s="89"/>
      <c r="P10" s="89"/>
      <c r="Q10" s="81"/>
      <c r="R10" s="82"/>
      <c r="S10" s="6"/>
      <c r="T10" s="6"/>
      <c r="U10" s="6"/>
    </row>
    <row r="11" spans="1:21" ht="45" customHeight="1" thickBot="1" x14ac:dyDescent="0.25">
      <c r="A11" s="2"/>
      <c r="B11" s="69"/>
      <c r="C11" s="79"/>
      <c r="D11" s="79"/>
      <c r="E11" s="79"/>
      <c r="F11" s="79"/>
      <c r="G11" s="79"/>
      <c r="H11" s="79"/>
      <c r="I11" s="79"/>
      <c r="J11" s="79"/>
      <c r="K11" s="79"/>
      <c r="L11" s="80"/>
      <c r="M11" s="7" t="s">
        <v>333</v>
      </c>
      <c r="N11" s="8" t="s">
        <v>332</v>
      </c>
      <c r="O11" s="8" t="s">
        <v>331</v>
      </c>
      <c r="P11" s="8" t="s">
        <v>330</v>
      </c>
      <c r="Q11" s="9" t="s">
        <v>329</v>
      </c>
      <c r="R11" s="83"/>
      <c r="S11" s="10"/>
      <c r="T11" s="10"/>
      <c r="U11" s="6" t="s">
        <v>0</v>
      </c>
    </row>
    <row r="12" spans="1:21" ht="12.75" customHeight="1" thickBot="1" x14ac:dyDescent="0.25">
      <c r="A12" s="2"/>
      <c r="B12" s="11"/>
      <c r="C12" s="12"/>
      <c r="D12" s="12"/>
      <c r="E12" s="12"/>
      <c r="F12" s="12"/>
      <c r="G12" s="12"/>
      <c r="H12" s="12"/>
      <c r="I12" s="12"/>
      <c r="J12" s="12"/>
      <c r="K12" s="13"/>
      <c r="L12" s="14">
        <v>1</v>
      </c>
      <c r="M12" s="15">
        <v>2</v>
      </c>
      <c r="N12" s="16">
        <v>3</v>
      </c>
      <c r="O12" s="16">
        <v>4</v>
      </c>
      <c r="P12" s="16">
        <v>5</v>
      </c>
      <c r="Q12" s="17">
        <v>6</v>
      </c>
      <c r="R12" s="34">
        <v>7</v>
      </c>
      <c r="S12" s="18"/>
      <c r="T12" s="18"/>
      <c r="U12" s="6" t="s">
        <v>0</v>
      </c>
    </row>
    <row r="13" spans="1:21" ht="12.75" customHeight="1" x14ac:dyDescent="0.2">
      <c r="A13" s="4"/>
      <c r="B13" s="90" t="s">
        <v>328</v>
      </c>
      <c r="C13" s="90"/>
      <c r="D13" s="90"/>
      <c r="E13" s="90"/>
      <c r="F13" s="90"/>
      <c r="G13" s="90"/>
      <c r="H13" s="90"/>
      <c r="I13" s="90"/>
      <c r="J13" s="90"/>
      <c r="K13" s="90"/>
      <c r="L13" s="91"/>
      <c r="M13" s="19">
        <v>810</v>
      </c>
      <c r="N13" s="20">
        <v>0</v>
      </c>
      <c r="O13" s="20">
        <v>-1</v>
      </c>
      <c r="P13" s="21" t="s">
        <v>0</v>
      </c>
      <c r="Q13" s="19" t="s">
        <v>0</v>
      </c>
      <c r="R13" s="35">
        <v>1750101614.98</v>
      </c>
      <c r="S13" s="22"/>
      <c r="T13" s="23">
        <v>1750101614.98</v>
      </c>
      <c r="U13" s="24" t="s">
        <v>0</v>
      </c>
    </row>
    <row r="14" spans="1:21" ht="12.75" customHeight="1" x14ac:dyDescent="0.2">
      <c r="A14" s="4"/>
      <c r="B14" s="61" t="s">
        <v>327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810</v>
      </c>
      <c r="N14" s="26">
        <v>1</v>
      </c>
      <c r="O14" s="26">
        <v>0</v>
      </c>
      <c r="P14" s="27" t="s">
        <v>0</v>
      </c>
      <c r="Q14" s="25" t="s">
        <v>0</v>
      </c>
      <c r="R14" s="36">
        <v>97517853.879999995</v>
      </c>
      <c r="S14" s="28"/>
      <c r="T14" s="29">
        <v>97517853.879999995</v>
      </c>
      <c r="U14" s="24" t="s">
        <v>0</v>
      </c>
    </row>
    <row r="15" spans="1:21" ht="42.75" customHeight="1" x14ac:dyDescent="0.2">
      <c r="A15" s="4"/>
      <c r="B15" s="61" t="s">
        <v>326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810</v>
      </c>
      <c r="N15" s="26">
        <v>1</v>
      </c>
      <c r="O15" s="26">
        <v>2</v>
      </c>
      <c r="P15" s="27" t="s">
        <v>0</v>
      </c>
      <c r="Q15" s="25" t="s">
        <v>0</v>
      </c>
      <c r="R15" s="36">
        <v>2715967</v>
      </c>
      <c r="S15" s="28"/>
      <c r="T15" s="29">
        <v>2715967</v>
      </c>
      <c r="U15" s="24" t="s">
        <v>0</v>
      </c>
    </row>
    <row r="16" spans="1:21" ht="21.75" customHeight="1" x14ac:dyDescent="0.2">
      <c r="A16" s="4"/>
      <c r="B16" s="61" t="s">
        <v>7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810</v>
      </c>
      <c r="N16" s="26">
        <v>1</v>
      </c>
      <c r="O16" s="26">
        <v>2</v>
      </c>
      <c r="P16" s="27" t="s">
        <v>6</v>
      </c>
      <c r="Q16" s="25" t="s">
        <v>0</v>
      </c>
      <c r="R16" s="36">
        <v>2715967</v>
      </c>
      <c r="S16" s="28"/>
      <c r="T16" s="29">
        <v>2715967</v>
      </c>
      <c r="U16" s="24" t="s">
        <v>0</v>
      </c>
    </row>
    <row r="17" spans="1:21" ht="12.75" customHeight="1" x14ac:dyDescent="0.2">
      <c r="A17" s="4"/>
      <c r="B17" s="61" t="s">
        <v>325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810</v>
      </c>
      <c r="N17" s="26">
        <v>1</v>
      </c>
      <c r="O17" s="26">
        <v>2</v>
      </c>
      <c r="P17" s="27" t="s">
        <v>324</v>
      </c>
      <c r="Q17" s="25" t="s">
        <v>0</v>
      </c>
      <c r="R17" s="36">
        <v>2190517</v>
      </c>
      <c r="S17" s="28"/>
      <c r="T17" s="29">
        <v>2190517</v>
      </c>
      <c r="U17" s="24" t="s">
        <v>0</v>
      </c>
    </row>
    <row r="18" spans="1:21" ht="74.25" customHeight="1" x14ac:dyDescent="0.2">
      <c r="A18" s="4"/>
      <c r="B18" s="61" t="s">
        <v>14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810</v>
      </c>
      <c r="N18" s="26">
        <v>1</v>
      </c>
      <c r="O18" s="26">
        <v>2</v>
      </c>
      <c r="P18" s="27" t="s">
        <v>324</v>
      </c>
      <c r="Q18" s="25">
        <v>100</v>
      </c>
      <c r="R18" s="36">
        <v>2190517</v>
      </c>
      <c r="S18" s="28"/>
      <c r="T18" s="29">
        <v>2190517</v>
      </c>
      <c r="U18" s="24" t="s">
        <v>0</v>
      </c>
    </row>
    <row r="19" spans="1:21" ht="32.25" customHeight="1" x14ac:dyDescent="0.2">
      <c r="A19" s="4"/>
      <c r="B19" s="61" t="s">
        <v>296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810</v>
      </c>
      <c r="N19" s="26">
        <v>1</v>
      </c>
      <c r="O19" s="26">
        <v>2</v>
      </c>
      <c r="P19" s="27" t="s">
        <v>324</v>
      </c>
      <c r="Q19" s="25">
        <v>120</v>
      </c>
      <c r="R19" s="36">
        <v>2190517</v>
      </c>
      <c r="S19" s="28"/>
      <c r="T19" s="29">
        <v>2190517</v>
      </c>
      <c r="U19" s="24" t="s">
        <v>0</v>
      </c>
    </row>
    <row r="20" spans="1:21" ht="32.25" customHeight="1" x14ac:dyDescent="0.2">
      <c r="A20" s="4"/>
      <c r="B20" s="61" t="s">
        <v>128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810</v>
      </c>
      <c r="N20" s="26">
        <v>1</v>
      </c>
      <c r="O20" s="26">
        <v>2</v>
      </c>
      <c r="P20" s="27" t="s">
        <v>127</v>
      </c>
      <c r="Q20" s="25" t="s">
        <v>0</v>
      </c>
      <c r="R20" s="36">
        <v>525450</v>
      </c>
      <c r="S20" s="28"/>
      <c r="T20" s="29">
        <v>525450</v>
      </c>
      <c r="U20" s="24" t="s">
        <v>0</v>
      </c>
    </row>
    <row r="21" spans="1:21" ht="74.25" customHeight="1" x14ac:dyDescent="0.2">
      <c r="A21" s="4"/>
      <c r="B21" s="61" t="s">
        <v>14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810</v>
      </c>
      <c r="N21" s="26">
        <v>1</v>
      </c>
      <c r="O21" s="26">
        <v>2</v>
      </c>
      <c r="P21" s="27" t="s">
        <v>127</v>
      </c>
      <c r="Q21" s="25">
        <v>100</v>
      </c>
      <c r="R21" s="36">
        <v>525450</v>
      </c>
      <c r="S21" s="28"/>
      <c r="T21" s="29">
        <v>525450</v>
      </c>
      <c r="U21" s="24" t="s">
        <v>0</v>
      </c>
    </row>
    <row r="22" spans="1:21" ht="32.25" customHeight="1" x14ac:dyDescent="0.2">
      <c r="A22" s="4"/>
      <c r="B22" s="61" t="s">
        <v>296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810</v>
      </c>
      <c r="N22" s="26">
        <v>1</v>
      </c>
      <c r="O22" s="26">
        <v>2</v>
      </c>
      <c r="P22" s="27" t="s">
        <v>127</v>
      </c>
      <c r="Q22" s="25">
        <v>120</v>
      </c>
      <c r="R22" s="36">
        <v>525450</v>
      </c>
      <c r="S22" s="28"/>
      <c r="T22" s="29">
        <v>525450</v>
      </c>
      <c r="U22" s="24" t="s">
        <v>0</v>
      </c>
    </row>
    <row r="23" spans="1:21" ht="53.25" customHeight="1" x14ac:dyDescent="0.2">
      <c r="A23" s="4"/>
      <c r="B23" s="61" t="s">
        <v>323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810</v>
      </c>
      <c r="N23" s="26">
        <v>1</v>
      </c>
      <c r="O23" s="26">
        <v>3</v>
      </c>
      <c r="P23" s="27" t="s">
        <v>0</v>
      </c>
      <c r="Q23" s="25" t="s">
        <v>0</v>
      </c>
      <c r="R23" s="36">
        <v>1708489</v>
      </c>
      <c r="S23" s="28"/>
      <c r="T23" s="29">
        <v>1708489</v>
      </c>
      <c r="U23" s="24" t="s">
        <v>0</v>
      </c>
    </row>
    <row r="24" spans="1:21" ht="21.75" customHeight="1" x14ac:dyDescent="0.2">
      <c r="A24" s="4"/>
      <c r="B24" s="61" t="s">
        <v>7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810</v>
      </c>
      <c r="N24" s="26">
        <v>1</v>
      </c>
      <c r="O24" s="26">
        <v>3</v>
      </c>
      <c r="P24" s="27" t="s">
        <v>6</v>
      </c>
      <c r="Q24" s="25" t="s">
        <v>0</v>
      </c>
      <c r="R24" s="36">
        <v>1708489</v>
      </c>
      <c r="S24" s="28"/>
      <c r="T24" s="29">
        <v>1708489</v>
      </c>
      <c r="U24" s="24" t="s">
        <v>0</v>
      </c>
    </row>
    <row r="25" spans="1:21" ht="32.25" customHeight="1" x14ac:dyDescent="0.2">
      <c r="A25" s="4"/>
      <c r="B25" s="61" t="s">
        <v>322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810</v>
      </c>
      <c r="N25" s="26">
        <v>1</v>
      </c>
      <c r="O25" s="26">
        <v>3</v>
      </c>
      <c r="P25" s="27" t="s">
        <v>321</v>
      </c>
      <c r="Q25" s="25" t="s">
        <v>0</v>
      </c>
      <c r="R25" s="36">
        <v>1588089</v>
      </c>
      <c r="S25" s="28"/>
      <c r="T25" s="29">
        <v>1588089</v>
      </c>
      <c r="U25" s="24" t="s">
        <v>0</v>
      </c>
    </row>
    <row r="26" spans="1:21" ht="74.25" customHeight="1" x14ac:dyDescent="0.2">
      <c r="A26" s="4"/>
      <c r="B26" s="61" t="s">
        <v>14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810</v>
      </c>
      <c r="N26" s="26">
        <v>1</v>
      </c>
      <c r="O26" s="26">
        <v>3</v>
      </c>
      <c r="P26" s="27" t="s">
        <v>321</v>
      </c>
      <c r="Q26" s="25">
        <v>100</v>
      </c>
      <c r="R26" s="36">
        <v>1588089</v>
      </c>
      <c r="S26" s="28"/>
      <c r="T26" s="29">
        <v>1588089</v>
      </c>
      <c r="U26" s="24" t="s">
        <v>0</v>
      </c>
    </row>
    <row r="27" spans="1:21" ht="32.25" customHeight="1" x14ac:dyDescent="0.2">
      <c r="A27" s="4"/>
      <c r="B27" s="61" t="s">
        <v>296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810</v>
      </c>
      <c r="N27" s="26">
        <v>1</v>
      </c>
      <c r="O27" s="26">
        <v>3</v>
      </c>
      <c r="P27" s="27" t="s">
        <v>321</v>
      </c>
      <c r="Q27" s="25">
        <v>120</v>
      </c>
      <c r="R27" s="36">
        <v>1588089</v>
      </c>
      <c r="S27" s="28"/>
      <c r="T27" s="29">
        <v>1588089</v>
      </c>
      <c r="U27" s="24" t="s">
        <v>0</v>
      </c>
    </row>
    <row r="28" spans="1:21" ht="42.75" customHeight="1" x14ac:dyDescent="0.2">
      <c r="A28" s="4"/>
      <c r="B28" s="61" t="s">
        <v>320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810</v>
      </c>
      <c r="N28" s="26">
        <v>1</v>
      </c>
      <c r="O28" s="26">
        <v>3</v>
      </c>
      <c r="P28" s="27" t="s">
        <v>319</v>
      </c>
      <c r="Q28" s="25" t="s">
        <v>0</v>
      </c>
      <c r="R28" s="36">
        <v>120400</v>
      </c>
      <c r="S28" s="28"/>
      <c r="T28" s="29">
        <v>120400</v>
      </c>
      <c r="U28" s="24" t="s">
        <v>0</v>
      </c>
    </row>
    <row r="29" spans="1:21" ht="74.25" customHeight="1" x14ac:dyDescent="0.2">
      <c r="A29" s="4"/>
      <c r="B29" s="61" t="s">
        <v>14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810</v>
      </c>
      <c r="N29" s="26">
        <v>1</v>
      </c>
      <c r="O29" s="26">
        <v>3</v>
      </c>
      <c r="P29" s="27" t="s">
        <v>319</v>
      </c>
      <c r="Q29" s="25">
        <v>100</v>
      </c>
      <c r="R29" s="36">
        <v>100400</v>
      </c>
      <c r="S29" s="28"/>
      <c r="T29" s="29">
        <v>100400</v>
      </c>
      <c r="U29" s="24" t="s">
        <v>0</v>
      </c>
    </row>
    <row r="30" spans="1:21" ht="32.25" customHeight="1" x14ac:dyDescent="0.2">
      <c r="A30" s="4"/>
      <c r="B30" s="61" t="s">
        <v>296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810</v>
      </c>
      <c r="N30" s="26">
        <v>1</v>
      </c>
      <c r="O30" s="26">
        <v>3</v>
      </c>
      <c r="P30" s="27" t="s">
        <v>319</v>
      </c>
      <c r="Q30" s="25">
        <v>120</v>
      </c>
      <c r="R30" s="36">
        <v>100400</v>
      </c>
      <c r="S30" s="28"/>
      <c r="T30" s="29">
        <v>100400</v>
      </c>
      <c r="U30" s="24" t="s">
        <v>0</v>
      </c>
    </row>
    <row r="31" spans="1:21" ht="32.25" customHeight="1" x14ac:dyDescent="0.2">
      <c r="A31" s="4"/>
      <c r="B31" s="61" t="s">
        <v>12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810</v>
      </c>
      <c r="N31" s="26">
        <v>1</v>
      </c>
      <c r="O31" s="26">
        <v>3</v>
      </c>
      <c r="P31" s="27" t="s">
        <v>319</v>
      </c>
      <c r="Q31" s="25">
        <v>200</v>
      </c>
      <c r="R31" s="36">
        <v>20000</v>
      </c>
      <c r="S31" s="28"/>
      <c r="T31" s="29">
        <v>20000</v>
      </c>
      <c r="U31" s="24" t="s">
        <v>0</v>
      </c>
    </row>
    <row r="32" spans="1:21" ht="32.25" customHeight="1" x14ac:dyDescent="0.2">
      <c r="A32" s="4"/>
      <c r="B32" s="61" t="s">
        <v>11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810</v>
      </c>
      <c r="N32" s="26">
        <v>1</v>
      </c>
      <c r="O32" s="26">
        <v>3</v>
      </c>
      <c r="P32" s="27" t="s">
        <v>319</v>
      </c>
      <c r="Q32" s="25">
        <v>240</v>
      </c>
      <c r="R32" s="36">
        <v>20000</v>
      </c>
      <c r="S32" s="28"/>
      <c r="T32" s="29">
        <v>20000</v>
      </c>
      <c r="U32" s="24" t="s">
        <v>0</v>
      </c>
    </row>
    <row r="33" spans="1:21" ht="63.75" customHeight="1" x14ac:dyDescent="0.2">
      <c r="A33" s="4"/>
      <c r="B33" s="61" t="s">
        <v>318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810</v>
      </c>
      <c r="N33" s="26">
        <v>1</v>
      </c>
      <c r="O33" s="26">
        <v>4</v>
      </c>
      <c r="P33" s="27" t="s">
        <v>0</v>
      </c>
      <c r="Q33" s="25" t="s">
        <v>0</v>
      </c>
      <c r="R33" s="36">
        <v>51464763.870000005</v>
      </c>
      <c r="S33" s="28"/>
      <c r="T33" s="29">
        <v>51464763.869999997</v>
      </c>
      <c r="U33" s="24" t="s">
        <v>0</v>
      </c>
    </row>
    <row r="34" spans="1:21" ht="21.75" customHeight="1" x14ac:dyDescent="0.2">
      <c r="A34" s="4"/>
      <c r="B34" s="61" t="s">
        <v>7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810</v>
      </c>
      <c r="N34" s="26">
        <v>1</v>
      </c>
      <c r="O34" s="26">
        <v>4</v>
      </c>
      <c r="P34" s="27" t="s">
        <v>6</v>
      </c>
      <c r="Q34" s="25" t="s">
        <v>0</v>
      </c>
      <c r="R34" s="36">
        <v>51464763.870000005</v>
      </c>
      <c r="S34" s="28"/>
      <c r="T34" s="29">
        <v>51464763.869999997</v>
      </c>
      <c r="U34" s="24" t="s">
        <v>0</v>
      </c>
    </row>
    <row r="35" spans="1:21" ht="21.75" customHeight="1" x14ac:dyDescent="0.2">
      <c r="A35" s="4"/>
      <c r="B35" s="61" t="s">
        <v>242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810</v>
      </c>
      <c r="N35" s="26">
        <v>1</v>
      </c>
      <c r="O35" s="26">
        <v>4</v>
      </c>
      <c r="P35" s="27" t="s">
        <v>241</v>
      </c>
      <c r="Q35" s="25" t="s">
        <v>0</v>
      </c>
      <c r="R35" s="36">
        <v>10225915.99</v>
      </c>
      <c r="S35" s="28"/>
      <c r="T35" s="29">
        <v>10225915.99</v>
      </c>
      <c r="U35" s="24" t="s">
        <v>0</v>
      </c>
    </row>
    <row r="36" spans="1:21" ht="74.25" customHeight="1" x14ac:dyDescent="0.2">
      <c r="A36" s="4"/>
      <c r="B36" s="61" t="s">
        <v>14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810</v>
      </c>
      <c r="N36" s="26">
        <v>1</v>
      </c>
      <c r="O36" s="26">
        <v>4</v>
      </c>
      <c r="P36" s="27" t="s">
        <v>241</v>
      </c>
      <c r="Q36" s="25">
        <v>100</v>
      </c>
      <c r="R36" s="36">
        <v>6855367.9899999993</v>
      </c>
      <c r="S36" s="28"/>
      <c r="T36" s="29">
        <v>6855367.9900000002</v>
      </c>
      <c r="U36" s="24" t="s">
        <v>0</v>
      </c>
    </row>
    <row r="37" spans="1:21" ht="32.25" customHeight="1" x14ac:dyDescent="0.2">
      <c r="A37" s="4"/>
      <c r="B37" s="61" t="s">
        <v>296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810</v>
      </c>
      <c r="N37" s="26">
        <v>1</v>
      </c>
      <c r="O37" s="26">
        <v>4</v>
      </c>
      <c r="P37" s="27" t="s">
        <v>241</v>
      </c>
      <c r="Q37" s="25">
        <v>120</v>
      </c>
      <c r="R37" s="36">
        <v>6855367.9899999993</v>
      </c>
      <c r="S37" s="28"/>
      <c r="T37" s="29">
        <v>6855367.9900000002</v>
      </c>
      <c r="U37" s="24" t="s">
        <v>0</v>
      </c>
    </row>
    <row r="38" spans="1:21" ht="32.25" customHeight="1" x14ac:dyDescent="0.2">
      <c r="A38" s="4"/>
      <c r="B38" s="61" t="s">
        <v>12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810</v>
      </c>
      <c r="N38" s="26">
        <v>1</v>
      </c>
      <c r="O38" s="26">
        <v>4</v>
      </c>
      <c r="P38" s="27" t="s">
        <v>241</v>
      </c>
      <c r="Q38" s="25">
        <v>200</v>
      </c>
      <c r="R38" s="36">
        <v>3282548</v>
      </c>
      <c r="S38" s="28"/>
      <c r="T38" s="29">
        <v>3282548</v>
      </c>
      <c r="U38" s="24" t="s">
        <v>0</v>
      </c>
    </row>
    <row r="39" spans="1:21" ht="32.25" customHeight="1" x14ac:dyDescent="0.2">
      <c r="A39" s="4"/>
      <c r="B39" s="61" t="s">
        <v>11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810</v>
      </c>
      <c r="N39" s="26">
        <v>1</v>
      </c>
      <c r="O39" s="26">
        <v>4</v>
      </c>
      <c r="P39" s="27" t="s">
        <v>241</v>
      </c>
      <c r="Q39" s="25">
        <v>240</v>
      </c>
      <c r="R39" s="36">
        <v>3282548</v>
      </c>
      <c r="S39" s="28"/>
      <c r="T39" s="29">
        <v>3282548</v>
      </c>
      <c r="U39" s="24" t="s">
        <v>0</v>
      </c>
    </row>
    <row r="40" spans="1:21" ht="12.75" customHeight="1" x14ac:dyDescent="0.2">
      <c r="A40" s="4"/>
      <c r="B40" s="61" t="s">
        <v>18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810</v>
      </c>
      <c r="N40" s="26">
        <v>1</v>
      </c>
      <c r="O40" s="26">
        <v>4</v>
      </c>
      <c r="P40" s="27" t="s">
        <v>241</v>
      </c>
      <c r="Q40" s="25">
        <v>800</v>
      </c>
      <c r="R40" s="36">
        <v>88000</v>
      </c>
      <c r="S40" s="28"/>
      <c r="T40" s="29">
        <v>88000</v>
      </c>
      <c r="U40" s="24" t="s">
        <v>0</v>
      </c>
    </row>
    <row r="41" spans="1:21" ht="21.75" customHeight="1" x14ac:dyDescent="0.2">
      <c r="A41" s="4"/>
      <c r="B41" s="61" t="s">
        <v>17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810</v>
      </c>
      <c r="N41" s="26">
        <v>1</v>
      </c>
      <c r="O41" s="26">
        <v>4</v>
      </c>
      <c r="P41" s="27" t="s">
        <v>241</v>
      </c>
      <c r="Q41" s="25">
        <v>850</v>
      </c>
      <c r="R41" s="36">
        <v>88000</v>
      </c>
      <c r="S41" s="28"/>
      <c r="T41" s="29">
        <v>88000</v>
      </c>
      <c r="U41" s="24" t="s">
        <v>0</v>
      </c>
    </row>
    <row r="42" spans="1:21" ht="42.75" customHeight="1" x14ac:dyDescent="0.2">
      <c r="A42" s="4"/>
      <c r="B42" s="61" t="s">
        <v>317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810</v>
      </c>
      <c r="N42" s="26">
        <v>1</v>
      </c>
      <c r="O42" s="26">
        <v>4</v>
      </c>
      <c r="P42" s="27" t="s">
        <v>316</v>
      </c>
      <c r="Q42" s="25" t="s">
        <v>0</v>
      </c>
      <c r="R42" s="36">
        <v>1077900</v>
      </c>
      <c r="S42" s="28"/>
      <c r="T42" s="29">
        <v>1077900</v>
      </c>
      <c r="U42" s="24" t="s">
        <v>0</v>
      </c>
    </row>
    <row r="43" spans="1:21" ht="74.25" customHeight="1" x14ac:dyDescent="0.2">
      <c r="A43" s="4"/>
      <c r="B43" s="61" t="s">
        <v>14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810</v>
      </c>
      <c r="N43" s="26">
        <v>1</v>
      </c>
      <c r="O43" s="26">
        <v>4</v>
      </c>
      <c r="P43" s="27" t="s">
        <v>316</v>
      </c>
      <c r="Q43" s="25">
        <v>100</v>
      </c>
      <c r="R43" s="36">
        <v>810320.58</v>
      </c>
      <c r="S43" s="28"/>
      <c r="T43" s="29">
        <v>810320.58</v>
      </c>
      <c r="U43" s="24" t="s">
        <v>0</v>
      </c>
    </row>
    <row r="44" spans="1:21" ht="32.25" customHeight="1" x14ac:dyDescent="0.2">
      <c r="A44" s="4"/>
      <c r="B44" s="61" t="s">
        <v>296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810</v>
      </c>
      <c r="N44" s="26">
        <v>1</v>
      </c>
      <c r="O44" s="26">
        <v>4</v>
      </c>
      <c r="P44" s="27" t="s">
        <v>316</v>
      </c>
      <c r="Q44" s="25">
        <v>120</v>
      </c>
      <c r="R44" s="36">
        <v>810320.58</v>
      </c>
      <c r="S44" s="28"/>
      <c r="T44" s="29">
        <v>810320.58</v>
      </c>
      <c r="U44" s="24" t="s">
        <v>0</v>
      </c>
    </row>
    <row r="45" spans="1:21" ht="32.25" customHeight="1" x14ac:dyDescent="0.2">
      <c r="A45" s="4"/>
      <c r="B45" s="61" t="s">
        <v>12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810</v>
      </c>
      <c r="N45" s="26">
        <v>1</v>
      </c>
      <c r="O45" s="26">
        <v>4</v>
      </c>
      <c r="P45" s="27" t="s">
        <v>316</v>
      </c>
      <c r="Q45" s="25">
        <v>200</v>
      </c>
      <c r="R45" s="36">
        <v>267579.42000000004</v>
      </c>
      <c r="S45" s="28"/>
      <c r="T45" s="29">
        <v>267579.42</v>
      </c>
      <c r="U45" s="24" t="s">
        <v>0</v>
      </c>
    </row>
    <row r="46" spans="1:21" ht="32.25" customHeight="1" x14ac:dyDescent="0.2">
      <c r="A46" s="4"/>
      <c r="B46" s="61" t="s">
        <v>11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810</v>
      </c>
      <c r="N46" s="26">
        <v>1</v>
      </c>
      <c r="O46" s="26">
        <v>4</v>
      </c>
      <c r="P46" s="27" t="s">
        <v>316</v>
      </c>
      <c r="Q46" s="25">
        <v>240</v>
      </c>
      <c r="R46" s="36">
        <v>267579.42000000004</v>
      </c>
      <c r="S46" s="28"/>
      <c r="T46" s="29">
        <v>267579.42</v>
      </c>
      <c r="U46" s="24" t="s">
        <v>0</v>
      </c>
    </row>
    <row r="47" spans="1:21" ht="63.75" customHeight="1" x14ac:dyDescent="0.2">
      <c r="A47" s="4"/>
      <c r="B47" s="61" t="s">
        <v>57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810</v>
      </c>
      <c r="N47" s="26">
        <v>1</v>
      </c>
      <c r="O47" s="26">
        <v>4</v>
      </c>
      <c r="P47" s="27" t="s">
        <v>56</v>
      </c>
      <c r="Q47" s="25" t="s">
        <v>0</v>
      </c>
      <c r="R47" s="36">
        <v>1554300</v>
      </c>
      <c r="S47" s="28"/>
      <c r="T47" s="29">
        <v>1554300</v>
      </c>
      <c r="U47" s="24" t="s">
        <v>0</v>
      </c>
    </row>
    <row r="48" spans="1:21" ht="74.25" customHeight="1" x14ac:dyDescent="0.2">
      <c r="A48" s="4"/>
      <c r="B48" s="61" t="s">
        <v>14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810</v>
      </c>
      <c r="N48" s="26">
        <v>1</v>
      </c>
      <c r="O48" s="26">
        <v>4</v>
      </c>
      <c r="P48" s="27" t="s">
        <v>56</v>
      </c>
      <c r="Q48" s="25">
        <v>100</v>
      </c>
      <c r="R48" s="36">
        <v>1397817.28</v>
      </c>
      <c r="S48" s="28"/>
      <c r="T48" s="29">
        <v>1397817.28</v>
      </c>
      <c r="U48" s="24" t="s">
        <v>0</v>
      </c>
    </row>
    <row r="49" spans="1:21" ht="32.25" customHeight="1" x14ac:dyDescent="0.2">
      <c r="A49" s="4"/>
      <c r="B49" s="61" t="s">
        <v>296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810</v>
      </c>
      <c r="N49" s="26">
        <v>1</v>
      </c>
      <c r="O49" s="26">
        <v>4</v>
      </c>
      <c r="P49" s="27" t="s">
        <v>56</v>
      </c>
      <c r="Q49" s="25">
        <v>120</v>
      </c>
      <c r="R49" s="36">
        <v>1397817.28</v>
      </c>
      <c r="S49" s="28"/>
      <c r="T49" s="29">
        <v>1397817.28</v>
      </c>
      <c r="U49" s="24" t="s">
        <v>0</v>
      </c>
    </row>
    <row r="50" spans="1:21" ht="32.25" customHeight="1" x14ac:dyDescent="0.2">
      <c r="A50" s="4"/>
      <c r="B50" s="61" t="s">
        <v>12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810</v>
      </c>
      <c r="N50" s="26">
        <v>1</v>
      </c>
      <c r="O50" s="26">
        <v>4</v>
      </c>
      <c r="P50" s="27" t="s">
        <v>56</v>
      </c>
      <c r="Q50" s="25">
        <v>200</v>
      </c>
      <c r="R50" s="36">
        <v>156482.72</v>
      </c>
      <c r="S50" s="28"/>
      <c r="T50" s="29">
        <v>156482.72</v>
      </c>
      <c r="U50" s="24" t="s">
        <v>0</v>
      </c>
    </row>
    <row r="51" spans="1:21" ht="32.25" customHeight="1" x14ac:dyDescent="0.2">
      <c r="A51" s="4"/>
      <c r="B51" s="61" t="s">
        <v>11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810</v>
      </c>
      <c r="N51" s="26">
        <v>1</v>
      </c>
      <c r="O51" s="26">
        <v>4</v>
      </c>
      <c r="P51" s="27" t="s">
        <v>56</v>
      </c>
      <c r="Q51" s="25">
        <v>240</v>
      </c>
      <c r="R51" s="36">
        <v>156482.72</v>
      </c>
      <c r="S51" s="28"/>
      <c r="T51" s="29">
        <v>156482.72</v>
      </c>
      <c r="U51" s="24" t="s">
        <v>0</v>
      </c>
    </row>
    <row r="52" spans="1:21" ht="53.25" customHeight="1" x14ac:dyDescent="0.2">
      <c r="A52" s="4"/>
      <c r="B52" s="61" t="s">
        <v>315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810</v>
      </c>
      <c r="N52" s="26">
        <v>1</v>
      </c>
      <c r="O52" s="26">
        <v>4</v>
      </c>
      <c r="P52" s="27" t="s">
        <v>314</v>
      </c>
      <c r="Q52" s="25" t="s">
        <v>0</v>
      </c>
      <c r="R52" s="36">
        <v>5400</v>
      </c>
      <c r="S52" s="28"/>
      <c r="T52" s="29">
        <v>5400</v>
      </c>
      <c r="U52" s="24" t="s">
        <v>0</v>
      </c>
    </row>
    <row r="53" spans="1:21" ht="74.25" customHeight="1" x14ac:dyDescent="0.2">
      <c r="A53" s="4"/>
      <c r="B53" s="61" t="s">
        <v>14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810</v>
      </c>
      <c r="N53" s="26">
        <v>1</v>
      </c>
      <c r="O53" s="26">
        <v>4</v>
      </c>
      <c r="P53" s="27" t="s">
        <v>314</v>
      </c>
      <c r="Q53" s="25">
        <v>100</v>
      </c>
      <c r="R53" s="36">
        <v>3000</v>
      </c>
      <c r="S53" s="28"/>
      <c r="T53" s="29">
        <v>3000</v>
      </c>
      <c r="U53" s="24" t="s">
        <v>0</v>
      </c>
    </row>
    <row r="54" spans="1:21" ht="32.25" customHeight="1" x14ac:dyDescent="0.2">
      <c r="A54" s="4"/>
      <c r="B54" s="61" t="s">
        <v>296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810</v>
      </c>
      <c r="N54" s="26">
        <v>1</v>
      </c>
      <c r="O54" s="26">
        <v>4</v>
      </c>
      <c r="P54" s="27" t="s">
        <v>314</v>
      </c>
      <c r="Q54" s="25">
        <v>120</v>
      </c>
      <c r="R54" s="36">
        <v>3000</v>
      </c>
      <c r="S54" s="28"/>
      <c r="T54" s="29">
        <v>3000</v>
      </c>
      <c r="U54" s="24" t="s">
        <v>0</v>
      </c>
    </row>
    <row r="55" spans="1:21" ht="32.25" customHeight="1" x14ac:dyDescent="0.2">
      <c r="A55" s="4"/>
      <c r="B55" s="61" t="s">
        <v>12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810</v>
      </c>
      <c r="N55" s="26">
        <v>1</v>
      </c>
      <c r="O55" s="26">
        <v>4</v>
      </c>
      <c r="P55" s="27" t="s">
        <v>314</v>
      </c>
      <c r="Q55" s="25">
        <v>200</v>
      </c>
      <c r="R55" s="36">
        <v>900</v>
      </c>
      <c r="S55" s="28"/>
      <c r="T55" s="29">
        <v>900</v>
      </c>
      <c r="U55" s="24" t="s">
        <v>0</v>
      </c>
    </row>
    <row r="56" spans="1:21" ht="32.25" customHeight="1" x14ac:dyDescent="0.2">
      <c r="A56" s="4"/>
      <c r="B56" s="61" t="s">
        <v>11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810</v>
      </c>
      <c r="N56" s="26">
        <v>1</v>
      </c>
      <c r="O56" s="26">
        <v>4</v>
      </c>
      <c r="P56" s="27" t="s">
        <v>314</v>
      </c>
      <c r="Q56" s="25">
        <v>240</v>
      </c>
      <c r="R56" s="36">
        <v>900</v>
      </c>
      <c r="S56" s="28"/>
      <c r="T56" s="29">
        <v>900</v>
      </c>
      <c r="U56" s="24" t="s">
        <v>0</v>
      </c>
    </row>
    <row r="57" spans="1:21" ht="12.75" customHeight="1" x14ac:dyDescent="0.2">
      <c r="A57" s="4"/>
      <c r="B57" s="61" t="s">
        <v>4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810</v>
      </c>
      <c r="N57" s="26">
        <v>1</v>
      </c>
      <c r="O57" s="26">
        <v>4</v>
      </c>
      <c r="P57" s="27" t="s">
        <v>314</v>
      </c>
      <c r="Q57" s="25">
        <v>500</v>
      </c>
      <c r="R57" s="36">
        <v>1500</v>
      </c>
      <c r="S57" s="28"/>
      <c r="T57" s="29">
        <v>1500</v>
      </c>
      <c r="U57" s="24" t="s">
        <v>0</v>
      </c>
    </row>
    <row r="58" spans="1:21" ht="12.75" customHeight="1" x14ac:dyDescent="0.2">
      <c r="A58" s="4"/>
      <c r="B58" s="61" t="s">
        <v>266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810</v>
      </c>
      <c r="N58" s="26">
        <v>1</v>
      </c>
      <c r="O58" s="26">
        <v>4</v>
      </c>
      <c r="P58" s="27" t="s">
        <v>314</v>
      </c>
      <c r="Q58" s="25">
        <v>530</v>
      </c>
      <c r="R58" s="36">
        <v>1500</v>
      </c>
      <c r="S58" s="28"/>
      <c r="T58" s="29">
        <v>1500</v>
      </c>
      <c r="U58" s="24" t="s">
        <v>0</v>
      </c>
    </row>
    <row r="59" spans="1:21" ht="63.75" customHeight="1" x14ac:dyDescent="0.2">
      <c r="A59" s="4"/>
      <c r="B59" s="61" t="s">
        <v>313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810</v>
      </c>
      <c r="N59" s="26">
        <v>1</v>
      </c>
      <c r="O59" s="26">
        <v>4</v>
      </c>
      <c r="P59" s="27" t="s">
        <v>312</v>
      </c>
      <c r="Q59" s="25" t="s">
        <v>0</v>
      </c>
      <c r="R59" s="36">
        <v>317100</v>
      </c>
      <c r="S59" s="28"/>
      <c r="T59" s="29">
        <v>317100</v>
      </c>
      <c r="U59" s="24" t="s">
        <v>0</v>
      </c>
    </row>
    <row r="60" spans="1:21" ht="74.25" customHeight="1" x14ac:dyDescent="0.2">
      <c r="A60" s="4"/>
      <c r="B60" s="61" t="s">
        <v>14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810</v>
      </c>
      <c r="N60" s="26">
        <v>1</v>
      </c>
      <c r="O60" s="26">
        <v>4</v>
      </c>
      <c r="P60" s="27" t="s">
        <v>312</v>
      </c>
      <c r="Q60" s="25">
        <v>100</v>
      </c>
      <c r="R60" s="36">
        <v>264200</v>
      </c>
      <c r="S60" s="28"/>
      <c r="T60" s="29">
        <v>264200</v>
      </c>
      <c r="U60" s="24" t="s">
        <v>0</v>
      </c>
    </row>
    <row r="61" spans="1:21" ht="32.25" customHeight="1" x14ac:dyDescent="0.2">
      <c r="A61" s="4"/>
      <c r="B61" s="61" t="s">
        <v>296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810</v>
      </c>
      <c r="N61" s="26">
        <v>1</v>
      </c>
      <c r="O61" s="26">
        <v>4</v>
      </c>
      <c r="P61" s="27" t="s">
        <v>312</v>
      </c>
      <c r="Q61" s="25">
        <v>120</v>
      </c>
      <c r="R61" s="36">
        <v>264200</v>
      </c>
      <c r="S61" s="28"/>
      <c r="T61" s="29">
        <v>264200</v>
      </c>
      <c r="U61" s="24" t="s">
        <v>0</v>
      </c>
    </row>
    <row r="62" spans="1:21" ht="32.25" customHeight="1" x14ac:dyDescent="0.2">
      <c r="A62" s="4"/>
      <c r="B62" s="61" t="s">
        <v>12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810</v>
      </c>
      <c r="N62" s="26">
        <v>1</v>
      </c>
      <c r="O62" s="26">
        <v>4</v>
      </c>
      <c r="P62" s="27" t="s">
        <v>312</v>
      </c>
      <c r="Q62" s="25">
        <v>200</v>
      </c>
      <c r="R62" s="36">
        <v>52900</v>
      </c>
      <c r="S62" s="28"/>
      <c r="T62" s="29">
        <v>52900</v>
      </c>
      <c r="U62" s="24" t="s">
        <v>0</v>
      </c>
    </row>
    <row r="63" spans="1:21" ht="32.25" customHeight="1" x14ac:dyDescent="0.2">
      <c r="A63" s="4"/>
      <c r="B63" s="61" t="s">
        <v>11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810</v>
      </c>
      <c r="N63" s="26">
        <v>1</v>
      </c>
      <c r="O63" s="26">
        <v>4</v>
      </c>
      <c r="P63" s="27" t="s">
        <v>312</v>
      </c>
      <c r="Q63" s="25">
        <v>240</v>
      </c>
      <c r="R63" s="36">
        <v>52900</v>
      </c>
      <c r="S63" s="28"/>
      <c r="T63" s="29">
        <v>52900</v>
      </c>
      <c r="U63" s="24" t="s">
        <v>0</v>
      </c>
    </row>
    <row r="64" spans="1:21" ht="95.25" customHeight="1" x14ac:dyDescent="0.2">
      <c r="A64" s="4"/>
      <c r="B64" s="61" t="s">
        <v>311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810</v>
      </c>
      <c r="N64" s="26">
        <v>1</v>
      </c>
      <c r="O64" s="26">
        <v>4</v>
      </c>
      <c r="P64" s="27" t="s">
        <v>310</v>
      </c>
      <c r="Q64" s="25" t="s">
        <v>0</v>
      </c>
      <c r="R64" s="36">
        <v>87900</v>
      </c>
      <c r="S64" s="28"/>
      <c r="T64" s="29">
        <v>87900</v>
      </c>
      <c r="U64" s="24" t="s">
        <v>0</v>
      </c>
    </row>
    <row r="65" spans="1:21" ht="74.25" customHeight="1" x14ac:dyDescent="0.2">
      <c r="A65" s="4"/>
      <c r="B65" s="61" t="s">
        <v>14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810</v>
      </c>
      <c r="N65" s="26">
        <v>1</v>
      </c>
      <c r="O65" s="26">
        <v>4</v>
      </c>
      <c r="P65" s="27" t="s">
        <v>310</v>
      </c>
      <c r="Q65" s="25">
        <v>100</v>
      </c>
      <c r="R65" s="36">
        <v>87900</v>
      </c>
      <c r="S65" s="28"/>
      <c r="T65" s="29">
        <v>87900</v>
      </c>
      <c r="U65" s="24" t="s">
        <v>0</v>
      </c>
    </row>
    <row r="66" spans="1:21" ht="32.25" customHeight="1" x14ac:dyDescent="0.2">
      <c r="A66" s="4"/>
      <c r="B66" s="61" t="s">
        <v>296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810</v>
      </c>
      <c r="N66" s="26">
        <v>1</v>
      </c>
      <c r="O66" s="26">
        <v>4</v>
      </c>
      <c r="P66" s="27" t="s">
        <v>310</v>
      </c>
      <c r="Q66" s="25">
        <v>120</v>
      </c>
      <c r="R66" s="36">
        <v>87900</v>
      </c>
      <c r="S66" s="28"/>
      <c r="T66" s="29">
        <v>87900</v>
      </c>
      <c r="U66" s="24" t="s">
        <v>0</v>
      </c>
    </row>
    <row r="67" spans="1:21" ht="63.75" customHeight="1" x14ac:dyDescent="0.2">
      <c r="A67" s="4"/>
      <c r="B67" s="61" t="s">
        <v>38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810</v>
      </c>
      <c r="N67" s="26">
        <v>1</v>
      </c>
      <c r="O67" s="26">
        <v>4</v>
      </c>
      <c r="P67" s="27" t="s">
        <v>35</v>
      </c>
      <c r="Q67" s="25" t="s">
        <v>0</v>
      </c>
      <c r="R67" s="36">
        <v>2464800</v>
      </c>
      <c r="S67" s="28"/>
      <c r="T67" s="29">
        <v>2464800</v>
      </c>
      <c r="U67" s="24" t="s">
        <v>0</v>
      </c>
    </row>
    <row r="68" spans="1:21" ht="74.25" customHeight="1" x14ac:dyDescent="0.2">
      <c r="A68" s="4"/>
      <c r="B68" s="61" t="s">
        <v>14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810</v>
      </c>
      <c r="N68" s="26">
        <v>1</v>
      </c>
      <c r="O68" s="26">
        <v>4</v>
      </c>
      <c r="P68" s="27" t="s">
        <v>35</v>
      </c>
      <c r="Q68" s="25">
        <v>100</v>
      </c>
      <c r="R68" s="36">
        <v>1937072.83</v>
      </c>
      <c r="S68" s="28"/>
      <c r="T68" s="29">
        <v>1937072.83</v>
      </c>
      <c r="U68" s="24" t="s">
        <v>0</v>
      </c>
    </row>
    <row r="69" spans="1:21" ht="32.25" customHeight="1" x14ac:dyDescent="0.2">
      <c r="A69" s="4"/>
      <c r="B69" s="61" t="s">
        <v>296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810</v>
      </c>
      <c r="N69" s="26">
        <v>1</v>
      </c>
      <c r="O69" s="26">
        <v>4</v>
      </c>
      <c r="P69" s="27" t="s">
        <v>35</v>
      </c>
      <c r="Q69" s="25">
        <v>120</v>
      </c>
      <c r="R69" s="36">
        <v>1937072.83</v>
      </c>
      <c r="S69" s="28"/>
      <c r="T69" s="29">
        <v>1937072.83</v>
      </c>
      <c r="U69" s="24" t="s">
        <v>0</v>
      </c>
    </row>
    <row r="70" spans="1:21" ht="32.25" customHeight="1" x14ac:dyDescent="0.2">
      <c r="A70" s="4"/>
      <c r="B70" s="61" t="s">
        <v>12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810</v>
      </c>
      <c r="N70" s="26">
        <v>1</v>
      </c>
      <c r="O70" s="26">
        <v>4</v>
      </c>
      <c r="P70" s="27" t="s">
        <v>35</v>
      </c>
      <c r="Q70" s="25">
        <v>200</v>
      </c>
      <c r="R70" s="36">
        <v>525727.16999999993</v>
      </c>
      <c r="S70" s="28"/>
      <c r="T70" s="29">
        <v>525727.17000000004</v>
      </c>
      <c r="U70" s="24" t="s">
        <v>0</v>
      </c>
    </row>
    <row r="71" spans="1:21" ht="32.25" customHeight="1" x14ac:dyDescent="0.2">
      <c r="A71" s="4"/>
      <c r="B71" s="61" t="s">
        <v>11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810</v>
      </c>
      <c r="N71" s="26">
        <v>1</v>
      </c>
      <c r="O71" s="26">
        <v>4</v>
      </c>
      <c r="P71" s="27" t="s">
        <v>35</v>
      </c>
      <c r="Q71" s="25">
        <v>240</v>
      </c>
      <c r="R71" s="36">
        <v>525727.16999999993</v>
      </c>
      <c r="S71" s="28"/>
      <c r="T71" s="29">
        <v>525727.17000000004</v>
      </c>
      <c r="U71" s="24" t="s">
        <v>0</v>
      </c>
    </row>
    <row r="72" spans="1:21" ht="12.75" customHeight="1" x14ac:dyDescent="0.2">
      <c r="A72" s="4"/>
      <c r="B72" s="61" t="s">
        <v>18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810</v>
      </c>
      <c r="N72" s="26">
        <v>1</v>
      </c>
      <c r="O72" s="26">
        <v>4</v>
      </c>
      <c r="P72" s="27" t="s">
        <v>35</v>
      </c>
      <c r="Q72" s="25">
        <v>800</v>
      </c>
      <c r="R72" s="36">
        <v>2000</v>
      </c>
      <c r="S72" s="28"/>
      <c r="T72" s="29">
        <v>2000</v>
      </c>
      <c r="U72" s="24" t="s">
        <v>0</v>
      </c>
    </row>
    <row r="73" spans="1:21" ht="21.75" customHeight="1" x14ac:dyDescent="0.2">
      <c r="A73" s="4"/>
      <c r="B73" s="61" t="s">
        <v>17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810</v>
      </c>
      <c r="N73" s="26">
        <v>1</v>
      </c>
      <c r="O73" s="26">
        <v>4</v>
      </c>
      <c r="P73" s="27" t="s">
        <v>35</v>
      </c>
      <c r="Q73" s="25">
        <v>850</v>
      </c>
      <c r="R73" s="36">
        <v>2000</v>
      </c>
      <c r="S73" s="28"/>
      <c r="T73" s="29">
        <v>2000</v>
      </c>
      <c r="U73" s="24" t="s">
        <v>0</v>
      </c>
    </row>
    <row r="74" spans="1:21" ht="63.75" customHeight="1" x14ac:dyDescent="0.2">
      <c r="A74" s="4"/>
      <c r="B74" s="61" t="s">
        <v>15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810</v>
      </c>
      <c r="N74" s="26">
        <v>1</v>
      </c>
      <c r="O74" s="26">
        <v>4</v>
      </c>
      <c r="P74" s="27" t="s">
        <v>10</v>
      </c>
      <c r="Q74" s="25" t="s">
        <v>0</v>
      </c>
      <c r="R74" s="36">
        <v>34996787.879999995</v>
      </c>
      <c r="S74" s="28"/>
      <c r="T74" s="29">
        <v>34996787.880000003</v>
      </c>
      <c r="U74" s="24" t="s">
        <v>0</v>
      </c>
    </row>
    <row r="75" spans="1:21" ht="74.25" customHeight="1" x14ac:dyDescent="0.2">
      <c r="A75" s="4"/>
      <c r="B75" s="61" t="s">
        <v>14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810</v>
      </c>
      <c r="N75" s="26">
        <v>1</v>
      </c>
      <c r="O75" s="26">
        <v>4</v>
      </c>
      <c r="P75" s="27" t="s">
        <v>10</v>
      </c>
      <c r="Q75" s="25">
        <v>100</v>
      </c>
      <c r="R75" s="36">
        <v>34100132.009999998</v>
      </c>
      <c r="S75" s="28"/>
      <c r="T75" s="29">
        <v>34100132.009999998</v>
      </c>
      <c r="U75" s="24" t="s">
        <v>0</v>
      </c>
    </row>
    <row r="76" spans="1:21" ht="32.25" customHeight="1" x14ac:dyDescent="0.2">
      <c r="A76" s="4"/>
      <c r="B76" s="61" t="s">
        <v>296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810</v>
      </c>
      <c r="N76" s="26">
        <v>1</v>
      </c>
      <c r="O76" s="26">
        <v>4</v>
      </c>
      <c r="P76" s="27" t="s">
        <v>10</v>
      </c>
      <c r="Q76" s="25">
        <v>120</v>
      </c>
      <c r="R76" s="36">
        <v>34100132.009999998</v>
      </c>
      <c r="S76" s="28"/>
      <c r="T76" s="29">
        <v>34100132.009999998</v>
      </c>
      <c r="U76" s="24" t="s">
        <v>0</v>
      </c>
    </row>
    <row r="77" spans="1:21" ht="32.25" customHeight="1" x14ac:dyDescent="0.2">
      <c r="A77" s="4"/>
      <c r="B77" s="61" t="s">
        <v>12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810</v>
      </c>
      <c r="N77" s="26">
        <v>1</v>
      </c>
      <c r="O77" s="26">
        <v>4</v>
      </c>
      <c r="P77" s="27" t="s">
        <v>10</v>
      </c>
      <c r="Q77" s="25">
        <v>200</v>
      </c>
      <c r="R77" s="36">
        <v>896655.87</v>
      </c>
      <c r="S77" s="28"/>
      <c r="T77" s="29">
        <v>896655.87</v>
      </c>
      <c r="U77" s="24" t="s">
        <v>0</v>
      </c>
    </row>
    <row r="78" spans="1:21" ht="32.25" customHeight="1" x14ac:dyDescent="0.2">
      <c r="A78" s="4"/>
      <c r="B78" s="61" t="s">
        <v>11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810</v>
      </c>
      <c r="N78" s="26">
        <v>1</v>
      </c>
      <c r="O78" s="26">
        <v>4</v>
      </c>
      <c r="P78" s="27" t="s">
        <v>10</v>
      </c>
      <c r="Q78" s="25">
        <v>240</v>
      </c>
      <c r="R78" s="36">
        <v>896655.87</v>
      </c>
      <c r="S78" s="28"/>
      <c r="T78" s="29">
        <v>896655.87</v>
      </c>
      <c r="U78" s="24" t="s">
        <v>0</v>
      </c>
    </row>
    <row r="79" spans="1:21" ht="32.25" customHeight="1" x14ac:dyDescent="0.2">
      <c r="A79" s="4"/>
      <c r="B79" s="61" t="s">
        <v>309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810</v>
      </c>
      <c r="N79" s="26">
        <v>1</v>
      </c>
      <c r="O79" s="26">
        <v>4</v>
      </c>
      <c r="P79" s="27" t="s">
        <v>308</v>
      </c>
      <c r="Q79" s="25" t="s">
        <v>0</v>
      </c>
      <c r="R79" s="36">
        <v>237394</v>
      </c>
      <c r="S79" s="28"/>
      <c r="T79" s="29">
        <v>237394</v>
      </c>
      <c r="U79" s="24" t="s">
        <v>0</v>
      </c>
    </row>
    <row r="80" spans="1:21" ht="74.25" customHeight="1" x14ac:dyDescent="0.2">
      <c r="A80" s="4"/>
      <c r="B80" s="61" t="s">
        <v>14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810</v>
      </c>
      <c r="N80" s="26">
        <v>1</v>
      </c>
      <c r="O80" s="26">
        <v>4</v>
      </c>
      <c r="P80" s="27" t="s">
        <v>308</v>
      </c>
      <c r="Q80" s="25">
        <v>100</v>
      </c>
      <c r="R80" s="36">
        <v>237394</v>
      </c>
      <c r="S80" s="28"/>
      <c r="T80" s="29">
        <v>237394</v>
      </c>
      <c r="U80" s="24" t="s">
        <v>0</v>
      </c>
    </row>
    <row r="81" spans="1:21" ht="32.25" customHeight="1" x14ac:dyDescent="0.2">
      <c r="A81" s="4"/>
      <c r="B81" s="61" t="s">
        <v>296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810</v>
      </c>
      <c r="N81" s="26">
        <v>1</v>
      </c>
      <c r="O81" s="26">
        <v>4</v>
      </c>
      <c r="P81" s="27" t="s">
        <v>308</v>
      </c>
      <c r="Q81" s="25">
        <v>120</v>
      </c>
      <c r="R81" s="36">
        <v>237394</v>
      </c>
      <c r="S81" s="28"/>
      <c r="T81" s="29">
        <v>237394</v>
      </c>
      <c r="U81" s="24" t="s">
        <v>0</v>
      </c>
    </row>
    <row r="82" spans="1:21" ht="84.75" customHeight="1" x14ac:dyDescent="0.2">
      <c r="A82" s="4"/>
      <c r="B82" s="61" t="s">
        <v>307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810</v>
      </c>
      <c r="N82" s="26">
        <v>1</v>
      </c>
      <c r="O82" s="26">
        <v>4</v>
      </c>
      <c r="P82" s="27" t="s">
        <v>306</v>
      </c>
      <c r="Q82" s="25" t="s">
        <v>0</v>
      </c>
      <c r="R82" s="36">
        <v>397186</v>
      </c>
      <c r="S82" s="28"/>
      <c r="T82" s="29">
        <v>397186</v>
      </c>
      <c r="U82" s="24" t="s">
        <v>0</v>
      </c>
    </row>
    <row r="83" spans="1:21" ht="74.25" customHeight="1" x14ac:dyDescent="0.2">
      <c r="A83" s="4"/>
      <c r="B83" s="61" t="s">
        <v>14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810</v>
      </c>
      <c r="N83" s="26">
        <v>1</v>
      </c>
      <c r="O83" s="26">
        <v>4</v>
      </c>
      <c r="P83" s="27" t="s">
        <v>306</v>
      </c>
      <c r="Q83" s="25">
        <v>100</v>
      </c>
      <c r="R83" s="36">
        <v>397186</v>
      </c>
      <c r="S83" s="28"/>
      <c r="T83" s="29">
        <v>397186</v>
      </c>
      <c r="U83" s="24" t="s">
        <v>0</v>
      </c>
    </row>
    <row r="84" spans="1:21" ht="32.25" customHeight="1" x14ac:dyDescent="0.2">
      <c r="A84" s="4"/>
      <c r="B84" s="61" t="s">
        <v>296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810</v>
      </c>
      <c r="N84" s="26">
        <v>1</v>
      </c>
      <c r="O84" s="26">
        <v>4</v>
      </c>
      <c r="P84" s="27" t="s">
        <v>306</v>
      </c>
      <c r="Q84" s="25">
        <v>120</v>
      </c>
      <c r="R84" s="36">
        <v>397186</v>
      </c>
      <c r="S84" s="28"/>
      <c r="T84" s="29">
        <v>397186</v>
      </c>
      <c r="U84" s="24" t="s">
        <v>0</v>
      </c>
    </row>
    <row r="85" spans="1:21" ht="63.75" customHeight="1" x14ac:dyDescent="0.2">
      <c r="A85" s="4"/>
      <c r="B85" s="61" t="s">
        <v>305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810</v>
      </c>
      <c r="N85" s="26">
        <v>1</v>
      </c>
      <c r="O85" s="26">
        <v>4</v>
      </c>
      <c r="P85" s="27" t="s">
        <v>304</v>
      </c>
      <c r="Q85" s="25" t="s">
        <v>0</v>
      </c>
      <c r="R85" s="36">
        <v>100080</v>
      </c>
      <c r="S85" s="28"/>
      <c r="T85" s="29">
        <v>100080</v>
      </c>
      <c r="U85" s="24" t="s">
        <v>0</v>
      </c>
    </row>
    <row r="86" spans="1:21" ht="32.25" customHeight="1" x14ac:dyDescent="0.2">
      <c r="A86" s="4"/>
      <c r="B86" s="61" t="s">
        <v>12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810</v>
      </c>
      <c r="N86" s="26">
        <v>1</v>
      </c>
      <c r="O86" s="26">
        <v>4</v>
      </c>
      <c r="P86" s="27" t="s">
        <v>304</v>
      </c>
      <c r="Q86" s="25">
        <v>200</v>
      </c>
      <c r="R86" s="36">
        <v>100080</v>
      </c>
      <c r="S86" s="28"/>
      <c r="T86" s="29">
        <v>100080</v>
      </c>
      <c r="U86" s="24" t="s">
        <v>0</v>
      </c>
    </row>
    <row r="87" spans="1:21" ht="32.25" customHeight="1" x14ac:dyDescent="0.2">
      <c r="A87" s="4"/>
      <c r="B87" s="61" t="s">
        <v>11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810</v>
      </c>
      <c r="N87" s="26">
        <v>1</v>
      </c>
      <c r="O87" s="26">
        <v>4</v>
      </c>
      <c r="P87" s="27" t="s">
        <v>304</v>
      </c>
      <c r="Q87" s="25">
        <v>240</v>
      </c>
      <c r="R87" s="36">
        <v>100080</v>
      </c>
      <c r="S87" s="28"/>
      <c r="T87" s="29">
        <v>100080</v>
      </c>
      <c r="U87" s="24" t="s">
        <v>0</v>
      </c>
    </row>
    <row r="88" spans="1:21" ht="12.75" customHeight="1" x14ac:dyDescent="0.2">
      <c r="A88" s="4"/>
      <c r="B88" s="61" t="s">
        <v>303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810</v>
      </c>
      <c r="N88" s="26">
        <v>1</v>
      </c>
      <c r="O88" s="26">
        <v>5</v>
      </c>
      <c r="P88" s="27" t="s">
        <v>0</v>
      </c>
      <c r="Q88" s="25" t="s">
        <v>0</v>
      </c>
      <c r="R88" s="36">
        <v>59900</v>
      </c>
      <c r="S88" s="28"/>
      <c r="T88" s="29">
        <v>59900</v>
      </c>
      <c r="U88" s="24" t="s">
        <v>0</v>
      </c>
    </row>
    <row r="89" spans="1:21" ht="21.75" customHeight="1" x14ac:dyDescent="0.2">
      <c r="A89" s="4"/>
      <c r="B89" s="61" t="s">
        <v>7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810</v>
      </c>
      <c r="N89" s="26">
        <v>1</v>
      </c>
      <c r="O89" s="26">
        <v>5</v>
      </c>
      <c r="P89" s="27" t="s">
        <v>6</v>
      </c>
      <c r="Q89" s="25" t="s">
        <v>0</v>
      </c>
      <c r="R89" s="36">
        <v>59900</v>
      </c>
      <c r="S89" s="28"/>
      <c r="T89" s="29">
        <v>59900</v>
      </c>
      <c r="U89" s="24" t="s">
        <v>0</v>
      </c>
    </row>
    <row r="90" spans="1:21" ht="63.75" customHeight="1" x14ac:dyDescent="0.2">
      <c r="A90" s="4"/>
      <c r="B90" s="61" t="s">
        <v>302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810</v>
      </c>
      <c r="N90" s="26">
        <v>1</v>
      </c>
      <c r="O90" s="26">
        <v>5</v>
      </c>
      <c r="P90" s="27" t="s">
        <v>301</v>
      </c>
      <c r="Q90" s="25" t="s">
        <v>0</v>
      </c>
      <c r="R90" s="36">
        <v>59900</v>
      </c>
      <c r="S90" s="28"/>
      <c r="T90" s="29">
        <v>59900</v>
      </c>
      <c r="U90" s="24" t="s">
        <v>0</v>
      </c>
    </row>
    <row r="91" spans="1:21" ht="32.25" customHeight="1" x14ac:dyDescent="0.2">
      <c r="A91" s="4"/>
      <c r="B91" s="61" t="s">
        <v>12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810</v>
      </c>
      <c r="N91" s="26">
        <v>1</v>
      </c>
      <c r="O91" s="26">
        <v>5</v>
      </c>
      <c r="P91" s="27" t="s">
        <v>301</v>
      </c>
      <c r="Q91" s="25">
        <v>200</v>
      </c>
      <c r="R91" s="36">
        <v>59900</v>
      </c>
      <c r="S91" s="28"/>
      <c r="T91" s="29">
        <v>59900</v>
      </c>
      <c r="U91" s="24" t="s">
        <v>0</v>
      </c>
    </row>
    <row r="92" spans="1:21" ht="32.25" customHeight="1" x14ac:dyDescent="0.2">
      <c r="A92" s="4"/>
      <c r="B92" s="61" t="s">
        <v>11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810</v>
      </c>
      <c r="N92" s="26">
        <v>1</v>
      </c>
      <c r="O92" s="26">
        <v>5</v>
      </c>
      <c r="P92" s="27" t="s">
        <v>301</v>
      </c>
      <c r="Q92" s="25">
        <v>240</v>
      </c>
      <c r="R92" s="36">
        <v>59900</v>
      </c>
      <c r="S92" s="28"/>
      <c r="T92" s="29">
        <v>59900</v>
      </c>
      <c r="U92" s="24" t="s">
        <v>0</v>
      </c>
    </row>
    <row r="93" spans="1:21" ht="53.25" customHeight="1" x14ac:dyDescent="0.2">
      <c r="A93" s="4"/>
      <c r="B93" s="61" t="s">
        <v>300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810</v>
      </c>
      <c r="N93" s="26">
        <v>1</v>
      </c>
      <c r="O93" s="26">
        <v>6</v>
      </c>
      <c r="P93" s="27" t="s">
        <v>0</v>
      </c>
      <c r="Q93" s="25" t="s">
        <v>0</v>
      </c>
      <c r="R93" s="36">
        <v>1515225.44</v>
      </c>
      <c r="S93" s="28"/>
      <c r="T93" s="29">
        <v>1515225.44</v>
      </c>
      <c r="U93" s="24" t="s">
        <v>0</v>
      </c>
    </row>
    <row r="94" spans="1:21" ht="21.75" customHeight="1" x14ac:dyDescent="0.2">
      <c r="A94" s="4"/>
      <c r="B94" s="61" t="s">
        <v>7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810</v>
      </c>
      <c r="N94" s="26">
        <v>1</v>
      </c>
      <c r="O94" s="26">
        <v>6</v>
      </c>
      <c r="P94" s="27" t="s">
        <v>6</v>
      </c>
      <c r="Q94" s="25" t="s">
        <v>0</v>
      </c>
      <c r="R94" s="36">
        <v>1515225.44</v>
      </c>
      <c r="S94" s="28"/>
      <c r="T94" s="29">
        <v>1515225.44</v>
      </c>
      <c r="U94" s="24" t="s">
        <v>0</v>
      </c>
    </row>
    <row r="95" spans="1:21" ht="32.25" customHeight="1" x14ac:dyDescent="0.2">
      <c r="A95" s="4"/>
      <c r="B95" s="61" t="s">
        <v>299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810</v>
      </c>
      <c r="N95" s="26">
        <v>1</v>
      </c>
      <c r="O95" s="26">
        <v>6</v>
      </c>
      <c r="P95" s="27" t="s">
        <v>298</v>
      </c>
      <c r="Q95" s="25" t="s">
        <v>0</v>
      </c>
      <c r="R95" s="36">
        <v>493433.88</v>
      </c>
      <c r="S95" s="28"/>
      <c r="T95" s="29">
        <v>493433.88</v>
      </c>
      <c r="U95" s="24" t="s">
        <v>0</v>
      </c>
    </row>
    <row r="96" spans="1:21" ht="74.25" customHeight="1" x14ac:dyDescent="0.2">
      <c r="A96" s="4"/>
      <c r="B96" s="61" t="s">
        <v>14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810</v>
      </c>
      <c r="N96" s="26">
        <v>1</v>
      </c>
      <c r="O96" s="26">
        <v>6</v>
      </c>
      <c r="P96" s="27" t="s">
        <v>298</v>
      </c>
      <c r="Q96" s="25">
        <v>100</v>
      </c>
      <c r="R96" s="36">
        <v>493433.88</v>
      </c>
      <c r="S96" s="28"/>
      <c r="T96" s="29">
        <v>493433.88</v>
      </c>
      <c r="U96" s="24" t="s">
        <v>0</v>
      </c>
    </row>
    <row r="97" spans="1:21" ht="32.25" customHeight="1" x14ac:dyDescent="0.2">
      <c r="A97" s="4"/>
      <c r="B97" s="61" t="s">
        <v>296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810</v>
      </c>
      <c r="N97" s="26">
        <v>1</v>
      </c>
      <c r="O97" s="26">
        <v>6</v>
      </c>
      <c r="P97" s="27" t="s">
        <v>298</v>
      </c>
      <c r="Q97" s="25">
        <v>120</v>
      </c>
      <c r="R97" s="36">
        <v>493433.88</v>
      </c>
      <c r="S97" s="28"/>
      <c r="T97" s="29">
        <v>493433.88</v>
      </c>
      <c r="U97" s="24" t="s">
        <v>0</v>
      </c>
    </row>
    <row r="98" spans="1:21" ht="63.75" customHeight="1" x14ac:dyDescent="0.2">
      <c r="A98" s="4"/>
      <c r="B98" s="61" t="s">
        <v>15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810</v>
      </c>
      <c r="N98" s="26">
        <v>1</v>
      </c>
      <c r="O98" s="26">
        <v>6</v>
      </c>
      <c r="P98" s="27" t="s">
        <v>10</v>
      </c>
      <c r="Q98" s="25" t="s">
        <v>0</v>
      </c>
      <c r="R98" s="36">
        <v>409958.56</v>
      </c>
      <c r="S98" s="28"/>
      <c r="T98" s="29">
        <v>409958.56</v>
      </c>
      <c r="U98" s="24" t="s">
        <v>0</v>
      </c>
    </row>
    <row r="99" spans="1:21" ht="74.25" customHeight="1" x14ac:dyDescent="0.2">
      <c r="A99" s="4"/>
      <c r="B99" s="61" t="s">
        <v>14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810</v>
      </c>
      <c r="N99" s="26">
        <v>1</v>
      </c>
      <c r="O99" s="26">
        <v>6</v>
      </c>
      <c r="P99" s="27" t="s">
        <v>10</v>
      </c>
      <c r="Q99" s="25">
        <v>100</v>
      </c>
      <c r="R99" s="36">
        <v>409958.56</v>
      </c>
      <c r="S99" s="28"/>
      <c r="T99" s="29">
        <v>409958.56</v>
      </c>
      <c r="U99" s="24" t="s">
        <v>0</v>
      </c>
    </row>
    <row r="100" spans="1:21" ht="32.25" customHeight="1" x14ac:dyDescent="0.2">
      <c r="A100" s="4"/>
      <c r="B100" s="61" t="s">
        <v>296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810</v>
      </c>
      <c r="N100" s="26">
        <v>1</v>
      </c>
      <c r="O100" s="26">
        <v>6</v>
      </c>
      <c r="P100" s="27" t="s">
        <v>10</v>
      </c>
      <c r="Q100" s="25">
        <v>120</v>
      </c>
      <c r="R100" s="36">
        <v>409958.56</v>
      </c>
      <c r="S100" s="28"/>
      <c r="T100" s="29">
        <v>409958.56</v>
      </c>
      <c r="U100" s="24" t="s">
        <v>0</v>
      </c>
    </row>
    <row r="101" spans="1:21" ht="32.25" customHeight="1" x14ac:dyDescent="0.2">
      <c r="A101" s="4"/>
      <c r="B101" s="61" t="s">
        <v>297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810</v>
      </c>
      <c r="N101" s="26">
        <v>1</v>
      </c>
      <c r="O101" s="26">
        <v>6</v>
      </c>
      <c r="P101" s="27" t="s">
        <v>295</v>
      </c>
      <c r="Q101" s="25" t="s">
        <v>0</v>
      </c>
      <c r="R101" s="36">
        <v>611833</v>
      </c>
      <c r="S101" s="28"/>
      <c r="T101" s="29">
        <v>611833</v>
      </c>
      <c r="U101" s="24" t="s">
        <v>0</v>
      </c>
    </row>
    <row r="102" spans="1:21" ht="74.25" customHeight="1" x14ac:dyDescent="0.2">
      <c r="A102" s="4"/>
      <c r="B102" s="61" t="s">
        <v>14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810</v>
      </c>
      <c r="N102" s="26">
        <v>1</v>
      </c>
      <c r="O102" s="26">
        <v>6</v>
      </c>
      <c r="P102" s="27" t="s">
        <v>295</v>
      </c>
      <c r="Q102" s="25">
        <v>100</v>
      </c>
      <c r="R102" s="36">
        <v>611833</v>
      </c>
      <c r="S102" s="28"/>
      <c r="T102" s="29">
        <v>611833</v>
      </c>
      <c r="U102" s="24" t="s">
        <v>0</v>
      </c>
    </row>
    <row r="103" spans="1:21" ht="32.25" customHeight="1" x14ac:dyDescent="0.2">
      <c r="A103" s="4"/>
      <c r="B103" s="61" t="s">
        <v>296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810</v>
      </c>
      <c r="N103" s="26">
        <v>1</v>
      </c>
      <c r="O103" s="26">
        <v>6</v>
      </c>
      <c r="P103" s="27" t="s">
        <v>295</v>
      </c>
      <c r="Q103" s="25">
        <v>120</v>
      </c>
      <c r="R103" s="36">
        <v>611833</v>
      </c>
      <c r="S103" s="28"/>
      <c r="T103" s="29">
        <v>611833</v>
      </c>
      <c r="U103" s="24" t="s">
        <v>0</v>
      </c>
    </row>
    <row r="104" spans="1:21" ht="21.75" customHeight="1" x14ac:dyDescent="0.2">
      <c r="A104" s="4"/>
      <c r="B104" s="61" t="s">
        <v>294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810</v>
      </c>
      <c r="N104" s="26">
        <v>1</v>
      </c>
      <c r="O104" s="26">
        <v>13</v>
      </c>
      <c r="P104" s="27" t="s">
        <v>0</v>
      </c>
      <c r="Q104" s="25" t="s">
        <v>0</v>
      </c>
      <c r="R104" s="36">
        <v>40053508.57</v>
      </c>
      <c r="S104" s="28"/>
      <c r="T104" s="29">
        <v>40053508.57</v>
      </c>
      <c r="U104" s="24" t="s">
        <v>0</v>
      </c>
    </row>
    <row r="105" spans="1:21" ht="53.25" customHeight="1" x14ac:dyDescent="0.2">
      <c r="A105" s="4"/>
      <c r="B105" s="61" t="s">
        <v>293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810</v>
      </c>
      <c r="N105" s="26">
        <v>1</v>
      </c>
      <c r="O105" s="26">
        <v>13</v>
      </c>
      <c r="P105" s="27" t="s">
        <v>292</v>
      </c>
      <c r="Q105" s="25" t="s">
        <v>0</v>
      </c>
      <c r="R105" s="36">
        <v>653800</v>
      </c>
      <c r="S105" s="28"/>
      <c r="T105" s="29">
        <v>653800</v>
      </c>
      <c r="U105" s="24" t="s">
        <v>0</v>
      </c>
    </row>
    <row r="106" spans="1:21" ht="63.75" customHeight="1" x14ac:dyDescent="0.2">
      <c r="A106" s="4"/>
      <c r="B106" s="61" t="s">
        <v>291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810</v>
      </c>
      <c r="N106" s="26">
        <v>1</v>
      </c>
      <c r="O106" s="26">
        <v>13</v>
      </c>
      <c r="P106" s="27" t="s">
        <v>290</v>
      </c>
      <c r="Q106" s="25" t="s">
        <v>0</v>
      </c>
      <c r="R106" s="36">
        <v>653800</v>
      </c>
      <c r="S106" s="28"/>
      <c r="T106" s="29">
        <v>653800</v>
      </c>
      <c r="U106" s="24" t="s">
        <v>0</v>
      </c>
    </row>
    <row r="107" spans="1:21" ht="21.75" customHeight="1" x14ac:dyDescent="0.2">
      <c r="A107" s="4"/>
      <c r="B107" s="61" t="s">
        <v>37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810</v>
      </c>
      <c r="N107" s="26">
        <v>1</v>
      </c>
      <c r="O107" s="26">
        <v>13</v>
      </c>
      <c r="P107" s="27" t="s">
        <v>290</v>
      </c>
      <c r="Q107" s="25">
        <v>300</v>
      </c>
      <c r="R107" s="36">
        <v>228800</v>
      </c>
      <c r="S107" s="28"/>
      <c r="T107" s="29">
        <v>228800</v>
      </c>
      <c r="U107" s="24" t="s">
        <v>0</v>
      </c>
    </row>
    <row r="108" spans="1:21" ht="12.75" customHeight="1" x14ac:dyDescent="0.2">
      <c r="A108" s="4"/>
      <c r="B108" s="61" t="s">
        <v>239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810</v>
      </c>
      <c r="N108" s="26">
        <v>1</v>
      </c>
      <c r="O108" s="26">
        <v>13</v>
      </c>
      <c r="P108" s="27" t="s">
        <v>290</v>
      </c>
      <c r="Q108" s="25">
        <v>350</v>
      </c>
      <c r="R108" s="36">
        <v>228800</v>
      </c>
      <c r="S108" s="28"/>
      <c r="T108" s="29">
        <v>228800</v>
      </c>
      <c r="U108" s="24" t="s">
        <v>0</v>
      </c>
    </row>
    <row r="109" spans="1:21" ht="42.75" customHeight="1" x14ac:dyDescent="0.2">
      <c r="A109" s="4"/>
      <c r="B109" s="61" t="s">
        <v>28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810</v>
      </c>
      <c r="N109" s="26">
        <v>1</v>
      </c>
      <c r="O109" s="26">
        <v>13</v>
      </c>
      <c r="P109" s="27" t="s">
        <v>290</v>
      </c>
      <c r="Q109" s="25">
        <v>600</v>
      </c>
      <c r="R109" s="36">
        <v>425000</v>
      </c>
      <c r="S109" s="28"/>
      <c r="T109" s="29">
        <v>425000</v>
      </c>
      <c r="U109" s="24" t="s">
        <v>0</v>
      </c>
    </row>
    <row r="110" spans="1:21" ht="42.75" customHeight="1" x14ac:dyDescent="0.2">
      <c r="A110" s="4"/>
      <c r="B110" s="61" t="s">
        <v>119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810</v>
      </c>
      <c r="N110" s="26">
        <v>1</v>
      </c>
      <c r="O110" s="26">
        <v>13</v>
      </c>
      <c r="P110" s="27" t="s">
        <v>290</v>
      </c>
      <c r="Q110" s="25">
        <v>630</v>
      </c>
      <c r="R110" s="36">
        <v>425000</v>
      </c>
      <c r="S110" s="28"/>
      <c r="T110" s="29">
        <v>425000</v>
      </c>
      <c r="U110" s="24" t="s">
        <v>0</v>
      </c>
    </row>
    <row r="111" spans="1:21" ht="53.25" customHeight="1" x14ac:dyDescent="0.2">
      <c r="A111" s="4"/>
      <c r="B111" s="61" t="s">
        <v>289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810</v>
      </c>
      <c r="N111" s="26">
        <v>1</v>
      </c>
      <c r="O111" s="26">
        <v>13</v>
      </c>
      <c r="P111" s="27" t="s">
        <v>288</v>
      </c>
      <c r="Q111" s="25" t="s">
        <v>0</v>
      </c>
      <c r="R111" s="36">
        <v>632700</v>
      </c>
      <c r="S111" s="28"/>
      <c r="T111" s="29">
        <v>632700</v>
      </c>
      <c r="U111" s="24" t="s">
        <v>0</v>
      </c>
    </row>
    <row r="112" spans="1:21" ht="63.75" customHeight="1" x14ac:dyDescent="0.2">
      <c r="A112" s="4"/>
      <c r="B112" s="61" t="s">
        <v>287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810</v>
      </c>
      <c r="N112" s="26">
        <v>1</v>
      </c>
      <c r="O112" s="26">
        <v>13</v>
      </c>
      <c r="P112" s="27" t="s">
        <v>286</v>
      </c>
      <c r="Q112" s="25" t="s">
        <v>0</v>
      </c>
      <c r="R112" s="36">
        <v>31700</v>
      </c>
      <c r="S112" s="28"/>
      <c r="T112" s="29">
        <v>31700</v>
      </c>
      <c r="U112" s="24" t="s">
        <v>0</v>
      </c>
    </row>
    <row r="113" spans="1:21" ht="32.25" customHeight="1" x14ac:dyDescent="0.2">
      <c r="A113" s="4"/>
      <c r="B113" s="61" t="s">
        <v>12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810</v>
      </c>
      <c r="N113" s="26">
        <v>1</v>
      </c>
      <c r="O113" s="26">
        <v>13</v>
      </c>
      <c r="P113" s="27" t="s">
        <v>286</v>
      </c>
      <c r="Q113" s="25">
        <v>200</v>
      </c>
      <c r="R113" s="36">
        <v>11700</v>
      </c>
      <c r="S113" s="28"/>
      <c r="T113" s="29">
        <v>11700</v>
      </c>
      <c r="U113" s="24" t="s">
        <v>0</v>
      </c>
    </row>
    <row r="114" spans="1:21" ht="32.25" customHeight="1" x14ac:dyDescent="0.2">
      <c r="A114" s="4"/>
      <c r="B114" s="61" t="s">
        <v>11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810</v>
      </c>
      <c r="N114" s="26">
        <v>1</v>
      </c>
      <c r="O114" s="26">
        <v>13</v>
      </c>
      <c r="P114" s="27" t="s">
        <v>286</v>
      </c>
      <c r="Q114" s="25">
        <v>240</v>
      </c>
      <c r="R114" s="36">
        <v>11700</v>
      </c>
      <c r="S114" s="28"/>
      <c r="T114" s="29">
        <v>11700</v>
      </c>
      <c r="U114" s="24" t="s">
        <v>0</v>
      </c>
    </row>
    <row r="115" spans="1:21" ht="21.75" customHeight="1" x14ac:dyDescent="0.2">
      <c r="A115" s="4"/>
      <c r="B115" s="61" t="s">
        <v>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810</v>
      </c>
      <c r="N115" s="26">
        <v>1</v>
      </c>
      <c r="O115" s="26">
        <v>13</v>
      </c>
      <c r="P115" s="27" t="s">
        <v>286</v>
      </c>
      <c r="Q115" s="25">
        <v>300</v>
      </c>
      <c r="R115" s="36">
        <v>20000</v>
      </c>
      <c r="S115" s="28"/>
      <c r="T115" s="29">
        <v>20000</v>
      </c>
      <c r="U115" s="24" t="s">
        <v>0</v>
      </c>
    </row>
    <row r="116" spans="1:21" ht="12.75" customHeight="1" x14ac:dyDescent="0.2">
      <c r="A116" s="4"/>
      <c r="B116" s="61" t="s">
        <v>239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810</v>
      </c>
      <c r="N116" s="26">
        <v>1</v>
      </c>
      <c r="O116" s="26">
        <v>13</v>
      </c>
      <c r="P116" s="27" t="s">
        <v>286</v>
      </c>
      <c r="Q116" s="25">
        <v>350</v>
      </c>
      <c r="R116" s="36">
        <v>20000</v>
      </c>
      <c r="S116" s="28"/>
      <c r="T116" s="29">
        <v>20000</v>
      </c>
      <c r="U116" s="24" t="s">
        <v>0</v>
      </c>
    </row>
    <row r="117" spans="1:21" ht="116.25" customHeight="1" x14ac:dyDescent="0.2">
      <c r="A117" s="4"/>
      <c r="B117" s="61" t="s">
        <v>284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810</v>
      </c>
      <c r="N117" s="26">
        <v>1</v>
      </c>
      <c r="O117" s="26">
        <v>13</v>
      </c>
      <c r="P117" s="27" t="s">
        <v>285</v>
      </c>
      <c r="Q117" s="25" t="s">
        <v>0</v>
      </c>
      <c r="R117" s="36">
        <v>601000</v>
      </c>
      <c r="S117" s="28"/>
      <c r="T117" s="29">
        <v>601000</v>
      </c>
      <c r="U117" s="24" t="s">
        <v>0</v>
      </c>
    </row>
    <row r="118" spans="1:21" ht="21.75" customHeight="1" x14ac:dyDescent="0.2">
      <c r="A118" s="4"/>
      <c r="B118" s="61" t="s">
        <v>37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810</v>
      </c>
      <c r="N118" s="26">
        <v>1</v>
      </c>
      <c r="O118" s="26">
        <v>13</v>
      </c>
      <c r="P118" s="27" t="s">
        <v>285</v>
      </c>
      <c r="Q118" s="25">
        <v>300</v>
      </c>
      <c r="R118" s="36">
        <v>601000</v>
      </c>
      <c r="S118" s="28"/>
      <c r="T118" s="29">
        <v>601000</v>
      </c>
      <c r="U118" s="24" t="s">
        <v>0</v>
      </c>
    </row>
    <row r="119" spans="1:21" ht="12.75" customHeight="1" x14ac:dyDescent="0.2">
      <c r="A119" s="4"/>
      <c r="B119" s="61" t="s">
        <v>239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810</v>
      </c>
      <c r="N119" s="26">
        <v>1</v>
      </c>
      <c r="O119" s="26">
        <v>13</v>
      </c>
      <c r="P119" s="27" t="s">
        <v>285</v>
      </c>
      <c r="Q119" s="25">
        <v>350</v>
      </c>
      <c r="R119" s="36">
        <v>601000</v>
      </c>
      <c r="S119" s="28"/>
      <c r="T119" s="29">
        <v>601000</v>
      </c>
      <c r="U119" s="24" t="s">
        <v>0</v>
      </c>
    </row>
    <row r="120" spans="1:21" ht="21.75" customHeight="1" x14ac:dyDescent="0.2">
      <c r="A120" s="4"/>
      <c r="B120" s="61" t="s">
        <v>7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810</v>
      </c>
      <c r="N120" s="26">
        <v>1</v>
      </c>
      <c r="O120" s="26">
        <v>13</v>
      </c>
      <c r="P120" s="27" t="s">
        <v>6</v>
      </c>
      <c r="Q120" s="25" t="s">
        <v>0</v>
      </c>
      <c r="R120" s="36">
        <v>38767008.57</v>
      </c>
      <c r="S120" s="28"/>
      <c r="T120" s="29">
        <v>38767008.57</v>
      </c>
      <c r="U120" s="24" t="s">
        <v>0</v>
      </c>
    </row>
    <row r="121" spans="1:21" ht="21.75" customHeight="1" x14ac:dyDescent="0.2">
      <c r="A121" s="4"/>
      <c r="B121" s="61" t="s">
        <v>46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810</v>
      </c>
      <c r="N121" s="26">
        <v>1</v>
      </c>
      <c r="O121" s="26">
        <v>13</v>
      </c>
      <c r="P121" s="27" t="s">
        <v>45</v>
      </c>
      <c r="Q121" s="25" t="s">
        <v>0</v>
      </c>
      <c r="R121" s="36">
        <v>2932290.43</v>
      </c>
      <c r="S121" s="28"/>
      <c r="T121" s="29">
        <v>2932290.43</v>
      </c>
      <c r="U121" s="24" t="s">
        <v>0</v>
      </c>
    </row>
    <row r="122" spans="1:21" ht="32.25" customHeight="1" x14ac:dyDescent="0.2">
      <c r="A122" s="4"/>
      <c r="B122" s="61" t="s">
        <v>12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810</v>
      </c>
      <c r="N122" s="26">
        <v>1</v>
      </c>
      <c r="O122" s="26">
        <v>13</v>
      </c>
      <c r="P122" s="27" t="s">
        <v>45</v>
      </c>
      <c r="Q122" s="25">
        <v>200</v>
      </c>
      <c r="R122" s="36">
        <v>2924490.43</v>
      </c>
      <c r="S122" s="28"/>
      <c r="T122" s="29">
        <v>2924490.43</v>
      </c>
      <c r="U122" s="24" t="s">
        <v>0</v>
      </c>
    </row>
    <row r="123" spans="1:21" ht="32.25" customHeight="1" x14ac:dyDescent="0.2">
      <c r="A123" s="4"/>
      <c r="B123" s="61" t="s">
        <v>11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810</v>
      </c>
      <c r="N123" s="26">
        <v>1</v>
      </c>
      <c r="O123" s="26">
        <v>13</v>
      </c>
      <c r="P123" s="27" t="s">
        <v>45</v>
      </c>
      <c r="Q123" s="25">
        <v>240</v>
      </c>
      <c r="R123" s="36">
        <v>2924490.43</v>
      </c>
      <c r="S123" s="28"/>
      <c r="T123" s="29">
        <v>2924490.43</v>
      </c>
      <c r="U123" s="24" t="s">
        <v>0</v>
      </c>
    </row>
    <row r="124" spans="1:21" ht="12.75" customHeight="1" x14ac:dyDescent="0.2">
      <c r="A124" s="4"/>
      <c r="B124" s="61" t="s">
        <v>18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810</v>
      </c>
      <c r="N124" s="26">
        <v>1</v>
      </c>
      <c r="O124" s="26">
        <v>13</v>
      </c>
      <c r="P124" s="27" t="s">
        <v>45</v>
      </c>
      <c r="Q124" s="25">
        <v>800</v>
      </c>
      <c r="R124" s="36">
        <v>7800</v>
      </c>
      <c r="S124" s="28"/>
      <c r="T124" s="29">
        <v>7800</v>
      </c>
      <c r="U124" s="24" t="s">
        <v>0</v>
      </c>
    </row>
    <row r="125" spans="1:21" ht="21.75" customHeight="1" x14ac:dyDescent="0.2">
      <c r="A125" s="4"/>
      <c r="B125" s="61" t="s">
        <v>17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810</v>
      </c>
      <c r="N125" s="26">
        <v>1</v>
      </c>
      <c r="O125" s="26">
        <v>13</v>
      </c>
      <c r="P125" s="27" t="s">
        <v>45</v>
      </c>
      <c r="Q125" s="25">
        <v>850</v>
      </c>
      <c r="R125" s="36">
        <v>7800</v>
      </c>
      <c r="S125" s="28"/>
      <c r="T125" s="29">
        <v>7800</v>
      </c>
      <c r="U125" s="24" t="s">
        <v>0</v>
      </c>
    </row>
    <row r="126" spans="1:21" ht="32.25" customHeight="1" x14ac:dyDescent="0.2">
      <c r="A126" s="4"/>
      <c r="B126" s="61" t="s">
        <v>283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810</v>
      </c>
      <c r="N126" s="26">
        <v>1</v>
      </c>
      <c r="O126" s="26">
        <v>13</v>
      </c>
      <c r="P126" s="27" t="s">
        <v>281</v>
      </c>
      <c r="Q126" s="25" t="s">
        <v>0</v>
      </c>
      <c r="R126" s="36">
        <v>6768242.6899999995</v>
      </c>
      <c r="S126" s="28"/>
      <c r="T126" s="29">
        <v>6768242.6900000004</v>
      </c>
      <c r="U126" s="24" t="s">
        <v>0</v>
      </c>
    </row>
    <row r="127" spans="1:21" ht="74.25" customHeight="1" x14ac:dyDescent="0.2">
      <c r="A127" s="4"/>
      <c r="B127" s="61" t="s">
        <v>14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810</v>
      </c>
      <c r="N127" s="26">
        <v>1</v>
      </c>
      <c r="O127" s="26">
        <v>13</v>
      </c>
      <c r="P127" s="27" t="s">
        <v>281</v>
      </c>
      <c r="Q127" s="25">
        <v>100</v>
      </c>
      <c r="R127" s="36">
        <v>3248242.69</v>
      </c>
      <c r="S127" s="28"/>
      <c r="T127" s="29">
        <v>3248242.69</v>
      </c>
      <c r="U127" s="24" t="s">
        <v>0</v>
      </c>
    </row>
    <row r="128" spans="1:21" ht="21.75" customHeight="1" x14ac:dyDescent="0.2">
      <c r="A128" s="4"/>
      <c r="B128" s="61" t="s">
        <v>13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810</v>
      </c>
      <c r="N128" s="26">
        <v>1</v>
      </c>
      <c r="O128" s="26">
        <v>13</v>
      </c>
      <c r="P128" s="27" t="s">
        <v>281</v>
      </c>
      <c r="Q128" s="25">
        <v>110</v>
      </c>
      <c r="R128" s="36">
        <v>3248242.69</v>
      </c>
      <c r="S128" s="28"/>
      <c r="T128" s="29">
        <v>3248242.69</v>
      </c>
      <c r="U128" s="24" t="s">
        <v>0</v>
      </c>
    </row>
    <row r="129" spans="1:21" ht="32.25" customHeight="1" x14ac:dyDescent="0.2">
      <c r="A129" s="4"/>
      <c r="B129" s="61" t="s">
        <v>12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810</v>
      </c>
      <c r="N129" s="26">
        <v>1</v>
      </c>
      <c r="O129" s="26">
        <v>13</v>
      </c>
      <c r="P129" s="27" t="s">
        <v>281</v>
      </c>
      <c r="Q129" s="25">
        <v>200</v>
      </c>
      <c r="R129" s="36">
        <v>3170000</v>
      </c>
      <c r="S129" s="28"/>
      <c r="T129" s="29">
        <v>3170000</v>
      </c>
      <c r="U129" s="24" t="s">
        <v>0</v>
      </c>
    </row>
    <row r="130" spans="1:21" ht="32.25" customHeight="1" x14ac:dyDescent="0.2">
      <c r="A130" s="4"/>
      <c r="B130" s="61" t="s">
        <v>11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810</v>
      </c>
      <c r="N130" s="26">
        <v>1</v>
      </c>
      <c r="O130" s="26">
        <v>13</v>
      </c>
      <c r="P130" s="27" t="s">
        <v>281</v>
      </c>
      <c r="Q130" s="25">
        <v>240</v>
      </c>
      <c r="R130" s="36">
        <v>3170000</v>
      </c>
      <c r="S130" s="28"/>
      <c r="T130" s="29">
        <v>3170000</v>
      </c>
      <c r="U130" s="24" t="s">
        <v>0</v>
      </c>
    </row>
    <row r="131" spans="1:21" ht="21.75" customHeight="1" x14ac:dyDescent="0.2">
      <c r="A131" s="4"/>
      <c r="B131" s="61" t="s">
        <v>37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810</v>
      </c>
      <c r="N131" s="26">
        <v>1</v>
      </c>
      <c r="O131" s="26">
        <v>13</v>
      </c>
      <c r="P131" s="27" t="s">
        <v>281</v>
      </c>
      <c r="Q131" s="25">
        <v>300</v>
      </c>
      <c r="R131" s="36">
        <v>310000</v>
      </c>
      <c r="S131" s="28"/>
      <c r="T131" s="29">
        <v>310000</v>
      </c>
      <c r="U131" s="24" t="s">
        <v>0</v>
      </c>
    </row>
    <row r="132" spans="1:21" ht="12.75" customHeight="1" x14ac:dyDescent="0.2">
      <c r="A132" s="4"/>
      <c r="B132" s="61" t="s">
        <v>282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810</v>
      </c>
      <c r="N132" s="26">
        <v>1</v>
      </c>
      <c r="O132" s="26">
        <v>13</v>
      </c>
      <c r="P132" s="27" t="s">
        <v>281</v>
      </c>
      <c r="Q132" s="25">
        <v>340</v>
      </c>
      <c r="R132" s="36">
        <v>15000</v>
      </c>
      <c r="S132" s="28"/>
      <c r="T132" s="29">
        <v>15000</v>
      </c>
      <c r="U132" s="24" t="s">
        <v>0</v>
      </c>
    </row>
    <row r="133" spans="1:21" ht="12.75" customHeight="1" x14ac:dyDescent="0.2">
      <c r="A133" s="4"/>
      <c r="B133" s="61" t="s">
        <v>239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810</v>
      </c>
      <c r="N133" s="26">
        <v>1</v>
      </c>
      <c r="O133" s="26">
        <v>13</v>
      </c>
      <c r="P133" s="27" t="s">
        <v>281</v>
      </c>
      <c r="Q133" s="25">
        <v>350</v>
      </c>
      <c r="R133" s="36">
        <v>295000</v>
      </c>
      <c r="S133" s="28"/>
      <c r="T133" s="29">
        <v>295000</v>
      </c>
      <c r="U133" s="24" t="s">
        <v>0</v>
      </c>
    </row>
    <row r="134" spans="1:21" ht="12.75" customHeight="1" x14ac:dyDescent="0.2">
      <c r="A134" s="4"/>
      <c r="B134" s="61" t="s">
        <v>18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810</v>
      </c>
      <c r="N134" s="26">
        <v>1</v>
      </c>
      <c r="O134" s="26">
        <v>13</v>
      </c>
      <c r="P134" s="27" t="s">
        <v>281</v>
      </c>
      <c r="Q134" s="25">
        <v>800</v>
      </c>
      <c r="R134" s="36">
        <v>40000</v>
      </c>
      <c r="S134" s="28"/>
      <c r="T134" s="29">
        <v>40000</v>
      </c>
      <c r="U134" s="24" t="s">
        <v>0</v>
      </c>
    </row>
    <row r="135" spans="1:21" ht="21.75" customHeight="1" x14ac:dyDescent="0.2">
      <c r="A135" s="4"/>
      <c r="B135" s="61" t="s">
        <v>17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810</v>
      </c>
      <c r="N135" s="26">
        <v>1</v>
      </c>
      <c r="O135" s="26">
        <v>13</v>
      </c>
      <c r="P135" s="27" t="s">
        <v>281</v>
      </c>
      <c r="Q135" s="25">
        <v>850</v>
      </c>
      <c r="R135" s="36">
        <v>40000</v>
      </c>
      <c r="S135" s="28"/>
      <c r="T135" s="29">
        <v>40000</v>
      </c>
      <c r="U135" s="24" t="s">
        <v>0</v>
      </c>
    </row>
    <row r="136" spans="1:21" ht="42.75" customHeight="1" x14ac:dyDescent="0.2">
      <c r="A136" s="4"/>
      <c r="B136" s="61" t="s">
        <v>280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810</v>
      </c>
      <c r="N136" s="26">
        <v>1</v>
      </c>
      <c r="O136" s="26">
        <v>13</v>
      </c>
      <c r="P136" s="27" t="s">
        <v>279</v>
      </c>
      <c r="Q136" s="25" t="s">
        <v>0</v>
      </c>
      <c r="R136" s="36">
        <v>5236853.1399999997</v>
      </c>
      <c r="S136" s="28"/>
      <c r="T136" s="29">
        <v>5236853.1399999997</v>
      </c>
      <c r="U136" s="24" t="s">
        <v>0</v>
      </c>
    </row>
    <row r="137" spans="1:21" ht="74.25" customHeight="1" x14ac:dyDescent="0.2">
      <c r="A137" s="4"/>
      <c r="B137" s="61" t="s">
        <v>14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810</v>
      </c>
      <c r="N137" s="26">
        <v>1</v>
      </c>
      <c r="O137" s="26">
        <v>13</v>
      </c>
      <c r="P137" s="27" t="s">
        <v>279</v>
      </c>
      <c r="Q137" s="25">
        <v>100</v>
      </c>
      <c r="R137" s="36">
        <v>4087320.55</v>
      </c>
      <c r="S137" s="28"/>
      <c r="T137" s="29">
        <v>4087320.55</v>
      </c>
      <c r="U137" s="24" t="s">
        <v>0</v>
      </c>
    </row>
    <row r="138" spans="1:21" ht="21.75" customHeight="1" x14ac:dyDescent="0.2">
      <c r="A138" s="4"/>
      <c r="B138" s="61" t="s">
        <v>13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810</v>
      </c>
      <c r="N138" s="26">
        <v>1</v>
      </c>
      <c r="O138" s="26">
        <v>13</v>
      </c>
      <c r="P138" s="27" t="s">
        <v>279</v>
      </c>
      <c r="Q138" s="25">
        <v>110</v>
      </c>
      <c r="R138" s="36">
        <v>4087320.55</v>
      </c>
      <c r="S138" s="28"/>
      <c r="T138" s="29">
        <v>4087320.55</v>
      </c>
      <c r="U138" s="24" t="s">
        <v>0</v>
      </c>
    </row>
    <row r="139" spans="1:21" ht="32.25" customHeight="1" x14ac:dyDescent="0.2">
      <c r="A139" s="4"/>
      <c r="B139" s="61" t="s">
        <v>12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810</v>
      </c>
      <c r="N139" s="26">
        <v>1</v>
      </c>
      <c r="O139" s="26">
        <v>13</v>
      </c>
      <c r="P139" s="27" t="s">
        <v>279</v>
      </c>
      <c r="Q139" s="25">
        <v>200</v>
      </c>
      <c r="R139" s="36">
        <v>1146532.5899999999</v>
      </c>
      <c r="S139" s="28"/>
      <c r="T139" s="29">
        <v>1146532.5900000001</v>
      </c>
      <c r="U139" s="24" t="s">
        <v>0</v>
      </c>
    </row>
    <row r="140" spans="1:21" ht="32.25" customHeight="1" x14ac:dyDescent="0.2">
      <c r="A140" s="4"/>
      <c r="B140" s="61" t="s">
        <v>11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810</v>
      </c>
      <c r="N140" s="26">
        <v>1</v>
      </c>
      <c r="O140" s="26">
        <v>13</v>
      </c>
      <c r="P140" s="27" t="s">
        <v>279</v>
      </c>
      <c r="Q140" s="25">
        <v>240</v>
      </c>
      <c r="R140" s="36">
        <v>1146532.5899999999</v>
      </c>
      <c r="S140" s="28"/>
      <c r="T140" s="29">
        <v>1146532.5900000001</v>
      </c>
      <c r="U140" s="24" t="s">
        <v>0</v>
      </c>
    </row>
    <row r="141" spans="1:21" ht="12.75" customHeight="1" x14ac:dyDescent="0.2">
      <c r="A141" s="4"/>
      <c r="B141" s="61" t="s">
        <v>18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810</v>
      </c>
      <c r="N141" s="26">
        <v>1</v>
      </c>
      <c r="O141" s="26">
        <v>13</v>
      </c>
      <c r="P141" s="27" t="s">
        <v>279</v>
      </c>
      <c r="Q141" s="25">
        <v>800</v>
      </c>
      <c r="R141" s="36">
        <v>3000</v>
      </c>
      <c r="S141" s="28"/>
      <c r="T141" s="29">
        <v>3000</v>
      </c>
      <c r="U141" s="24" t="s">
        <v>0</v>
      </c>
    </row>
    <row r="142" spans="1:21" ht="21.75" customHeight="1" x14ac:dyDescent="0.2">
      <c r="A142" s="4"/>
      <c r="B142" s="61" t="s">
        <v>17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810</v>
      </c>
      <c r="N142" s="26">
        <v>1</v>
      </c>
      <c r="O142" s="26">
        <v>13</v>
      </c>
      <c r="P142" s="27" t="s">
        <v>279</v>
      </c>
      <c r="Q142" s="25">
        <v>850</v>
      </c>
      <c r="R142" s="36">
        <v>3000</v>
      </c>
      <c r="S142" s="28"/>
      <c r="T142" s="29">
        <v>3000</v>
      </c>
      <c r="U142" s="24" t="s">
        <v>0</v>
      </c>
    </row>
    <row r="143" spans="1:21" ht="42.75" customHeight="1" x14ac:dyDescent="0.2">
      <c r="A143" s="4"/>
      <c r="B143" s="61" t="s">
        <v>278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810</v>
      </c>
      <c r="N143" s="26">
        <v>1</v>
      </c>
      <c r="O143" s="26">
        <v>13</v>
      </c>
      <c r="P143" s="27" t="s">
        <v>277</v>
      </c>
      <c r="Q143" s="25" t="s">
        <v>0</v>
      </c>
      <c r="R143" s="36">
        <v>9071525.0999999996</v>
      </c>
      <c r="S143" s="28"/>
      <c r="T143" s="29">
        <v>9071525.0999999996</v>
      </c>
      <c r="U143" s="24" t="s">
        <v>0</v>
      </c>
    </row>
    <row r="144" spans="1:21" ht="74.25" customHeight="1" x14ac:dyDescent="0.2">
      <c r="A144" s="4"/>
      <c r="B144" s="61" t="s">
        <v>14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810</v>
      </c>
      <c r="N144" s="26">
        <v>1</v>
      </c>
      <c r="O144" s="26">
        <v>13</v>
      </c>
      <c r="P144" s="27" t="s">
        <v>277</v>
      </c>
      <c r="Q144" s="25">
        <v>100</v>
      </c>
      <c r="R144" s="36">
        <v>7592477.9600000009</v>
      </c>
      <c r="S144" s="28"/>
      <c r="T144" s="29">
        <v>7592477.96</v>
      </c>
      <c r="U144" s="24" t="s">
        <v>0</v>
      </c>
    </row>
    <row r="145" spans="1:21" ht="21.75" customHeight="1" x14ac:dyDescent="0.2">
      <c r="A145" s="4"/>
      <c r="B145" s="61" t="s">
        <v>13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810</v>
      </c>
      <c r="N145" s="26">
        <v>1</v>
      </c>
      <c r="O145" s="26">
        <v>13</v>
      </c>
      <c r="P145" s="27" t="s">
        <v>277</v>
      </c>
      <c r="Q145" s="25">
        <v>110</v>
      </c>
      <c r="R145" s="36">
        <v>7592477.9600000009</v>
      </c>
      <c r="S145" s="28"/>
      <c r="T145" s="29">
        <v>7592477.96</v>
      </c>
      <c r="U145" s="24" t="s">
        <v>0</v>
      </c>
    </row>
    <row r="146" spans="1:21" ht="32.25" customHeight="1" x14ac:dyDescent="0.2">
      <c r="A146" s="4"/>
      <c r="B146" s="61" t="s">
        <v>12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810</v>
      </c>
      <c r="N146" s="26">
        <v>1</v>
      </c>
      <c r="O146" s="26">
        <v>13</v>
      </c>
      <c r="P146" s="27" t="s">
        <v>277</v>
      </c>
      <c r="Q146" s="25">
        <v>200</v>
      </c>
      <c r="R146" s="36">
        <v>1434587.14</v>
      </c>
      <c r="S146" s="28"/>
      <c r="T146" s="29">
        <v>1434587.14</v>
      </c>
      <c r="U146" s="24" t="s">
        <v>0</v>
      </c>
    </row>
    <row r="147" spans="1:21" ht="32.25" customHeight="1" x14ac:dyDescent="0.2">
      <c r="A147" s="4"/>
      <c r="B147" s="61" t="s">
        <v>11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810</v>
      </c>
      <c r="N147" s="26">
        <v>1</v>
      </c>
      <c r="O147" s="26">
        <v>13</v>
      </c>
      <c r="P147" s="27" t="s">
        <v>277</v>
      </c>
      <c r="Q147" s="25">
        <v>240</v>
      </c>
      <c r="R147" s="36">
        <v>1434587.14</v>
      </c>
      <c r="S147" s="28"/>
      <c r="T147" s="29">
        <v>1434587.14</v>
      </c>
      <c r="U147" s="24" t="s">
        <v>0</v>
      </c>
    </row>
    <row r="148" spans="1:21" ht="12.75" customHeight="1" x14ac:dyDescent="0.2">
      <c r="A148" s="4"/>
      <c r="B148" s="61" t="s">
        <v>18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810</v>
      </c>
      <c r="N148" s="26">
        <v>1</v>
      </c>
      <c r="O148" s="26">
        <v>13</v>
      </c>
      <c r="P148" s="27" t="s">
        <v>277</v>
      </c>
      <c r="Q148" s="25">
        <v>800</v>
      </c>
      <c r="R148" s="36">
        <v>44460</v>
      </c>
      <c r="S148" s="28"/>
      <c r="T148" s="29">
        <v>44460</v>
      </c>
      <c r="U148" s="24" t="s">
        <v>0</v>
      </c>
    </row>
    <row r="149" spans="1:21" ht="21.75" customHeight="1" x14ac:dyDescent="0.2">
      <c r="A149" s="4"/>
      <c r="B149" s="61" t="s">
        <v>17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810</v>
      </c>
      <c r="N149" s="26">
        <v>1</v>
      </c>
      <c r="O149" s="26">
        <v>13</v>
      </c>
      <c r="P149" s="27" t="s">
        <v>277</v>
      </c>
      <c r="Q149" s="25">
        <v>850</v>
      </c>
      <c r="R149" s="36">
        <v>44460</v>
      </c>
      <c r="S149" s="28"/>
      <c r="T149" s="29">
        <v>44460</v>
      </c>
      <c r="U149" s="24" t="s">
        <v>0</v>
      </c>
    </row>
    <row r="150" spans="1:21" ht="42.75" customHeight="1" x14ac:dyDescent="0.2">
      <c r="A150" s="4"/>
      <c r="B150" s="61" t="s">
        <v>276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810</v>
      </c>
      <c r="N150" s="26">
        <v>1</v>
      </c>
      <c r="O150" s="26">
        <v>13</v>
      </c>
      <c r="P150" s="27" t="s">
        <v>275</v>
      </c>
      <c r="Q150" s="25" t="s">
        <v>0</v>
      </c>
      <c r="R150" s="36">
        <v>5222814.95</v>
      </c>
      <c r="S150" s="28"/>
      <c r="T150" s="29">
        <v>5222814.95</v>
      </c>
      <c r="U150" s="24" t="s">
        <v>0</v>
      </c>
    </row>
    <row r="151" spans="1:21" ht="74.25" customHeight="1" x14ac:dyDescent="0.2">
      <c r="A151" s="4"/>
      <c r="B151" s="61" t="s">
        <v>14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810</v>
      </c>
      <c r="N151" s="26">
        <v>1</v>
      </c>
      <c r="O151" s="26">
        <v>13</v>
      </c>
      <c r="P151" s="27" t="s">
        <v>275</v>
      </c>
      <c r="Q151" s="25">
        <v>100</v>
      </c>
      <c r="R151" s="36">
        <v>4123841.63</v>
      </c>
      <c r="S151" s="28"/>
      <c r="T151" s="29">
        <v>4123841.63</v>
      </c>
      <c r="U151" s="24" t="s">
        <v>0</v>
      </c>
    </row>
    <row r="152" spans="1:21" ht="21.75" customHeight="1" x14ac:dyDescent="0.2">
      <c r="A152" s="4"/>
      <c r="B152" s="61" t="s">
        <v>13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810</v>
      </c>
      <c r="N152" s="26">
        <v>1</v>
      </c>
      <c r="O152" s="26">
        <v>13</v>
      </c>
      <c r="P152" s="27" t="s">
        <v>275</v>
      </c>
      <c r="Q152" s="25">
        <v>110</v>
      </c>
      <c r="R152" s="36">
        <v>4123841.63</v>
      </c>
      <c r="S152" s="28"/>
      <c r="T152" s="29">
        <v>4123841.63</v>
      </c>
      <c r="U152" s="24" t="s">
        <v>0</v>
      </c>
    </row>
    <row r="153" spans="1:21" ht="32.25" customHeight="1" x14ac:dyDescent="0.2">
      <c r="A153" s="4"/>
      <c r="B153" s="61" t="s">
        <v>12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810</v>
      </c>
      <c r="N153" s="26">
        <v>1</v>
      </c>
      <c r="O153" s="26">
        <v>13</v>
      </c>
      <c r="P153" s="27" t="s">
        <v>275</v>
      </c>
      <c r="Q153" s="25">
        <v>200</v>
      </c>
      <c r="R153" s="36">
        <v>1040473.32</v>
      </c>
      <c r="S153" s="28"/>
      <c r="T153" s="29">
        <v>1040473.32</v>
      </c>
      <c r="U153" s="24" t="s">
        <v>0</v>
      </c>
    </row>
    <row r="154" spans="1:21" ht="32.25" customHeight="1" x14ac:dyDescent="0.2">
      <c r="A154" s="4"/>
      <c r="B154" s="61" t="s">
        <v>11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810</v>
      </c>
      <c r="N154" s="26">
        <v>1</v>
      </c>
      <c r="O154" s="26">
        <v>13</v>
      </c>
      <c r="P154" s="27" t="s">
        <v>275</v>
      </c>
      <c r="Q154" s="25">
        <v>240</v>
      </c>
      <c r="R154" s="36">
        <v>1040473.32</v>
      </c>
      <c r="S154" s="28"/>
      <c r="T154" s="29">
        <v>1040473.32</v>
      </c>
      <c r="U154" s="24" t="s">
        <v>0</v>
      </c>
    </row>
    <row r="155" spans="1:21" ht="12.75" customHeight="1" x14ac:dyDescent="0.2">
      <c r="A155" s="4"/>
      <c r="B155" s="61" t="s">
        <v>18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810</v>
      </c>
      <c r="N155" s="26">
        <v>1</v>
      </c>
      <c r="O155" s="26">
        <v>13</v>
      </c>
      <c r="P155" s="27" t="s">
        <v>275</v>
      </c>
      <c r="Q155" s="25">
        <v>800</v>
      </c>
      <c r="R155" s="36">
        <v>58500</v>
      </c>
      <c r="S155" s="28"/>
      <c r="T155" s="29">
        <v>58500</v>
      </c>
      <c r="U155" s="24" t="s">
        <v>0</v>
      </c>
    </row>
    <row r="156" spans="1:21" ht="21.75" customHeight="1" x14ac:dyDescent="0.2">
      <c r="A156" s="4"/>
      <c r="B156" s="61" t="s">
        <v>17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810</v>
      </c>
      <c r="N156" s="26">
        <v>1</v>
      </c>
      <c r="O156" s="26">
        <v>13</v>
      </c>
      <c r="P156" s="27" t="s">
        <v>275</v>
      </c>
      <c r="Q156" s="25">
        <v>850</v>
      </c>
      <c r="R156" s="36">
        <v>58500</v>
      </c>
      <c r="S156" s="28"/>
      <c r="T156" s="29">
        <v>58500</v>
      </c>
      <c r="U156" s="24" t="s">
        <v>0</v>
      </c>
    </row>
    <row r="157" spans="1:21" ht="63.75" customHeight="1" x14ac:dyDescent="0.2">
      <c r="A157" s="4"/>
      <c r="B157" s="61" t="s">
        <v>15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810</v>
      </c>
      <c r="N157" s="26">
        <v>1</v>
      </c>
      <c r="O157" s="26">
        <v>13</v>
      </c>
      <c r="P157" s="27" t="s">
        <v>10</v>
      </c>
      <c r="Q157" s="25" t="s">
        <v>0</v>
      </c>
      <c r="R157" s="36">
        <v>7771832.5000000009</v>
      </c>
      <c r="S157" s="28"/>
      <c r="T157" s="29">
        <v>7771832.5</v>
      </c>
      <c r="U157" s="24" t="s">
        <v>0</v>
      </c>
    </row>
    <row r="158" spans="1:21" ht="74.25" customHeight="1" x14ac:dyDescent="0.2">
      <c r="A158" s="4"/>
      <c r="B158" s="61" t="s">
        <v>14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810</v>
      </c>
      <c r="N158" s="26">
        <v>1</v>
      </c>
      <c r="O158" s="26">
        <v>13</v>
      </c>
      <c r="P158" s="27" t="s">
        <v>10</v>
      </c>
      <c r="Q158" s="25">
        <v>100</v>
      </c>
      <c r="R158" s="36">
        <v>7637717.2999999998</v>
      </c>
      <c r="S158" s="28"/>
      <c r="T158" s="29">
        <v>7637717.2999999998</v>
      </c>
      <c r="U158" s="24" t="s">
        <v>0</v>
      </c>
    </row>
    <row r="159" spans="1:21" ht="21.75" customHeight="1" x14ac:dyDescent="0.2">
      <c r="A159" s="4"/>
      <c r="B159" s="61" t="s">
        <v>13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810</v>
      </c>
      <c r="N159" s="26">
        <v>1</v>
      </c>
      <c r="O159" s="26">
        <v>13</v>
      </c>
      <c r="P159" s="27" t="s">
        <v>10</v>
      </c>
      <c r="Q159" s="25">
        <v>110</v>
      </c>
      <c r="R159" s="36">
        <v>7637717.2999999998</v>
      </c>
      <c r="S159" s="28"/>
      <c r="T159" s="29">
        <v>7637717.2999999998</v>
      </c>
      <c r="U159" s="24" t="s">
        <v>0</v>
      </c>
    </row>
    <row r="160" spans="1:21" ht="32.25" customHeight="1" x14ac:dyDescent="0.2">
      <c r="A160" s="4"/>
      <c r="B160" s="61" t="s">
        <v>12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810</v>
      </c>
      <c r="N160" s="26">
        <v>1</v>
      </c>
      <c r="O160" s="26">
        <v>13</v>
      </c>
      <c r="P160" s="27" t="s">
        <v>10</v>
      </c>
      <c r="Q160" s="25">
        <v>200</v>
      </c>
      <c r="R160" s="36">
        <v>134115.20000000001</v>
      </c>
      <c r="S160" s="28"/>
      <c r="T160" s="29">
        <v>134115.20000000001</v>
      </c>
      <c r="U160" s="24" t="s">
        <v>0</v>
      </c>
    </row>
    <row r="161" spans="1:21" ht="32.25" customHeight="1" x14ac:dyDescent="0.2">
      <c r="A161" s="4"/>
      <c r="B161" s="61" t="s">
        <v>11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810</v>
      </c>
      <c r="N161" s="26">
        <v>1</v>
      </c>
      <c r="O161" s="26">
        <v>13</v>
      </c>
      <c r="P161" s="27" t="s">
        <v>10</v>
      </c>
      <c r="Q161" s="25">
        <v>240</v>
      </c>
      <c r="R161" s="36">
        <v>134115.20000000001</v>
      </c>
      <c r="S161" s="28"/>
      <c r="T161" s="29">
        <v>134115.20000000001</v>
      </c>
      <c r="U161" s="24" t="s">
        <v>0</v>
      </c>
    </row>
    <row r="162" spans="1:21" ht="84.75" customHeight="1" x14ac:dyDescent="0.2">
      <c r="A162" s="4"/>
      <c r="B162" s="61" t="s">
        <v>273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810</v>
      </c>
      <c r="N162" s="26">
        <v>1</v>
      </c>
      <c r="O162" s="26">
        <v>13</v>
      </c>
      <c r="P162" s="27" t="s">
        <v>274</v>
      </c>
      <c r="Q162" s="25" t="s">
        <v>0</v>
      </c>
      <c r="R162" s="36">
        <v>1763449.76</v>
      </c>
      <c r="S162" s="28"/>
      <c r="T162" s="29">
        <v>1763449.76</v>
      </c>
      <c r="U162" s="24" t="s">
        <v>0</v>
      </c>
    </row>
    <row r="163" spans="1:21" ht="84.75" customHeight="1" x14ac:dyDescent="0.2">
      <c r="A163" s="4"/>
      <c r="B163" s="61" t="s">
        <v>273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810</v>
      </c>
      <c r="N163" s="26">
        <v>1</v>
      </c>
      <c r="O163" s="26">
        <v>13</v>
      </c>
      <c r="P163" s="27" t="s">
        <v>272</v>
      </c>
      <c r="Q163" s="25" t="s">
        <v>0</v>
      </c>
      <c r="R163" s="36">
        <v>1606849.76</v>
      </c>
      <c r="S163" s="28"/>
      <c r="T163" s="29">
        <v>1606849.76</v>
      </c>
      <c r="U163" s="24" t="s">
        <v>0</v>
      </c>
    </row>
    <row r="164" spans="1:21" ht="32.25" customHeight="1" x14ac:dyDescent="0.2">
      <c r="A164" s="4"/>
      <c r="B164" s="61" t="s">
        <v>12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810</v>
      </c>
      <c r="N164" s="26">
        <v>1</v>
      </c>
      <c r="O164" s="26">
        <v>13</v>
      </c>
      <c r="P164" s="27" t="s">
        <v>272</v>
      </c>
      <c r="Q164" s="25">
        <v>200</v>
      </c>
      <c r="R164" s="36">
        <v>1606849.76</v>
      </c>
      <c r="S164" s="28"/>
      <c r="T164" s="29">
        <v>1606849.76</v>
      </c>
      <c r="U164" s="24" t="s">
        <v>0</v>
      </c>
    </row>
    <row r="165" spans="1:21" ht="32.25" customHeight="1" x14ac:dyDescent="0.2">
      <c r="A165" s="4"/>
      <c r="B165" s="61" t="s">
        <v>11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810</v>
      </c>
      <c r="N165" s="26">
        <v>1</v>
      </c>
      <c r="O165" s="26">
        <v>13</v>
      </c>
      <c r="P165" s="27" t="s">
        <v>272</v>
      </c>
      <c r="Q165" s="25">
        <v>240</v>
      </c>
      <c r="R165" s="36">
        <v>1606849.76</v>
      </c>
      <c r="S165" s="28"/>
      <c r="T165" s="29">
        <v>1606849.76</v>
      </c>
      <c r="U165" s="24" t="s">
        <v>0</v>
      </c>
    </row>
    <row r="166" spans="1:21" ht="95.25" customHeight="1" x14ac:dyDescent="0.2">
      <c r="A166" s="4"/>
      <c r="B166" s="61" t="s">
        <v>271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810</v>
      </c>
      <c r="N166" s="26">
        <v>1</v>
      </c>
      <c r="O166" s="26">
        <v>13</v>
      </c>
      <c r="P166" s="27" t="s">
        <v>270</v>
      </c>
      <c r="Q166" s="25" t="s">
        <v>0</v>
      </c>
      <c r="R166" s="36">
        <v>156600</v>
      </c>
      <c r="S166" s="28"/>
      <c r="T166" s="29">
        <v>156600</v>
      </c>
      <c r="U166" s="24" t="s">
        <v>0</v>
      </c>
    </row>
    <row r="167" spans="1:21" ht="32.25" customHeight="1" x14ac:dyDescent="0.2">
      <c r="A167" s="4"/>
      <c r="B167" s="61" t="s">
        <v>12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810</v>
      </c>
      <c r="N167" s="26">
        <v>1</v>
      </c>
      <c r="O167" s="26">
        <v>13</v>
      </c>
      <c r="P167" s="27" t="s">
        <v>270</v>
      </c>
      <c r="Q167" s="25">
        <v>200</v>
      </c>
      <c r="R167" s="36">
        <v>156600</v>
      </c>
      <c r="S167" s="28"/>
      <c r="T167" s="29">
        <v>156600</v>
      </c>
      <c r="U167" s="24" t="s">
        <v>0</v>
      </c>
    </row>
    <row r="168" spans="1:21" ht="32.25" customHeight="1" x14ac:dyDescent="0.2">
      <c r="A168" s="4"/>
      <c r="B168" s="61" t="s">
        <v>11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810</v>
      </c>
      <c r="N168" s="26">
        <v>1</v>
      </c>
      <c r="O168" s="26">
        <v>13</v>
      </c>
      <c r="P168" s="27" t="s">
        <v>270</v>
      </c>
      <c r="Q168" s="25">
        <v>240</v>
      </c>
      <c r="R168" s="36">
        <v>156600</v>
      </c>
      <c r="S168" s="28"/>
      <c r="T168" s="29">
        <v>156600</v>
      </c>
      <c r="U168" s="24" t="s">
        <v>0</v>
      </c>
    </row>
    <row r="169" spans="1:21" ht="12.75" customHeight="1" x14ac:dyDescent="0.2">
      <c r="A169" s="4"/>
      <c r="B169" s="61" t="s">
        <v>269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810</v>
      </c>
      <c r="N169" s="26">
        <v>2</v>
      </c>
      <c r="O169" s="26">
        <v>0</v>
      </c>
      <c r="P169" s="27" t="s">
        <v>0</v>
      </c>
      <c r="Q169" s="25" t="s">
        <v>0</v>
      </c>
      <c r="R169" s="36">
        <v>1347600</v>
      </c>
      <c r="S169" s="28"/>
      <c r="T169" s="29">
        <v>1347600</v>
      </c>
      <c r="U169" s="24" t="s">
        <v>0</v>
      </c>
    </row>
    <row r="170" spans="1:21" ht="21.75" customHeight="1" x14ac:dyDescent="0.2">
      <c r="A170" s="4"/>
      <c r="B170" s="61" t="s">
        <v>268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810</v>
      </c>
      <c r="N170" s="26">
        <v>2</v>
      </c>
      <c r="O170" s="26">
        <v>3</v>
      </c>
      <c r="P170" s="27" t="s">
        <v>0</v>
      </c>
      <c r="Q170" s="25" t="s">
        <v>0</v>
      </c>
      <c r="R170" s="36">
        <v>1347600</v>
      </c>
      <c r="S170" s="28"/>
      <c r="T170" s="29">
        <v>1347600</v>
      </c>
      <c r="U170" s="24" t="s">
        <v>0</v>
      </c>
    </row>
    <row r="171" spans="1:21" ht="21.75" customHeight="1" x14ac:dyDescent="0.2">
      <c r="A171" s="4"/>
      <c r="B171" s="61" t="s">
        <v>7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810</v>
      </c>
      <c r="N171" s="26">
        <v>2</v>
      </c>
      <c r="O171" s="26">
        <v>3</v>
      </c>
      <c r="P171" s="27" t="s">
        <v>6</v>
      </c>
      <c r="Q171" s="25" t="s">
        <v>0</v>
      </c>
      <c r="R171" s="36">
        <v>1347600</v>
      </c>
      <c r="S171" s="28"/>
      <c r="T171" s="29">
        <v>1347600</v>
      </c>
      <c r="U171" s="24" t="s">
        <v>0</v>
      </c>
    </row>
    <row r="172" spans="1:21" ht="42.75" customHeight="1" x14ac:dyDescent="0.2">
      <c r="A172" s="4"/>
      <c r="B172" s="61" t="s">
        <v>267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810</v>
      </c>
      <c r="N172" s="26">
        <v>2</v>
      </c>
      <c r="O172" s="26">
        <v>3</v>
      </c>
      <c r="P172" s="27" t="s">
        <v>265</v>
      </c>
      <c r="Q172" s="25" t="s">
        <v>0</v>
      </c>
      <c r="R172" s="36">
        <v>1347600</v>
      </c>
      <c r="S172" s="28"/>
      <c r="T172" s="29">
        <v>1347600</v>
      </c>
      <c r="U172" s="24" t="s">
        <v>0</v>
      </c>
    </row>
    <row r="173" spans="1:21" ht="12.75" customHeight="1" x14ac:dyDescent="0.2">
      <c r="A173" s="4"/>
      <c r="B173" s="61" t="s">
        <v>4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810</v>
      </c>
      <c r="N173" s="26">
        <v>2</v>
      </c>
      <c r="O173" s="26">
        <v>3</v>
      </c>
      <c r="P173" s="27" t="s">
        <v>265</v>
      </c>
      <c r="Q173" s="25">
        <v>500</v>
      </c>
      <c r="R173" s="36">
        <v>1347600</v>
      </c>
      <c r="S173" s="28"/>
      <c r="T173" s="29">
        <v>1347600</v>
      </c>
      <c r="U173" s="24" t="s">
        <v>0</v>
      </c>
    </row>
    <row r="174" spans="1:21" ht="12.75" customHeight="1" x14ac:dyDescent="0.2">
      <c r="A174" s="4"/>
      <c r="B174" s="61" t="s">
        <v>266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810</v>
      </c>
      <c r="N174" s="26">
        <v>2</v>
      </c>
      <c r="O174" s="26">
        <v>3</v>
      </c>
      <c r="P174" s="27" t="s">
        <v>265</v>
      </c>
      <c r="Q174" s="25">
        <v>530</v>
      </c>
      <c r="R174" s="36">
        <v>1347600</v>
      </c>
      <c r="S174" s="28"/>
      <c r="T174" s="29">
        <v>1347600</v>
      </c>
      <c r="U174" s="24" t="s">
        <v>0</v>
      </c>
    </row>
    <row r="175" spans="1:21" ht="32.25" customHeight="1" x14ac:dyDescent="0.2">
      <c r="A175" s="4"/>
      <c r="B175" s="61" t="s">
        <v>264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810</v>
      </c>
      <c r="N175" s="26">
        <v>3</v>
      </c>
      <c r="O175" s="26">
        <v>0</v>
      </c>
      <c r="P175" s="27" t="s">
        <v>0</v>
      </c>
      <c r="Q175" s="25" t="s">
        <v>0</v>
      </c>
      <c r="R175" s="36">
        <v>5486350.6100000003</v>
      </c>
      <c r="S175" s="28"/>
      <c r="T175" s="29">
        <v>5486350.6100000003</v>
      </c>
      <c r="U175" s="24" t="s">
        <v>0</v>
      </c>
    </row>
    <row r="176" spans="1:21" ht="42.75" customHeight="1" x14ac:dyDescent="0.2">
      <c r="A176" s="4"/>
      <c r="B176" s="61" t="s">
        <v>263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810</v>
      </c>
      <c r="N176" s="26">
        <v>3</v>
      </c>
      <c r="O176" s="26">
        <v>9</v>
      </c>
      <c r="P176" s="27" t="s">
        <v>0</v>
      </c>
      <c r="Q176" s="25" t="s">
        <v>0</v>
      </c>
      <c r="R176" s="36">
        <v>4220350.6099999994</v>
      </c>
      <c r="S176" s="28"/>
      <c r="T176" s="29">
        <v>4220350.6100000003</v>
      </c>
      <c r="U176" s="24" t="s">
        <v>0</v>
      </c>
    </row>
    <row r="177" spans="1:21" ht="21.75" customHeight="1" x14ac:dyDescent="0.2">
      <c r="A177" s="4"/>
      <c r="B177" s="61" t="s">
        <v>7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810</v>
      </c>
      <c r="N177" s="26">
        <v>3</v>
      </c>
      <c r="O177" s="26">
        <v>9</v>
      </c>
      <c r="P177" s="27" t="s">
        <v>6</v>
      </c>
      <c r="Q177" s="25" t="s">
        <v>0</v>
      </c>
      <c r="R177" s="36">
        <v>4220350.6099999994</v>
      </c>
      <c r="S177" s="28"/>
      <c r="T177" s="29">
        <v>4220350.6100000003</v>
      </c>
      <c r="U177" s="24" t="s">
        <v>0</v>
      </c>
    </row>
    <row r="178" spans="1:21" ht="42.75" customHeight="1" x14ac:dyDescent="0.2">
      <c r="A178" s="4"/>
      <c r="B178" s="61" t="s">
        <v>262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810</v>
      </c>
      <c r="N178" s="26">
        <v>3</v>
      </c>
      <c r="O178" s="26">
        <v>9</v>
      </c>
      <c r="P178" s="27" t="s">
        <v>261</v>
      </c>
      <c r="Q178" s="25" t="s">
        <v>0</v>
      </c>
      <c r="R178" s="36">
        <v>729254</v>
      </c>
      <c r="S178" s="28"/>
      <c r="T178" s="29">
        <v>729254</v>
      </c>
      <c r="U178" s="24" t="s">
        <v>0</v>
      </c>
    </row>
    <row r="179" spans="1:21" ht="32.25" customHeight="1" x14ac:dyDescent="0.2">
      <c r="A179" s="4"/>
      <c r="B179" s="61" t="s">
        <v>12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810</v>
      </c>
      <c r="N179" s="26">
        <v>3</v>
      </c>
      <c r="O179" s="26">
        <v>9</v>
      </c>
      <c r="P179" s="27" t="s">
        <v>261</v>
      </c>
      <c r="Q179" s="25">
        <v>200</v>
      </c>
      <c r="R179" s="36">
        <v>717704</v>
      </c>
      <c r="S179" s="28"/>
      <c r="T179" s="29">
        <v>717704</v>
      </c>
      <c r="U179" s="24" t="s">
        <v>0</v>
      </c>
    </row>
    <row r="180" spans="1:21" ht="32.25" customHeight="1" x14ac:dyDescent="0.2">
      <c r="A180" s="4"/>
      <c r="B180" s="61" t="s">
        <v>11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810</v>
      </c>
      <c r="N180" s="26">
        <v>3</v>
      </c>
      <c r="O180" s="26">
        <v>9</v>
      </c>
      <c r="P180" s="27" t="s">
        <v>261</v>
      </c>
      <c r="Q180" s="25">
        <v>240</v>
      </c>
      <c r="R180" s="36">
        <v>717704</v>
      </c>
      <c r="S180" s="28"/>
      <c r="T180" s="29">
        <v>717704</v>
      </c>
      <c r="U180" s="24" t="s">
        <v>0</v>
      </c>
    </row>
    <row r="181" spans="1:21" ht="42.75" customHeight="1" x14ac:dyDescent="0.2">
      <c r="A181" s="4"/>
      <c r="B181" s="61" t="s">
        <v>28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810</v>
      </c>
      <c r="N181" s="26">
        <v>3</v>
      </c>
      <c r="O181" s="26">
        <v>9</v>
      </c>
      <c r="P181" s="27" t="s">
        <v>261</v>
      </c>
      <c r="Q181" s="25">
        <v>600</v>
      </c>
      <c r="R181" s="36">
        <v>11550</v>
      </c>
      <c r="S181" s="28"/>
      <c r="T181" s="29">
        <v>11550</v>
      </c>
      <c r="U181" s="24" t="s">
        <v>0</v>
      </c>
    </row>
    <row r="182" spans="1:21" ht="12.75" customHeight="1" x14ac:dyDescent="0.2">
      <c r="A182" s="4"/>
      <c r="B182" s="61" t="s">
        <v>27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810</v>
      </c>
      <c r="N182" s="26">
        <v>3</v>
      </c>
      <c r="O182" s="26">
        <v>9</v>
      </c>
      <c r="P182" s="27" t="s">
        <v>261</v>
      </c>
      <c r="Q182" s="25">
        <v>610</v>
      </c>
      <c r="R182" s="36">
        <v>11550</v>
      </c>
      <c r="S182" s="28"/>
      <c r="T182" s="29">
        <v>11550</v>
      </c>
      <c r="U182" s="24" t="s">
        <v>0</v>
      </c>
    </row>
    <row r="183" spans="1:21" ht="63.75" customHeight="1" x14ac:dyDescent="0.2">
      <c r="A183" s="4"/>
      <c r="B183" s="61" t="s">
        <v>260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810</v>
      </c>
      <c r="N183" s="26">
        <v>3</v>
      </c>
      <c r="O183" s="26">
        <v>9</v>
      </c>
      <c r="P183" s="27" t="s">
        <v>259</v>
      </c>
      <c r="Q183" s="25" t="s">
        <v>0</v>
      </c>
      <c r="R183" s="36">
        <v>2163730</v>
      </c>
      <c r="S183" s="28"/>
      <c r="T183" s="29">
        <v>2163730</v>
      </c>
      <c r="U183" s="24" t="s">
        <v>0</v>
      </c>
    </row>
    <row r="184" spans="1:21" ht="74.25" customHeight="1" x14ac:dyDescent="0.2">
      <c r="A184" s="4"/>
      <c r="B184" s="61" t="s">
        <v>14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810</v>
      </c>
      <c r="N184" s="26">
        <v>3</v>
      </c>
      <c r="O184" s="26">
        <v>9</v>
      </c>
      <c r="P184" s="27" t="s">
        <v>259</v>
      </c>
      <c r="Q184" s="25">
        <v>100</v>
      </c>
      <c r="R184" s="36">
        <v>1963730</v>
      </c>
      <c r="S184" s="28"/>
      <c r="T184" s="29">
        <v>1963730</v>
      </c>
      <c r="U184" s="24" t="s">
        <v>0</v>
      </c>
    </row>
    <row r="185" spans="1:21" ht="21.75" customHeight="1" x14ac:dyDescent="0.2">
      <c r="A185" s="4"/>
      <c r="B185" s="61" t="s">
        <v>13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810</v>
      </c>
      <c r="N185" s="26">
        <v>3</v>
      </c>
      <c r="O185" s="26">
        <v>9</v>
      </c>
      <c r="P185" s="27" t="s">
        <v>259</v>
      </c>
      <c r="Q185" s="25">
        <v>110</v>
      </c>
      <c r="R185" s="36">
        <v>1963730</v>
      </c>
      <c r="S185" s="28"/>
      <c r="T185" s="29">
        <v>1963730</v>
      </c>
      <c r="U185" s="24" t="s">
        <v>0</v>
      </c>
    </row>
    <row r="186" spans="1:21" ht="32.25" customHeight="1" x14ac:dyDescent="0.2">
      <c r="A186" s="4"/>
      <c r="B186" s="61" t="s">
        <v>12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810</v>
      </c>
      <c r="N186" s="26">
        <v>3</v>
      </c>
      <c r="O186" s="26">
        <v>9</v>
      </c>
      <c r="P186" s="27" t="s">
        <v>259</v>
      </c>
      <c r="Q186" s="25">
        <v>200</v>
      </c>
      <c r="R186" s="36">
        <v>200000</v>
      </c>
      <c r="S186" s="28"/>
      <c r="T186" s="29">
        <v>200000</v>
      </c>
      <c r="U186" s="24" t="s">
        <v>0</v>
      </c>
    </row>
    <row r="187" spans="1:21" ht="32.25" customHeight="1" x14ac:dyDescent="0.2">
      <c r="A187" s="4"/>
      <c r="B187" s="61" t="s">
        <v>11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810</v>
      </c>
      <c r="N187" s="26">
        <v>3</v>
      </c>
      <c r="O187" s="26">
        <v>9</v>
      </c>
      <c r="P187" s="27" t="s">
        <v>259</v>
      </c>
      <c r="Q187" s="25">
        <v>240</v>
      </c>
      <c r="R187" s="36">
        <v>200000</v>
      </c>
      <c r="S187" s="28"/>
      <c r="T187" s="29">
        <v>200000</v>
      </c>
      <c r="U187" s="24" t="s">
        <v>0</v>
      </c>
    </row>
    <row r="188" spans="1:21" ht="63.75" customHeight="1" x14ac:dyDescent="0.2">
      <c r="A188" s="4"/>
      <c r="B188" s="61" t="s">
        <v>15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810</v>
      </c>
      <c r="N188" s="26">
        <v>3</v>
      </c>
      <c r="O188" s="26">
        <v>9</v>
      </c>
      <c r="P188" s="27" t="s">
        <v>10</v>
      </c>
      <c r="Q188" s="25" t="s">
        <v>0</v>
      </c>
      <c r="R188" s="36">
        <v>1327366.6100000001</v>
      </c>
      <c r="S188" s="28"/>
      <c r="T188" s="29">
        <v>1327366.6100000001</v>
      </c>
      <c r="U188" s="24" t="s">
        <v>0</v>
      </c>
    </row>
    <row r="189" spans="1:21" ht="74.25" customHeight="1" x14ac:dyDescent="0.2">
      <c r="A189" s="4"/>
      <c r="B189" s="61" t="s">
        <v>14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810</v>
      </c>
      <c r="N189" s="26">
        <v>3</v>
      </c>
      <c r="O189" s="26">
        <v>9</v>
      </c>
      <c r="P189" s="27" t="s">
        <v>10</v>
      </c>
      <c r="Q189" s="25">
        <v>100</v>
      </c>
      <c r="R189" s="36">
        <v>1327366.6100000001</v>
      </c>
      <c r="S189" s="28"/>
      <c r="T189" s="29">
        <v>1327366.6100000001</v>
      </c>
      <c r="U189" s="24" t="s">
        <v>0</v>
      </c>
    </row>
    <row r="190" spans="1:21" ht="21.75" customHeight="1" x14ac:dyDescent="0.2">
      <c r="A190" s="4"/>
      <c r="B190" s="61" t="s">
        <v>13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810</v>
      </c>
      <c r="N190" s="26">
        <v>3</v>
      </c>
      <c r="O190" s="26">
        <v>9</v>
      </c>
      <c r="P190" s="27" t="s">
        <v>10</v>
      </c>
      <c r="Q190" s="25">
        <v>110</v>
      </c>
      <c r="R190" s="36">
        <v>1327366.6100000001</v>
      </c>
      <c r="S190" s="28"/>
      <c r="T190" s="29">
        <v>1327366.6100000001</v>
      </c>
      <c r="U190" s="24" t="s">
        <v>0</v>
      </c>
    </row>
    <row r="191" spans="1:21" ht="12.75" customHeight="1" x14ac:dyDescent="0.2">
      <c r="A191" s="4"/>
      <c r="B191" s="61" t="s">
        <v>258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810</v>
      </c>
      <c r="N191" s="26">
        <v>3</v>
      </c>
      <c r="O191" s="26">
        <v>10</v>
      </c>
      <c r="P191" s="27" t="s">
        <v>0</v>
      </c>
      <c r="Q191" s="25" t="s">
        <v>0</v>
      </c>
      <c r="R191" s="36">
        <v>1000000</v>
      </c>
      <c r="S191" s="28"/>
      <c r="T191" s="29">
        <v>1000000</v>
      </c>
      <c r="U191" s="24" t="s">
        <v>0</v>
      </c>
    </row>
    <row r="192" spans="1:21" ht="53.25" customHeight="1" x14ac:dyDescent="0.2">
      <c r="A192" s="4"/>
      <c r="B192" s="61" t="s">
        <v>257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810</v>
      </c>
      <c r="N192" s="26">
        <v>3</v>
      </c>
      <c r="O192" s="26">
        <v>10</v>
      </c>
      <c r="P192" s="27" t="s">
        <v>256</v>
      </c>
      <c r="Q192" s="25" t="s">
        <v>0</v>
      </c>
      <c r="R192" s="36">
        <v>1000000</v>
      </c>
      <c r="S192" s="28"/>
      <c r="T192" s="29">
        <v>1000000</v>
      </c>
      <c r="U192" s="24" t="s">
        <v>0</v>
      </c>
    </row>
    <row r="193" spans="1:21" ht="63.75" customHeight="1" x14ac:dyDescent="0.2">
      <c r="A193" s="4"/>
      <c r="B193" s="61" t="s">
        <v>255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810</v>
      </c>
      <c r="N193" s="26">
        <v>3</v>
      </c>
      <c r="O193" s="26">
        <v>10</v>
      </c>
      <c r="P193" s="27" t="s">
        <v>254</v>
      </c>
      <c r="Q193" s="25" t="s">
        <v>0</v>
      </c>
      <c r="R193" s="36">
        <v>1000000</v>
      </c>
      <c r="S193" s="28"/>
      <c r="T193" s="29">
        <v>1000000</v>
      </c>
      <c r="U193" s="24" t="s">
        <v>0</v>
      </c>
    </row>
    <row r="194" spans="1:21" ht="32.25" customHeight="1" x14ac:dyDescent="0.2">
      <c r="A194" s="4"/>
      <c r="B194" s="61" t="s">
        <v>12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810</v>
      </c>
      <c r="N194" s="26">
        <v>3</v>
      </c>
      <c r="O194" s="26">
        <v>10</v>
      </c>
      <c r="P194" s="27" t="s">
        <v>254</v>
      </c>
      <c r="Q194" s="25">
        <v>200</v>
      </c>
      <c r="R194" s="36">
        <v>174963.4</v>
      </c>
      <c r="S194" s="28"/>
      <c r="T194" s="29">
        <v>174963.4</v>
      </c>
      <c r="U194" s="24" t="s">
        <v>0</v>
      </c>
    </row>
    <row r="195" spans="1:21" ht="32.25" customHeight="1" x14ac:dyDescent="0.2">
      <c r="A195" s="4"/>
      <c r="B195" s="61" t="s">
        <v>11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810</v>
      </c>
      <c r="N195" s="26">
        <v>3</v>
      </c>
      <c r="O195" s="26">
        <v>10</v>
      </c>
      <c r="P195" s="27" t="s">
        <v>254</v>
      </c>
      <c r="Q195" s="25">
        <v>240</v>
      </c>
      <c r="R195" s="36">
        <v>174963.4</v>
      </c>
      <c r="S195" s="28"/>
      <c r="T195" s="29">
        <v>174963.4</v>
      </c>
      <c r="U195" s="24" t="s">
        <v>0</v>
      </c>
    </row>
    <row r="196" spans="1:21" ht="12.75" customHeight="1" x14ac:dyDescent="0.2">
      <c r="A196" s="4"/>
      <c r="B196" s="61" t="s">
        <v>4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810</v>
      </c>
      <c r="N196" s="26">
        <v>3</v>
      </c>
      <c r="O196" s="26">
        <v>10</v>
      </c>
      <c r="P196" s="27" t="s">
        <v>254</v>
      </c>
      <c r="Q196" s="25">
        <v>500</v>
      </c>
      <c r="R196" s="36">
        <v>825036.6</v>
      </c>
      <c r="S196" s="28"/>
      <c r="T196" s="29">
        <v>825036.6</v>
      </c>
      <c r="U196" s="24" t="s">
        <v>0</v>
      </c>
    </row>
    <row r="197" spans="1:21" ht="12.75" customHeight="1" x14ac:dyDescent="0.2">
      <c r="A197" s="4"/>
      <c r="B197" s="61" t="s">
        <v>171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810</v>
      </c>
      <c r="N197" s="26">
        <v>3</v>
      </c>
      <c r="O197" s="26">
        <v>10</v>
      </c>
      <c r="P197" s="27" t="s">
        <v>254</v>
      </c>
      <c r="Q197" s="25">
        <v>520</v>
      </c>
      <c r="R197" s="36">
        <v>825036.6</v>
      </c>
      <c r="S197" s="28"/>
      <c r="T197" s="29">
        <v>825036.6</v>
      </c>
      <c r="U197" s="24" t="s">
        <v>0</v>
      </c>
    </row>
    <row r="198" spans="1:21" ht="12.75" customHeight="1" x14ac:dyDescent="0.2">
      <c r="A198" s="4"/>
      <c r="B198" s="61" t="s">
        <v>182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810</v>
      </c>
      <c r="N198" s="26">
        <v>3</v>
      </c>
      <c r="O198" s="26">
        <v>10</v>
      </c>
      <c r="P198" s="27" t="s">
        <v>254</v>
      </c>
      <c r="Q198" s="25">
        <v>540</v>
      </c>
      <c r="R198" s="36">
        <v>0</v>
      </c>
      <c r="S198" s="28"/>
      <c r="T198" s="29">
        <v>0</v>
      </c>
      <c r="U198" s="24" t="s">
        <v>0</v>
      </c>
    </row>
    <row r="199" spans="1:21" ht="32.25" customHeight="1" x14ac:dyDescent="0.2">
      <c r="A199" s="4"/>
      <c r="B199" s="61" t="s">
        <v>253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810</v>
      </c>
      <c r="N199" s="26">
        <v>3</v>
      </c>
      <c r="O199" s="26">
        <v>14</v>
      </c>
      <c r="P199" s="27" t="s">
        <v>0</v>
      </c>
      <c r="Q199" s="25" t="s">
        <v>0</v>
      </c>
      <c r="R199" s="36">
        <v>266000</v>
      </c>
      <c r="S199" s="28"/>
      <c r="T199" s="29">
        <v>266000</v>
      </c>
      <c r="U199" s="24" t="s">
        <v>0</v>
      </c>
    </row>
    <row r="200" spans="1:21" ht="63.75" customHeight="1" x14ac:dyDescent="0.2">
      <c r="A200" s="4"/>
      <c r="B200" s="61" t="s">
        <v>252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810</v>
      </c>
      <c r="N200" s="26">
        <v>3</v>
      </c>
      <c r="O200" s="26">
        <v>14</v>
      </c>
      <c r="P200" s="27" t="s">
        <v>251</v>
      </c>
      <c r="Q200" s="25" t="s">
        <v>0</v>
      </c>
      <c r="R200" s="36">
        <v>266000</v>
      </c>
      <c r="S200" s="28"/>
      <c r="T200" s="29">
        <v>266000</v>
      </c>
      <c r="U200" s="24" t="s">
        <v>0</v>
      </c>
    </row>
    <row r="201" spans="1:21" ht="74.25" customHeight="1" x14ac:dyDescent="0.2">
      <c r="A201" s="4"/>
      <c r="B201" s="61" t="s">
        <v>250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810</v>
      </c>
      <c r="N201" s="26">
        <v>3</v>
      </c>
      <c r="O201" s="26">
        <v>14</v>
      </c>
      <c r="P201" s="27" t="s">
        <v>249</v>
      </c>
      <c r="Q201" s="25" t="s">
        <v>0</v>
      </c>
      <c r="R201" s="36">
        <v>266000</v>
      </c>
      <c r="S201" s="28"/>
      <c r="T201" s="29">
        <v>266000</v>
      </c>
      <c r="U201" s="24" t="s">
        <v>0</v>
      </c>
    </row>
    <row r="202" spans="1:21" ht="32.25" customHeight="1" x14ac:dyDescent="0.2">
      <c r="A202" s="4"/>
      <c r="B202" s="61" t="s">
        <v>12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810</v>
      </c>
      <c r="N202" s="26">
        <v>3</v>
      </c>
      <c r="O202" s="26">
        <v>14</v>
      </c>
      <c r="P202" s="27" t="s">
        <v>249</v>
      </c>
      <c r="Q202" s="25">
        <v>200</v>
      </c>
      <c r="R202" s="36">
        <v>266000</v>
      </c>
      <c r="S202" s="28"/>
      <c r="T202" s="29">
        <v>266000</v>
      </c>
      <c r="U202" s="24" t="s">
        <v>0</v>
      </c>
    </row>
    <row r="203" spans="1:21" ht="32.25" customHeight="1" x14ac:dyDescent="0.2">
      <c r="A203" s="4"/>
      <c r="B203" s="61" t="s">
        <v>11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810</v>
      </c>
      <c r="N203" s="26">
        <v>3</v>
      </c>
      <c r="O203" s="26">
        <v>14</v>
      </c>
      <c r="P203" s="27" t="s">
        <v>249</v>
      </c>
      <c r="Q203" s="25">
        <v>240</v>
      </c>
      <c r="R203" s="36">
        <v>266000</v>
      </c>
      <c r="S203" s="28"/>
      <c r="T203" s="29">
        <v>266000</v>
      </c>
      <c r="U203" s="24" t="s">
        <v>0</v>
      </c>
    </row>
    <row r="204" spans="1:21" ht="12.75" customHeight="1" x14ac:dyDescent="0.2">
      <c r="A204" s="4"/>
      <c r="B204" s="61" t="s">
        <v>248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810</v>
      </c>
      <c r="N204" s="26">
        <v>4</v>
      </c>
      <c r="O204" s="26">
        <v>0</v>
      </c>
      <c r="P204" s="27" t="s">
        <v>0</v>
      </c>
      <c r="Q204" s="25" t="s">
        <v>0</v>
      </c>
      <c r="R204" s="36">
        <v>162494521.25999999</v>
      </c>
      <c r="S204" s="28"/>
      <c r="T204" s="29">
        <v>162494521.25999999</v>
      </c>
      <c r="U204" s="24" t="s">
        <v>0</v>
      </c>
    </row>
    <row r="205" spans="1:21" ht="12.75" customHeight="1" x14ac:dyDescent="0.2">
      <c r="A205" s="4"/>
      <c r="B205" s="61" t="s">
        <v>247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810</v>
      </c>
      <c r="N205" s="26">
        <v>4</v>
      </c>
      <c r="O205" s="26">
        <v>5</v>
      </c>
      <c r="P205" s="27" t="s">
        <v>0</v>
      </c>
      <c r="Q205" s="25" t="s">
        <v>0</v>
      </c>
      <c r="R205" s="36">
        <v>1454600</v>
      </c>
      <c r="S205" s="28"/>
      <c r="T205" s="29">
        <v>1454600</v>
      </c>
      <c r="U205" s="24" t="s">
        <v>0</v>
      </c>
    </row>
    <row r="206" spans="1:21" ht="74.25" customHeight="1" x14ac:dyDescent="0.2">
      <c r="A206" s="4"/>
      <c r="B206" s="61" t="s">
        <v>246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810</v>
      </c>
      <c r="N206" s="26">
        <v>4</v>
      </c>
      <c r="O206" s="26">
        <v>5</v>
      </c>
      <c r="P206" s="27" t="s">
        <v>245</v>
      </c>
      <c r="Q206" s="25" t="s">
        <v>0</v>
      </c>
      <c r="R206" s="36">
        <v>445000</v>
      </c>
      <c r="S206" s="28"/>
      <c r="T206" s="29">
        <v>445000</v>
      </c>
      <c r="U206" s="24" t="s">
        <v>0</v>
      </c>
    </row>
    <row r="207" spans="1:21" ht="84.75" customHeight="1" x14ac:dyDescent="0.2">
      <c r="A207" s="4"/>
      <c r="B207" s="61" t="s">
        <v>244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810</v>
      </c>
      <c r="N207" s="26">
        <v>4</v>
      </c>
      <c r="O207" s="26">
        <v>5</v>
      </c>
      <c r="P207" s="27" t="s">
        <v>243</v>
      </c>
      <c r="Q207" s="25" t="s">
        <v>0</v>
      </c>
      <c r="R207" s="36">
        <v>445000</v>
      </c>
      <c r="S207" s="28"/>
      <c r="T207" s="29">
        <v>445000</v>
      </c>
      <c r="U207" s="24" t="s">
        <v>0</v>
      </c>
    </row>
    <row r="208" spans="1:21" ht="21.75" customHeight="1" x14ac:dyDescent="0.2">
      <c r="A208" s="4"/>
      <c r="B208" s="61" t="s">
        <v>37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810</v>
      </c>
      <c r="N208" s="26">
        <v>4</v>
      </c>
      <c r="O208" s="26">
        <v>5</v>
      </c>
      <c r="P208" s="27" t="s">
        <v>243</v>
      </c>
      <c r="Q208" s="25">
        <v>300</v>
      </c>
      <c r="R208" s="36">
        <v>45000</v>
      </c>
      <c r="S208" s="28"/>
      <c r="T208" s="29">
        <v>45000</v>
      </c>
      <c r="U208" s="24" t="s">
        <v>0</v>
      </c>
    </row>
    <row r="209" spans="1:21" ht="12.75" customHeight="1" x14ac:dyDescent="0.2">
      <c r="A209" s="4"/>
      <c r="B209" s="61" t="s">
        <v>239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810</v>
      </c>
      <c r="N209" s="26">
        <v>4</v>
      </c>
      <c r="O209" s="26">
        <v>5</v>
      </c>
      <c r="P209" s="27" t="s">
        <v>243</v>
      </c>
      <c r="Q209" s="25">
        <v>350</v>
      </c>
      <c r="R209" s="36">
        <v>45000</v>
      </c>
      <c r="S209" s="28"/>
      <c r="T209" s="29">
        <v>45000</v>
      </c>
      <c r="U209" s="24" t="s">
        <v>0</v>
      </c>
    </row>
    <row r="210" spans="1:21" ht="12.75" customHeight="1" x14ac:dyDescent="0.2">
      <c r="A210" s="4"/>
      <c r="B210" s="61" t="s">
        <v>18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810</v>
      </c>
      <c r="N210" s="26">
        <v>4</v>
      </c>
      <c r="O210" s="26">
        <v>5</v>
      </c>
      <c r="P210" s="27" t="s">
        <v>243</v>
      </c>
      <c r="Q210" s="25">
        <v>800</v>
      </c>
      <c r="R210" s="36">
        <v>400000</v>
      </c>
      <c r="S210" s="28"/>
      <c r="T210" s="29">
        <v>400000</v>
      </c>
      <c r="U210" s="24" t="s">
        <v>0</v>
      </c>
    </row>
    <row r="211" spans="1:21" ht="63.75" customHeight="1" x14ac:dyDescent="0.2">
      <c r="A211" s="4"/>
      <c r="B211" s="61" t="s">
        <v>40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810</v>
      </c>
      <c r="N211" s="26">
        <v>4</v>
      </c>
      <c r="O211" s="26">
        <v>5</v>
      </c>
      <c r="P211" s="27" t="s">
        <v>243</v>
      </c>
      <c r="Q211" s="25">
        <v>810</v>
      </c>
      <c r="R211" s="36">
        <v>400000</v>
      </c>
      <c r="S211" s="28"/>
      <c r="T211" s="29">
        <v>400000</v>
      </c>
      <c r="U211" s="24" t="s">
        <v>0</v>
      </c>
    </row>
    <row r="212" spans="1:21" ht="21.75" customHeight="1" x14ac:dyDescent="0.2">
      <c r="A212" s="4"/>
      <c r="B212" s="61" t="s">
        <v>7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810</v>
      </c>
      <c r="N212" s="26">
        <v>4</v>
      </c>
      <c r="O212" s="26">
        <v>5</v>
      </c>
      <c r="P212" s="27" t="s">
        <v>6</v>
      </c>
      <c r="Q212" s="25" t="s">
        <v>0</v>
      </c>
      <c r="R212" s="36">
        <v>1009600</v>
      </c>
      <c r="S212" s="28"/>
      <c r="T212" s="29">
        <v>1009600</v>
      </c>
      <c r="U212" s="24" t="s">
        <v>0</v>
      </c>
    </row>
    <row r="213" spans="1:21" ht="21.75" customHeight="1" x14ac:dyDescent="0.2">
      <c r="A213" s="4"/>
      <c r="B213" s="61" t="s">
        <v>240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810</v>
      </c>
      <c r="N213" s="26">
        <v>4</v>
      </c>
      <c r="O213" s="26">
        <v>5</v>
      </c>
      <c r="P213" s="27" t="s">
        <v>238</v>
      </c>
      <c r="Q213" s="25" t="s">
        <v>0</v>
      </c>
      <c r="R213" s="36">
        <v>550000</v>
      </c>
      <c r="S213" s="28"/>
      <c r="T213" s="29">
        <v>550000</v>
      </c>
      <c r="U213" s="24" t="s">
        <v>0</v>
      </c>
    </row>
    <row r="214" spans="1:21" ht="21.75" customHeight="1" x14ac:dyDescent="0.2">
      <c r="A214" s="4"/>
      <c r="B214" s="61" t="s">
        <v>37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810</v>
      </c>
      <c r="N214" s="26">
        <v>4</v>
      </c>
      <c r="O214" s="26">
        <v>5</v>
      </c>
      <c r="P214" s="27" t="s">
        <v>238</v>
      </c>
      <c r="Q214" s="25">
        <v>300</v>
      </c>
      <c r="R214" s="36">
        <v>550000</v>
      </c>
      <c r="S214" s="28"/>
      <c r="T214" s="29">
        <v>550000</v>
      </c>
      <c r="U214" s="24" t="s">
        <v>0</v>
      </c>
    </row>
    <row r="215" spans="1:21" ht="12.75" customHeight="1" x14ac:dyDescent="0.2">
      <c r="A215" s="4"/>
      <c r="B215" s="61" t="s">
        <v>239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810</v>
      </c>
      <c r="N215" s="26">
        <v>4</v>
      </c>
      <c r="O215" s="26">
        <v>5</v>
      </c>
      <c r="P215" s="27" t="s">
        <v>238</v>
      </c>
      <c r="Q215" s="25">
        <v>350</v>
      </c>
      <c r="R215" s="36">
        <v>550000</v>
      </c>
      <c r="S215" s="28"/>
      <c r="T215" s="29">
        <v>550000</v>
      </c>
      <c r="U215" s="24" t="s">
        <v>0</v>
      </c>
    </row>
    <row r="216" spans="1:21" ht="42.75" customHeight="1" x14ac:dyDescent="0.2">
      <c r="A216" s="4"/>
      <c r="B216" s="61" t="s">
        <v>237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810</v>
      </c>
      <c r="N216" s="26">
        <v>4</v>
      </c>
      <c r="O216" s="26">
        <v>5</v>
      </c>
      <c r="P216" s="27" t="s">
        <v>236</v>
      </c>
      <c r="Q216" s="25" t="s">
        <v>0</v>
      </c>
      <c r="R216" s="36">
        <v>459600</v>
      </c>
      <c r="S216" s="28"/>
      <c r="T216" s="29">
        <v>459600</v>
      </c>
      <c r="U216" s="24" t="s">
        <v>0</v>
      </c>
    </row>
    <row r="217" spans="1:21" ht="32.25" customHeight="1" x14ac:dyDescent="0.2">
      <c r="A217" s="4"/>
      <c r="B217" s="61" t="s">
        <v>12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810</v>
      </c>
      <c r="N217" s="26">
        <v>4</v>
      </c>
      <c r="O217" s="26">
        <v>5</v>
      </c>
      <c r="P217" s="27" t="s">
        <v>236</v>
      </c>
      <c r="Q217" s="25">
        <v>200</v>
      </c>
      <c r="R217" s="36">
        <v>459600</v>
      </c>
      <c r="S217" s="28"/>
      <c r="T217" s="29">
        <v>459600</v>
      </c>
      <c r="U217" s="24" t="s">
        <v>0</v>
      </c>
    </row>
    <row r="218" spans="1:21" ht="32.25" customHeight="1" x14ac:dyDescent="0.2">
      <c r="A218" s="4"/>
      <c r="B218" s="61" t="s">
        <v>11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810</v>
      </c>
      <c r="N218" s="26">
        <v>4</v>
      </c>
      <c r="O218" s="26">
        <v>5</v>
      </c>
      <c r="P218" s="27" t="s">
        <v>236</v>
      </c>
      <c r="Q218" s="25">
        <v>240</v>
      </c>
      <c r="R218" s="36">
        <v>459600</v>
      </c>
      <c r="S218" s="28"/>
      <c r="T218" s="29">
        <v>459600</v>
      </c>
      <c r="U218" s="24" t="s">
        <v>0</v>
      </c>
    </row>
    <row r="219" spans="1:21" ht="12.75" customHeight="1" x14ac:dyDescent="0.2">
      <c r="A219" s="4"/>
      <c r="B219" s="61" t="s">
        <v>235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810</v>
      </c>
      <c r="N219" s="26">
        <v>4</v>
      </c>
      <c r="O219" s="26">
        <v>6</v>
      </c>
      <c r="P219" s="27" t="s">
        <v>0</v>
      </c>
      <c r="Q219" s="25" t="s">
        <v>0</v>
      </c>
      <c r="R219" s="36">
        <v>3400000</v>
      </c>
      <c r="S219" s="28"/>
      <c r="T219" s="29">
        <v>3400000</v>
      </c>
      <c r="U219" s="24" t="s">
        <v>0</v>
      </c>
    </row>
    <row r="220" spans="1:21" ht="21.75" customHeight="1" x14ac:dyDescent="0.2">
      <c r="A220" s="4"/>
      <c r="B220" s="61" t="s">
        <v>7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810</v>
      </c>
      <c r="N220" s="26">
        <v>4</v>
      </c>
      <c r="O220" s="26">
        <v>6</v>
      </c>
      <c r="P220" s="27" t="s">
        <v>6</v>
      </c>
      <c r="Q220" s="25" t="s">
        <v>0</v>
      </c>
      <c r="R220" s="36">
        <v>3400000</v>
      </c>
      <c r="S220" s="28"/>
      <c r="T220" s="29">
        <v>3400000</v>
      </c>
      <c r="U220" s="24" t="s">
        <v>0</v>
      </c>
    </row>
    <row r="221" spans="1:21" ht="74.25" customHeight="1" x14ac:dyDescent="0.2">
      <c r="A221" s="4"/>
      <c r="B221" s="61" t="s">
        <v>234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810</v>
      </c>
      <c r="N221" s="26">
        <v>4</v>
      </c>
      <c r="O221" s="26">
        <v>6</v>
      </c>
      <c r="P221" s="27" t="s">
        <v>233</v>
      </c>
      <c r="Q221" s="25" t="s">
        <v>0</v>
      </c>
      <c r="R221" s="36">
        <v>3400000</v>
      </c>
      <c r="S221" s="28"/>
      <c r="T221" s="29">
        <v>3400000</v>
      </c>
      <c r="U221" s="24" t="s">
        <v>0</v>
      </c>
    </row>
    <row r="222" spans="1:21" ht="12.75" customHeight="1" x14ac:dyDescent="0.2">
      <c r="A222" s="4"/>
      <c r="B222" s="61" t="s">
        <v>4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810</v>
      </c>
      <c r="N222" s="26">
        <v>4</v>
      </c>
      <c r="O222" s="26">
        <v>6</v>
      </c>
      <c r="P222" s="27" t="s">
        <v>233</v>
      </c>
      <c r="Q222" s="25">
        <v>500</v>
      </c>
      <c r="R222" s="36">
        <v>3400000</v>
      </c>
      <c r="S222" s="28"/>
      <c r="T222" s="29">
        <v>3400000</v>
      </c>
      <c r="U222" s="24" t="s">
        <v>0</v>
      </c>
    </row>
    <row r="223" spans="1:21" ht="12.75" customHeight="1" x14ac:dyDescent="0.2">
      <c r="A223" s="4"/>
      <c r="B223" s="61" t="s">
        <v>171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810</v>
      </c>
      <c r="N223" s="26">
        <v>4</v>
      </c>
      <c r="O223" s="26">
        <v>6</v>
      </c>
      <c r="P223" s="27" t="s">
        <v>233</v>
      </c>
      <c r="Q223" s="25">
        <v>520</v>
      </c>
      <c r="R223" s="36">
        <v>3400000</v>
      </c>
      <c r="S223" s="28"/>
      <c r="T223" s="29">
        <v>3400000</v>
      </c>
      <c r="U223" s="24" t="s">
        <v>0</v>
      </c>
    </row>
    <row r="224" spans="1:21" ht="12.75" customHeight="1" x14ac:dyDescent="0.2">
      <c r="A224" s="4"/>
      <c r="B224" s="61" t="s">
        <v>232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810</v>
      </c>
      <c r="N224" s="26">
        <v>4</v>
      </c>
      <c r="O224" s="26">
        <v>8</v>
      </c>
      <c r="P224" s="27" t="s">
        <v>0</v>
      </c>
      <c r="Q224" s="25" t="s">
        <v>0</v>
      </c>
      <c r="R224" s="36">
        <v>59093348.909999996</v>
      </c>
      <c r="S224" s="28"/>
      <c r="T224" s="29">
        <v>59093348.909999996</v>
      </c>
      <c r="U224" s="24" t="s">
        <v>0</v>
      </c>
    </row>
    <row r="225" spans="1:21" ht="21.75" customHeight="1" x14ac:dyDescent="0.2">
      <c r="A225" s="4"/>
      <c r="B225" s="61" t="s">
        <v>7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810</v>
      </c>
      <c r="N225" s="26">
        <v>4</v>
      </c>
      <c r="O225" s="26">
        <v>8</v>
      </c>
      <c r="P225" s="27" t="s">
        <v>6</v>
      </c>
      <c r="Q225" s="25" t="s">
        <v>0</v>
      </c>
      <c r="R225" s="36">
        <v>59093348.909999996</v>
      </c>
      <c r="S225" s="28"/>
      <c r="T225" s="29">
        <v>59093348.909999996</v>
      </c>
      <c r="U225" s="24" t="s">
        <v>0</v>
      </c>
    </row>
    <row r="226" spans="1:21" ht="32.25" customHeight="1" x14ac:dyDescent="0.2">
      <c r="A226" s="4"/>
      <c r="B226" s="61" t="s">
        <v>231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810</v>
      </c>
      <c r="N226" s="26">
        <v>4</v>
      </c>
      <c r="O226" s="26">
        <v>8</v>
      </c>
      <c r="P226" s="27" t="s">
        <v>230</v>
      </c>
      <c r="Q226" s="25" t="s">
        <v>0</v>
      </c>
      <c r="R226" s="36">
        <v>36044410.910000004</v>
      </c>
      <c r="S226" s="28"/>
      <c r="T226" s="29">
        <v>36044410.909999996</v>
      </c>
      <c r="U226" s="24" t="s">
        <v>0</v>
      </c>
    </row>
    <row r="227" spans="1:21" ht="74.25" customHeight="1" x14ac:dyDescent="0.2">
      <c r="A227" s="4"/>
      <c r="B227" s="61" t="s">
        <v>14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810</v>
      </c>
      <c r="N227" s="26">
        <v>4</v>
      </c>
      <c r="O227" s="26">
        <v>8</v>
      </c>
      <c r="P227" s="27" t="s">
        <v>230</v>
      </c>
      <c r="Q227" s="25">
        <v>100</v>
      </c>
      <c r="R227" s="36">
        <v>10758908.91</v>
      </c>
      <c r="S227" s="28"/>
      <c r="T227" s="29">
        <v>10758908.91</v>
      </c>
      <c r="U227" s="24" t="s">
        <v>0</v>
      </c>
    </row>
    <row r="228" spans="1:21" ht="21.75" customHeight="1" x14ac:dyDescent="0.2">
      <c r="A228" s="4"/>
      <c r="B228" s="61" t="s">
        <v>13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810</v>
      </c>
      <c r="N228" s="26">
        <v>4</v>
      </c>
      <c r="O228" s="26">
        <v>8</v>
      </c>
      <c r="P228" s="27" t="s">
        <v>230</v>
      </c>
      <c r="Q228" s="25">
        <v>110</v>
      </c>
      <c r="R228" s="36">
        <v>10758908.91</v>
      </c>
      <c r="S228" s="28"/>
      <c r="T228" s="29">
        <v>10758908.91</v>
      </c>
      <c r="U228" s="24" t="s">
        <v>0</v>
      </c>
    </row>
    <row r="229" spans="1:21" ht="32.25" customHeight="1" x14ac:dyDescent="0.2">
      <c r="A229" s="4"/>
      <c r="B229" s="61" t="s">
        <v>12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810</v>
      </c>
      <c r="N229" s="26">
        <v>4</v>
      </c>
      <c r="O229" s="26">
        <v>8</v>
      </c>
      <c r="P229" s="27" t="s">
        <v>230</v>
      </c>
      <c r="Q229" s="25">
        <v>200</v>
      </c>
      <c r="R229" s="36">
        <v>24910058</v>
      </c>
      <c r="S229" s="28"/>
      <c r="T229" s="29">
        <v>24910058</v>
      </c>
      <c r="U229" s="24" t="s">
        <v>0</v>
      </c>
    </row>
    <row r="230" spans="1:21" ht="32.25" customHeight="1" x14ac:dyDescent="0.2">
      <c r="A230" s="4"/>
      <c r="B230" s="61" t="s">
        <v>11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810</v>
      </c>
      <c r="N230" s="26">
        <v>4</v>
      </c>
      <c r="O230" s="26">
        <v>8</v>
      </c>
      <c r="P230" s="27" t="s">
        <v>230</v>
      </c>
      <c r="Q230" s="25">
        <v>240</v>
      </c>
      <c r="R230" s="36">
        <v>24910058</v>
      </c>
      <c r="S230" s="28"/>
      <c r="T230" s="29">
        <v>24910058</v>
      </c>
      <c r="U230" s="24" t="s">
        <v>0</v>
      </c>
    </row>
    <row r="231" spans="1:21" ht="12.75" customHeight="1" x14ac:dyDescent="0.2">
      <c r="A231" s="4"/>
      <c r="B231" s="61" t="s">
        <v>18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810</v>
      </c>
      <c r="N231" s="26">
        <v>4</v>
      </c>
      <c r="O231" s="26">
        <v>8</v>
      </c>
      <c r="P231" s="27" t="s">
        <v>230</v>
      </c>
      <c r="Q231" s="25">
        <v>800</v>
      </c>
      <c r="R231" s="36">
        <v>375444</v>
      </c>
      <c r="S231" s="28"/>
      <c r="T231" s="29">
        <v>375444</v>
      </c>
      <c r="U231" s="24" t="s">
        <v>0</v>
      </c>
    </row>
    <row r="232" spans="1:21" ht="21.75" customHeight="1" x14ac:dyDescent="0.2">
      <c r="A232" s="4"/>
      <c r="B232" s="61" t="s">
        <v>17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810</v>
      </c>
      <c r="N232" s="26">
        <v>4</v>
      </c>
      <c r="O232" s="26">
        <v>8</v>
      </c>
      <c r="P232" s="27" t="s">
        <v>230</v>
      </c>
      <c r="Q232" s="25">
        <v>850</v>
      </c>
      <c r="R232" s="36">
        <v>375444</v>
      </c>
      <c r="S232" s="28"/>
      <c r="T232" s="29">
        <v>375444</v>
      </c>
      <c r="U232" s="24" t="s">
        <v>0</v>
      </c>
    </row>
    <row r="233" spans="1:21" ht="63.75" customHeight="1" x14ac:dyDescent="0.2">
      <c r="A233" s="4"/>
      <c r="B233" s="61" t="s">
        <v>15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810</v>
      </c>
      <c r="N233" s="26">
        <v>4</v>
      </c>
      <c r="O233" s="26">
        <v>8</v>
      </c>
      <c r="P233" s="27" t="s">
        <v>10</v>
      </c>
      <c r="Q233" s="25" t="s">
        <v>0</v>
      </c>
      <c r="R233" s="36">
        <v>18598938</v>
      </c>
      <c r="S233" s="28"/>
      <c r="T233" s="29">
        <v>18598938</v>
      </c>
      <c r="U233" s="24" t="s">
        <v>0</v>
      </c>
    </row>
    <row r="234" spans="1:21" ht="74.25" customHeight="1" x14ac:dyDescent="0.2">
      <c r="A234" s="4"/>
      <c r="B234" s="61" t="s">
        <v>14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810</v>
      </c>
      <c r="N234" s="26">
        <v>4</v>
      </c>
      <c r="O234" s="26">
        <v>8</v>
      </c>
      <c r="P234" s="27" t="s">
        <v>10</v>
      </c>
      <c r="Q234" s="25">
        <v>100</v>
      </c>
      <c r="R234" s="36">
        <v>17690840</v>
      </c>
      <c r="S234" s="28"/>
      <c r="T234" s="29">
        <v>17690840</v>
      </c>
      <c r="U234" s="24" t="s">
        <v>0</v>
      </c>
    </row>
    <row r="235" spans="1:21" ht="21.75" customHeight="1" x14ac:dyDescent="0.2">
      <c r="A235" s="4"/>
      <c r="B235" s="61" t="s">
        <v>13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810</v>
      </c>
      <c r="N235" s="26">
        <v>4</v>
      </c>
      <c r="O235" s="26">
        <v>8</v>
      </c>
      <c r="P235" s="27" t="s">
        <v>10</v>
      </c>
      <c r="Q235" s="25">
        <v>110</v>
      </c>
      <c r="R235" s="36">
        <v>17690840</v>
      </c>
      <c r="S235" s="28"/>
      <c r="T235" s="29">
        <v>17690840</v>
      </c>
      <c r="U235" s="24" t="s">
        <v>0</v>
      </c>
    </row>
    <row r="236" spans="1:21" ht="32.25" customHeight="1" x14ac:dyDescent="0.2">
      <c r="A236" s="4"/>
      <c r="B236" s="61" t="s">
        <v>12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810</v>
      </c>
      <c r="N236" s="26">
        <v>4</v>
      </c>
      <c r="O236" s="26">
        <v>8</v>
      </c>
      <c r="P236" s="27" t="s">
        <v>10</v>
      </c>
      <c r="Q236" s="25">
        <v>200</v>
      </c>
      <c r="R236" s="36">
        <v>908097.99999999988</v>
      </c>
      <c r="S236" s="28"/>
      <c r="T236" s="29">
        <v>908098</v>
      </c>
      <c r="U236" s="24" t="s">
        <v>0</v>
      </c>
    </row>
    <row r="237" spans="1:21" ht="32.25" customHeight="1" x14ac:dyDescent="0.2">
      <c r="A237" s="4"/>
      <c r="B237" s="61" t="s">
        <v>11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810</v>
      </c>
      <c r="N237" s="26">
        <v>4</v>
      </c>
      <c r="O237" s="26">
        <v>8</v>
      </c>
      <c r="P237" s="27" t="s">
        <v>10</v>
      </c>
      <c r="Q237" s="25">
        <v>240</v>
      </c>
      <c r="R237" s="36">
        <v>908097.99999999988</v>
      </c>
      <c r="S237" s="28"/>
      <c r="T237" s="29">
        <v>908098</v>
      </c>
      <c r="U237" s="24" t="s">
        <v>0</v>
      </c>
    </row>
    <row r="238" spans="1:21" ht="42.75" customHeight="1" x14ac:dyDescent="0.2">
      <c r="A238" s="4"/>
      <c r="B238" s="61" t="s">
        <v>138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810</v>
      </c>
      <c r="N238" s="26">
        <v>4</v>
      </c>
      <c r="O238" s="26">
        <v>8</v>
      </c>
      <c r="P238" s="27" t="s">
        <v>193</v>
      </c>
      <c r="Q238" s="25" t="s">
        <v>0</v>
      </c>
      <c r="R238" s="36">
        <v>4450000</v>
      </c>
      <c r="S238" s="28"/>
      <c r="T238" s="29">
        <v>4450000</v>
      </c>
      <c r="U238" s="24" t="s">
        <v>0</v>
      </c>
    </row>
    <row r="239" spans="1:21" ht="32.25" customHeight="1" x14ac:dyDescent="0.2">
      <c r="A239" s="4"/>
      <c r="B239" s="61" t="s">
        <v>12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810</v>
      </c>
      <c r="N239" s="26">
        <v>4</v>
      </c>
      <c r="O239" s="26">
        <v>8</v>
      </c>
      <c r="P239" s="27" t="s">
        <v>193</v>
      </c>
      <c r="Q239" s="25">
        <v>200</v>
      </c>
      <c r="R239" s="36">
        <v>4450000</v>
      </c>
      <c r="S239" s="28"/>
      <c r="T239" s="29">
        <v>4450000</v>
      </c>
      <c r="U239" s="24" t="s">
        <v>0</v>
      </c>
    </row>
    <row r="240" spans="1:21" ht="32.25" customHeight="1" x14ac:dyDescent="0.2">
      <c r="A240" s="4"/>
      <c r="B240" s="61" t="s">
        <v>11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810</v>
      </c>
      <c r="N240" s="26">
        <v>4</v>
      </c>
      <c r="O240" s="26">
        <v>8</v>
      </c>
      <c r="P240" s="27" t="s">
        <v>193</v>
      </c>
      <c r="Q240" s="25">
        <v>240</v>
      </c>
      <c r="R240" s="36">
        <v>4450000</v>
      </c>
      <c r="S240" s="28"/>
      <c r="T240" s="29">
        <v>4450000</v>
      </c>
      <c r="U240" s="24" t="s">
        <v>0</v>
      </c>
    </row>
    <row r="241" spans="1:21" ht="21.75" customHeight="1" x14ac:dyDescent="0.2">
      <c r="A241" s="4"/>
      <c r="B241" s="61" t="s">
        <v>229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810</v>
      </c>
      <c r="N241" s="26">
        <v>4</v>
      </c>
      <c r="O241" s="26">
        <v>9</v>
      </c>
      <c r="P241" s="27" t="s">
        <v>0</v>
      </c>
      <c r="Q241" s="25" t="s">
        <v>0</v>
      </c>
      <c r="R241" s="36">
        <v>81508185.489999995</v>
      </c>
      <c r="S241" s="28"/>
      <c r="T241" s="29">
        <v>81508185.489999995</v>
      </c>
      <c r="U241" s="24" t="s">
        <v>0</v>
      </c>
    </row>
    <row r="242" spans="1:21" ht="21.75" customHeight="1" x14ac:dyDescent="0.2">
      <c r="A242" s="4"/>
      <c r="B242" s="61" t="s">
        <v>7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810</v>
      </c>
      <c r="N242" s="26">
        <v>4</v>
      </c>
      <c r="O242" s="26">
        <v>9</v>
      </c>
      <c r="P242" s="27" t="s">
        <v>6</v>
      </c>
      <c r="Q242" s="25" t="s">
        <v>0</v>
      </c>
      <c r="R242" s="36">
        <v>81508185.489999995</v>
      </c>
      <c r="S242" s="28"/>
      <c r="T242" s="29">
        <v>81508185.489999995</v>
      </c>
      <c r="U242" s="24" t="s">
        <v>0</v>
      </c>
    </row>
    <row r="243" spans="1:21" ht="63.75" customHeight="1" x14ac:dyDescent="0.2">
      <c r="A243" s="4"/>
      <c r="B243" s="61" t="s">
        <v>228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810</v>
      </c>
      <c r="N243" s="26">
        <v>4</v>
      </c>
      <c r="O243" s="26">
        <v>9</v>
      </c>
      <c r="P243" s="27" t="s">
        <v>227</v>
      </c>
      <c r="Q243" s="25" t="s">
        <v>0</v>
      </c>
      <c r="R243" s="36">
        <v>15647475.49</v>
      </c>
      <c r="S243" s="28"/>
      <c r="T243" s="29">
        <v>15647475.49</v>
      </c>
      <c r="U243" s="24" t="s">
        <v>0</v>
      </c>
    </row>
    <row r="244" spans="1:21" ht="32.25" customHeight="1" x14ac:dyDescent="0.2">
      <c r="A244" s="4"/>
      <c r="B244" s="61" t="s">
        <v>12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810</v>
      </c>
      <c r="N244" s="26">
        <v>4</v>
      </c>
      <c r="O244" s="26">
        <v>9</v>
      </c>
      <c r="P244" s="27" t="s">
        <v>227</v>
      </c>
      <c r="Q244" s="25">
        <v>200</v>
      </c>
      <c r="R244" s="36">
        <v>11907830.99</v>
      </c>
      <c r="S244" s="28"/>
      <c r="T244" s="29">
        <v>11907830.99</v>
      </c>
      <c r="U244" s="24" t="s">
        <v>0</v>
      </c>
    </row>
    <row r="245" spans="1:21" ht="32.25" customHeight="1" x14ac:dyDescent="0.2">
      <c r="A245" s="4"/>
      <c r="B245" s="61" t="s">
        <v>11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810</v>
      </c>
      <c r="N245" s="26">
        <v>4</v>
      </c>
      <c r="O245" s="26">
        <v>9</v>
      </c>
      <c r="P245" s="27" t="s">
        <v>227</v>
      </c>
      <c r="Q245" s="25">
        <v>240</v>
      </c>
      <c r="R245" s="36">
        <v>11907830.99</v>
      </c>
      <c r="S245" s="28"/>
      <c r="T245" s="29">
        <v>11907830.99</v>
      </c>
      <c r="U245" s="24" t="s">
        <v>0</v>
      </c>
    </row>
    <row r="246" spans="1:21" ht="32.25" customHeight="1" x14ac:dyDescent="0.2">
      <c r="A246" s="4"/>
      <c r="B246" s="61" t="s">
        <v>76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810</v>
      </c>
      <c r="N246" s="26">
        <v>4</v>
      </c>
      <c r="O246" s="26">
        <v>9</v>
      </c>
      <c r="P246" s="27" t="s">
        <v>227</v>
      </c>
      <c r="Q246" s="25">
        <v>400</v>
      </c>
      <c r="R246" s="36">
        <v>3739644.5</v>
      </c>
      <c r="S246" s="28"/>
      <c r="T246" s="29">
        <v>3739644.5</v>
      </c>
      <c r="U246" s="24" t="s">
        <v>0</v>
      </c>
    </row>
    <row r="247" spans="1:21" ht="12.75" customHeight="1" x14ac:dyDescent="0.2">
      <c r="A247" s="4"/>
      <c r="B247" s="61" t="s">
        <v>75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810</v>
      </c>
      <c r="N247" s="26">
        <v>4</v>
      </c>
      <c r="O247" s="26">
        <v>9</v>
      </c>
      <c r="P247" s="27" t="s">
        <v>227</v>
      </c>
      <c r="Q247" s="25">
        <v>410</v>
      </c>
      <c r="R247" s="36">
        <v>3739644.5</v>
      </c>
      <c r="S247" s="28"/>
      <c r="T247" s="29">
        <v>3739644.5</v>
      </c>
      <c r="U247" s="24" t="s">
        <v>0</v>
      </c>
    </row>
    <row r="248" spans="1:21" ht="105.75" customHeight="1" x14ac:dyDescent="0.2">
      <c r="A248" s="4"/>
      <c r="B248" s="61" t="s">
        <v>226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810</v>
      </c>
      <c r="N248" s="26">
        <v>4</v>
      </c>
      <c r="O248" s="26">
        <v>9</v>
      </c>
      <c r="P248" s="27" t="s">
        <v>225</v>
      </c>
      <c r="Q248" s="25" t="s">
        <v>0</v>
      </c>
      <c r="R248" s="36">
        <v>3463410</v>
      </c>
      <c r="S248" s="28"/>
      <c r="T248" s="29">
        <v>3463410</v>
      </c>
      <c r="U248" s="24" t="s">
        <v>0</v>
      </c>
    </row>
    <row r="249" spans="1:21" ht="12.75" customHeight="1" x14ac:dyDescent="0.2">
      <c r="A249" s="4"/>
      <c r="B249" s="61" t="s">
        <v>4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810</v>
      </c>
      <c r="N249" s="26">
        <v>4</v>
      </c>
      <c r="O249" s="26">
        <v>9</v>
      </c>
      <c r="P249" s="27" t="s">
        <v>225</v>
      </c>
      <c r="Q249" s="25">
        <v>500</v>
      </c>
      <c r="R249" s="36">
        <v>3463410</v>
      </c>
      <c r="S249" s="28"/>
      <c r="T249" s="29">
        <v>3463410</v>
      </c>
      <c r="U249" s="24" t="s">
        <v>0</v>
      </c>
    </row>
    <row r="250" spans="1:21" ht="12.75" customHeight="1" x14ac:dyDescent="0.2">
      <c r="A250" s="4"/>
      <c r="B250" s="61" t="s">
        <v>171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810</v>
      </c>
      <c r="N250" s="26">
        <v>4</v>
      </c>
      <c r="O250" s="26">
        <v>9</v>
      </c>
      <c r="P250" s="27" t="s">
        <v>225</v>
      </c>
      <c r="Q250" s="25">
        <v>520</v>
      </c>
      <c r="R250" s="36">
        <v>3463410</v>
      </c>
      <c r="S250" s="28"/>
      <c r="T250" s="29">
        <v>3463410</v>
      </c>
      <c r="U250" s="24" t="s">
        <v>0</v>
      </c>
    </row>
    <row r="251" spans="1:21" ht="168.75" customHeight="1" x14ac:dyDescent="0.2">
      <c r="A251" s="4"/>
      <c r="B251" s="61" t="s">
        <v>224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810</v>
      </c>
      <c r="N251" s="26">
        <v>4</v>
      </c>
      <c r="O251" s="26">
        <v>9</v>
      </c>
      <c r="P251" s="27" t="s">
        <v>223</v>
      </c>
      <c r="Q251" s="25" t="s">
        <v>0</v>
      </c>
      <c r="R251" s="36">
        <v>62397300</v>
      </c>
      <c r="S251" s="28"/>
      <c r="T251" s="29">
        <v>62397300</v>
      </c>
      <c r="U251" s="24" t="s">
        <v>0</v>
      </c>
    </row>
    <row r="252" spans="1:21" ht="12.75" customHeight="1" x14ac:dyDescent="0.2">
      <c r="A252" s="4"/>
      <c r="B252" s="61" t="s">
        <v>4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810</v>
      </c>
      <c r="N252" s="26">
        <v>4</v>
      </c>
      <c r="O252" s="26">
        <v>9</v>
      </c>
      <c r="P252" s="27" t="s">
        <v>223</v>
      </c>
      <c r="Q252" s="25">
        <v>500</v>
      </c>
      <c r="R252" s="36">
        <v>62397300</v>
      </c>
      <c r="S252" s="28"/>
      <c r="T252" s="29">
        <v>62397300</v>
      </c>
      <c r="U252" s="24" t="s">
        <v>0</v>
      </c>
    </row>
    <row r="253" spans="1:21" ht="12.75" customHeight="1" x14ac:dyDescent="0.2">
      <c r="A253" s="4"/>
      <c r="B253" s="61" t="s">
        <v>171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810</v>
      </c>
      <c r="N253" s="26">
        <v>4</v>
      </c>
      <c r="O253" s="26">
        <v>9</v>
      </c>
      <c r="P253" s="27" t="s">
        <v>223</v>
      </c>
      <c r="Q253" s="25">
        <v>520</v>
      </c>
      <c r="R253" s="36">
        <v>62397300</v>
      </c>
      <c r="S253" s="28"/>
      <c r="T253" s="29">
        <v>62397300</v>
      </c>
      <c r="U253" s="24" t="s">
        <v>0</v>
      </c>
    </row>
    <row r="254" spans="1:21" ht="12.75" customHeight="1" x14ac:dyDescent="0.2">
      <c r="A254" s="4"/>
      <c r="B254" s="61" t="s">
        <v>222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810</v>
      </c>
      <c r="N254" s="26">
        <v>4</v>
      </c>
      <c r="O254" s="26">
        <v>10</v>
      </c>
      <c r="P254" s="27" t="s">
        <v>0</v>
      </c>
      <c r="Q254" s="25" t="s">
        <v>0</v>
      </c>
      <c r="R254" s="36">
        <v>2105265</v>
      </c>
      <c r="S254" s="28"/>
      <c r="T254" s="29">
        <v>2105265</v>
      </c>
      <c r="U254" s="24" t="s">
        <v>0</v>
      </c>
    </row>
    <row r="255" spans="1:21" ht="21.75" customHeight="1" x14ac:dyDescent="0.2">
      <c r="A255" s="4"/>
      <c r="B255" s="61" t="s">
        <v>7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810</v>
      </c>
      <c r="N255" s="26">
        <v>4</v>
      </c>
      <c r="O255" s="26">
        <v>10</v>
      </c>
      <c r="P255" s="27" t="s">
        <v>6</v>
      </c>
      <c r="Q255" s="25" t="s">
        <v>0</v>
      </c>
      <c r="R255" s="36">
        <v>2105265</v>
      </c>
      <c r="S255" s="28"/>
      <c r="T255" s="29">
        <v>2105265</v>
      </c>
      <c r="U255" s="24" t="s">
        <v>0</v>
      </c>
    </row>
    <row r="256" spans="1:21" ht="21.75" customHeight="1" x14ac:dyDescent="0.2">
      <c r="A256" s="4"/>
      <c r="B256" s="61" t="s">
        <v>221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810</v>
      </c>
      <c r="N256" s="26">
        <v>4</v>
      </c>
      <c r="O256" s="26">
        <v>10</v>
      </c>
      <c r="P256" s="27" t="s">
        <v>220</v>
      </c>
      <c r="Q256" s="25" t="s">
        <v>0</v>
      </c>
      <c r="R256" s="36">
        <v>2105265</v>
      </c>
      <c r="S256" s="28"/>
      <c r="T256" s="29">
        <v>2105265</v>
      </c>
      <c r="U256" s="24" t="s">
        <v>0</v>
      </c>
    </row>
    <row r="257" spans="1:21" ht="84.75" customHeight="1" x14ac:dyDescent="0.2">
      <c r="A257" s="4"/>
      <c r="B257" s="61" t="s">
        <v>219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810</v>
      </c>
      <c r="N257" s="26">
        <v>4</v>
      </c>
      <c r="O257" s="26">
        <v>10</v>
      </c>
      <c r="P257" s="27" t="s">
        <v>218</v>
      </c>
      <c r="Q257" s="25" t="s">
        <v>0</v>
      </c>
      <c r="R257" s="36">
        <v>2105265</v>
      </c>
      <c r="S257" s="28"/>
      <c r="T257" s="29">
        <v>2105265</v>
      </c>
      <c r="U257" s="24" t="s">
        <v>0</v>
      </c>
    </row>
    <row r="258" spans="1:21" ht="32.25" customHeight="1" x14ac:dyDescent="0.2">
      <c r="A258" s="4"/>
      <c r="B258" s="61" t="s">
        <v>12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810</v>
      </c>
      <c r="N258" s="26">
        <v>4</v>
      </c>
      <c r="O258" s="26">
        <v>10</v>
      </c>
      <c r="P258" s="27" t="s">
        <v>218</v>
      </c>
      <c r="Q258" s="25">
        <v>200</v>
      </c>
      <c r="R258" s="36">
        <v>2105265</v>
      </c>
      <c r="S258" s="28"/>
      <c r="T258" s="29">
        <v>2105265</v>
      </c>
      <c r="U258" s="24" t="s">
        <v>0</v>
      </c>
    </row>
    <row r="259" spans="1:21" ht="32.25" customHeight="1" x14ac:dyDescent="0.2">
      <c r="A259" s="4"/>
      <c r="B259" s="61" t="s">
        <v>11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810</v>
      </c>
      <c r="N259" s="26">
        <v>4</v>
      </c>
      <c r="O259" s="26">
        <v>10</v>
      </c>
      <c r="P259" s="27" t="s">
        <v>218</v>
      </c>
      <c r="Q259" s="25">
        <v>240</v>
      </c>
      <c r="R259" s="36">
        <v>2105265</v>
      </c>
      <c r="S259" s="28"/>
      <c r="T259" s="29">
        <v>2105265</v>
      </c>
      <c r="U259" s="24" t="s">
        <v>0</v>
      </c>
    </row>
    <row r="260" spans="1:21" ht="21.75" customHeight="1" x14ac:dyDescent="0.2">
      <c r="A260" s="4"/>
      <c r="B260" s="61" t="s">
        <v>217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810</v>
      </c>
      <c r="N260" s="26">
        <v>4</v>
      </c>
      <c r="O260" s="26">
        <v>12</v>
      </c>
      <c r="P260" s="27" t="s">
        <v>0</v>
      </c>
      <c r="Q260" s="25" t="s">
        <v>0</v>
      </c>
      <c r="R260" s="36">
        <v>14933121.859999999</v>
      </c>
      <c r="S260" s="28"/>
      <c r="T260" s="29">
        <v>14933121.859999999</v>
      </c>
      <c r="U260" s="24" t="s">
        <v>0</v>
      </c>
    </row>
    <row r="261" spans="1:21" ht="42.75" customHeight="1" x14ac:dyDescent="0.2">
      <c r="A261" s="4"/>
      <c r="B261" s="61" t="s">
        <v>216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810</v>
      </c>
      <c r="N261" s="26">
        <v>4</v>
      </c>
      <c r="O261" s="26">
        <v>12</v>
      </c>
      <c r="P261" s="27" t="s">
        <v>215</v>
      </c>
      <c r="Q261" s="25" t="s">
        <v>0</v>
      </c>
      <c r="R261" s="36">
        <v>1952400</v>
      </c>
      <c r="S261" s="28"/>
      <c r="T261" s="29">
        <v>1952400</v>
      </c>
      <c r="U261" s="24" t="s">
        <v>0</v>
      </c>
    </row>
    <row r="262" spans="1:21" ht="53.25" customHeight="1" x14ac:dyDescent="0.2">
      <c r="A262" s="4"/>
      <c r="B262" s="61" t="s">
        <v>214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810</v>
      </c>
      <c r="N262" s="26">
        <v>4</v>
      </c>
      <c r="O262" s="26">
        <v>12</v>
      </c>
      <c r="P262" s="27" t="s">
        <v>213</v>
      </c>
      <c r="Q262" s="25" t="s">
        <v>0</v>
      </c>
      <c r="R262" s="36">
        <v>1000000</v>
      </c>
      <c r="S262" s="28"/>
      <c r="T262" s="29">
        <v>1000000</v>
      </c>
      <c r="U262" s="24" t="s">
        <v>0</v>
      </c>
    </row>
    <row r="263" spans="1:21" ht="32.25" customHeight="1" x14ac:dyDescent="0.2">
      <c r="A263" s="4"/>
      <c r="B263" s="61" t="s">
        <v>12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810</v>
      </c>
      <c r="N263" s="26">
        <v>4</v>
      </c>
      <c r="O263" s="26">
        <v>12</v>
      </c>
      <c r="P263" s="27" t="s">
        <v>213</v>
      </c>
      <c r="Q263" s="25">
        <v>200</v>
      </c>
      <c r="R263" s="36">
        <v>642350</v>
      </c>
      <c r="S263" s="28"/>
      <c r="T263" s="29">
        <v>642350</v>
      </c>
      <c r="U263" s="24" t="s">
        <v>0</v>
      </c>
    </row>
    <row r="264" spans="1:21" ht="32.25" customHeight="1" x14ac:dyDescent="0.2">
      <c r="A264" s="4"/>
      <c r="B264" s="61" t="s">
        <v>11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810</v>
      </c>
      <c r="N264" s="26">
        <v>4</v>
      </c>
      <c r="O264" s="26">
        <v>12</v>
      </c>
      <c r="P264" s="27" t="s">
        <v>213</v>
      </c>
      <c r="Q264" s="25">
        <v>240</v>
      </c>
      <c r="R264" s="36">
        <v>642350</v>
      </c>
      <c r="S264" s="28"/>
      <c r="T264" s="29">
        <v>642350</v>
      </c>
      <c r="U264" s="24" t="s">
        <v>0</v>
      </c>
    </row>
    <row r="265" spans="1:21" ht="12.75" customHeight="1" x14ac:dyDescent="0.2">
      <c r="A265" s="4"/>
      <c r="B265" s="61" t="s">
        <v>18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810</v>
      </c>
      <c r="N265" s="26">
        <v>4</v>
      </c>
      <c r="O265" s="26">
        <v>12</v>
      </c>
      <c r="P265" s="27" t="s">
        <v>213</v>
      </c>
      <c r="Q265" s="25">
        <v>800</v>
      </c>
      <c r="R265" s="36">
        <v>357650</v>
      </c>
      <c r="S265" s="28"/>
      <c r="T265" s="29">
        <v>357650</v>
      </c>
      <c r="U265" s="24" t="s">
        <v>0</v>
      </c>
    </row>
    <row r="266" spans="1:21" ht="63.75" customHeight="1" x14ac:dyDescent="0.2">
      <c r="A266" s="4"/>
      <c r="B266" s="61" t="s">
        <v>40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810</v>
      </c>
      <c r="N266" s="26">
        <v>4</v>
      </c>
      <c r="O266" s="26">
        <v>12</v>
      </c>
      <c r="P266" s="27" t="s">
        <v>213</v>
      </c>
      <c r="Q266" s="25">
        <v>810</v>
      </c>
      <c r="R266" s="36">
        <v>357650</v>
      </c>
      <c r="S266" s="28"/>
      <c r="T266" s="29">
        <v>357650</v>
      </c>
      <c r="U266" s="24" t="s">
        <v>0</v>
      </c>
    </row>
    <row r="267" spans="1:21" ht="84.75" customHeight="1" x14ac:dyDescent="0.2">
      <c r="A267" s="4"/>
      <c r="B267" s="61" t="s">
        <v>211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810</v>
      </c>
      <c r="N267" s="26">
        <v>4</v>
      </c>
      <c r="O267" s="26">
        <v>12</v>
      </c>
      <c r="P267" s="27" t="s">
        <v>212</v>
      </c>
      <c r="Q267" s="25" t="s">
        <v>0</v>
      </c>
      <c r="R267" s="36">
        <v>952400</v>
      </c>
      <c r="S267" s="28"/>
      <c r="T267" s="29">
        <v>952400</v>
      </c>
      <c r="U267" s="24" t="s">
        <v>0</v>
      </c>
    </row>
    <row r="268" spans="1:21" ht="12.75" customHeight="1" x14ac:dyDescent="0.2">
      <c r="A268" s="4"/>
      <c r="B268" s="61" t="s">
        <v>18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810</v>
      </c>
      <c r="N268" s="26">
        <v>4</v>
      </c>
      <c r="O268" s="26">
        <v>12</v>
      </c>
      <c r="P268" s="27" t="s">
        <v>212</v>
      </c>
      <c r="Q268" s="25">
        <v>800</v>
      </c>
      <c r="R268" s="36">
        <v>952400</v>
      </c>
      <c r="S268" s="28"/>
      <c r="T268" s="29">
        <v>952400</v>
      </c>
      <c r="U268" s="24" t="s">
        <v>0</v>
      </c>
    </row>
    <row r="269" spans="1:21" ht="63.75" customHeight="1" x14ac:dyDescent="0.2">
      <c r="A269" s="4"/>
      <c r="B269" s="61" t="s">
        <v>40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810</v>
      </c>
      <c r="N269" s="26">
        <v>4</v>
      </c>
      <c r="O269" s="26">
        <v>12</v>
      </c>
      <c r="P269" s="27" t="s">
        <v>212</v>
      </c>
      <c r="Q269" s="25">
        <v>810</v>
      </c>
      <c r="R269" s="36">
        <v>952400</v>
      </c>
      <c r="S269" s="28"/>
      <c r="T269" s="29">
        <v>952400</v>
      </c>
      <c r="U269" s="24" t="s">
        <v>0</v>
      </c>
    </row>
    <row r="270" spans="1:21" ht="21.75" customHeight="1" x14ac:dyDescent="0.2">
      <c r="A270" s="4"/>
      <c r="B270" s="61" t="s">
        <v>7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810</v>
      </c>
      <c r="N270" s="26">
        <v>4</v>
      </c>
      <c r="O270" s="26">
        <v>12</v>
      </c>
      <c r="P270" s="27" t="s">
        <v>6</v>
      </c>
      <c r="Q270" s="25" t="s">
        <v>0</v>
      </c>
      <c r="R270" s="36">
        <v>12980721.859999999</v>
      </c>
      <c r="S270" s="28"/>
      <c r="T270" s="29">
        <v>12980721.859999999</v>
      </c>
      <c r="U270" s="24" t="s">
        <v>0</v>
      </c>
    </row>
    <row r="271" spans="1:21" ht="53.25" customHeight="1" x14ac:dyDescent="0.2">
      <c r="A271" s="4"/>
      <c r="B271" s="61" t="s">
        <v>210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810</v>
      </c>
      <c r="N271" s="26">
        <v>4</v>
      </c>
      <c r="O271" s="26">
        <v>12</v>
      </c>
      <c r="P271" s="27" t="s">
        <v>209</v>
      </c>
      <c r="Q271" s="25" t="s">
        <v>0</v>
      </c>
      <c r="R271" s="36">
        <v>5138970.9099999992</v>
      </c>
      <c r="S271" s="28"/>
      <c r="T271" s="29">
        <v>5138970.91</v>
      </c>
      <c r="U271" s="24" t="s">
        <v>0</v>
      </c>
    </row>
    <row r="272" spans="1:21" ht="74.25" customHeight="1" x14ac:dyDescent="0.2">
      <c r="A272" s="4"/>
      <c r="B272" s="61" t="s">
        <v>14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810</v>
      </c>
      <c r="N272" s="26">
        <v>4</v>
      </c>
      <c r="O272" s="26">
        <v>12</v>
      </c>
      <c r="P272" s="27" t="s">
        <v>209</v>
      </c>
      <c r="Q272" s="25">
        <v>100</v>
      </c>
      <c r="R272" s="36">
        <v>4196320.3900000006</v>
      </c>
      <c r="S272" s="28"/>
      <c r="T272" s="29">
        <v>4196320.3899999997</v>
      </c>
      <c r="U272" s="24" t="s">
        <v>0</v>
      </c>
    </row>
    <row r="273" spans="1:21" ht="21.75" customHeight="1" x14ac:dyDescent="0.2">
      <c r="A273" s="4"/>
      <c r="B273" s="61" t="s">
        <v>13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810</v>
      </c>
      <c r="N273" s="26">
        <v>4</v>
      </c>
      <c r="O273" s="26">
        <v>12</v>
      </c>
      <c r="P273" s="27" t="s">
        <v>209</v>
      </c>
      <c r="Q273" s="25">
        <v>110</v>
      </c>
      <c r="R273" s="36">
        <v>4196320.3900000006</v>
      </c>
      <c r="S273" s="28"/>
      <c r="T273" s="29">
        <v>4196320.3899999997</v>
      </c>
      <c r="U273" s="24" t="s">
        <v>0</v>
      </c>
    </row>
    <row r="274" spans="1:21" ht="32.25" customHeight="1" x14ac:dyDescent="0.2">
      <c r="A274" s="4"/>
      <c r="B274" s="61" t="s">
        <v>12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810</v>
      </c>
      <c r="N274" s="26">
        <v>4</v>
      </c>
      <c r="O274" s="26">
        <v>12</v>
      </c>
      <c r="P274" s="27" t="s">
        <v>209</v>
      </c>
      <c r="Q274" s="25">
        <v>200</v>
      </c>
      <c r="R274" s="36">
        <v>896516.11</v>
      </c>
      <c r="S274" s="28"/>
      <c r="T274" s="29">
        <v>896516.11</v>
      </c>
      <c r="U274" s="24" t="s">
        <v>0</v>
      </c>
    </row>
    <row r="275" spans="1:21" ht="32.25" customHeight="1" x14ac:dyDescent="0.2">
      <c r="A275" s="4"/>
      <c r="B275" s="61" t="s">
        <v>11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810</v>
      </c>
      <c r="N275" s="26">
        <v>4</v>
      </c>
      <c r="O275" s="26">
        <v>12</v>
      </c>
      <c r="P275" s="27" t="s">
        <v>209</v>
      </c>
      <c r="Q275" s="25">
        <v>240</v>
      </c>
      <c r="R275" s="36">
        <v>896516.11</v>
      </c>
      <c r="S275" s="28"/>
      <c r="T275" s="29">
        <v>896516.11</v>
      </c>
      <c r="U275" s="24" t="s">
        <v>0</v>
      </c>
    </row>
    <row r="276" spans="1:21" ht="12.75" customHeight="1" x14ac:dyDescent="0.2">
      <c r="A276" s="4"/>
      <c r="B276" s="61" t="s">
        <v>18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810</v>
      </c>
      <c r="N276" s="26">
        <v>4</v>
      </c>
      <c r="O276" s="26">
        <v>12</v>
      </c>
      <c r="P276" s="27" t="s">
        <v>209</v>
      </c>
      <c r="Q276" s="25">
        <v>800</v>
      </c>
      <c r="R276" s="36">
        <v>46134.41</v>
      </c>
      <c r="S276" s="28"/>
      <c r="T276" s="29">
        <v>46134.41</v>
      </c>
      <c r="U276" s="24" t="s">
        <v>0</v>
      </c>
    </row>
    <row r="277" spans="1:21" ht="21.75" customHeight="1" x14ac:dyDescent="0.2">
      <c r="A277" s="4"/>
      <c r="B277" s="61" t="s">
        <v>17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810</v>
      </c>
      <c r="N277" s="26">
        <v>4</v>
      </c>
      <c r="O277" s="26">
        <v>12</v>
      </c>
      <c r="P277" s="27" t="s">
        <v>209</v>
      </c>
      <c r="Q277" s="25">
        <v>850</v>
      </c>
      <c r="R277" s="36">
        <v>46134.41</v>
      </c>
      <c r="S277" s="28"/>
      <c r="T277" s="29">
        <v>46134.41</v>
      </c>
      <c r="U277" s="24" t="s">
        <v>0</v>
      </c>
    </row>
    <row r="278" spans="1:21" ht="63.75" customHeight="1" x14ac:dyDescent="0.2">
      <c r="A278" s="4"/>
      <c r="B278" s="61" t="s">
        <v>15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810</v>
      </c>
      <c r="N278" s="26">
        <v>4</v>
      </c>
      <c r="O278" s="26">
        <v>12</v>
      </c>
      <c r="P278" s="27" t="s">
        <v>10</v>
      </c>
      <c r="Q278" s="25" t="s">
        <v>0</v>
      </c>
      <c r="R278" s="36">
        <v>7841750.9500000002</v>
      </c>
      <c r="S278" s="28"/>
      <c r="T278" s="29">
        <v>7841750.9500000002</v>
      </c>
      <c r="U278" s="24" t="s">
        <v>0</v>
      </c>
    </row>
    <row r="279" spans="1:21" ht="74.25" customHeight="1" x14ac:dyDescent="0.2">
      <c r="A279" s="4"/>
      <c r="B279" s="61" t="s">
        <v>14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810</v>
      </c>
      <c r="N279" s="26">
        <v>4</v>
      </c>
      <c r="O279" s="26">
        <v>12</v>
      </c>
      <c r="P279" s="27" t="s">
        <v>10</v>
      </c>
      <c r="Q279" s="25">
        <v>100</v>
      </c>
      <c r="R279" s="36">
        <v>7771033.3899999997</v>
      </c>
      <c r="S279" s="28"/>
      <c r="T279" s="29">
        <v>7771033.3899999997</v>
      </c>
      <c r="U279" s="24" t="s">
        <v>0</v>
      </c>
    </row>
    <row r="280" spans="1:21" ht="21.75" customHeight="1" x14ac:dyDescent="0.2">
      <c r="A280" s="4"/>
      <c r="B280" s="61" t="s">
        <v>13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810</v>
      </c>
      <c r="N280" s="26">
        <v>4</v>
      </c>
      <c r="O280" s="26">
        <v>12</v>
      </c>
      <c r="P280" s="27" t="s">
        <v>10</v>
      </c>
      <c r="Q280" s="25">
        <v>110</v>
      </c>
      <c r="R280" s="36">
        <v>7771033.3899999997</v>
      </c>
      <c r="S280" s="28"/>
      <c r="T280" s="29">
        <v>7771033.3899999997</v>
      </c>
      <c r="U280" s="24" t="s">
        <v>0</v>
      </c>
    </row>
    <row r="281" spans="1:21" ht="32.25" customHeight="1" x14ac:dyDescent="0.2">
      <c r="A281" s="4"/>
      <c r="B281" s="61" t="s">
        <v>12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810</v>
      </c>
      <c r="N281" s="26">
        <v>4</v>
      </c>
      <c r="O281" s="26">
        <v>12</v>
      </c>
      <c r="P281" s="27" t="s">
        <v>10</v>
      </c>
      <c r="Q281" s="25">
        <v>200</v>
      </c>
      <c r="R281" s="36">
        <v>70717.56</v>
      </c>
      <c r="S281" s="28"/>
      <c r="T281" s="29">
        <v>70717.56</v>
      </c>
      <c r="U281" s="24" t="s">
        <v>0</v>
      </c>
    </row>
    <row r="282" spans="1:21" ht="32.25" customHeight="1" x14ac:dyDescent="0.2">
      <c r="A282" s="4"/>
      <c r="B282" s="61" t="s">
        <v>11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810</v>
      </c>
      <c r="N282" s="26">
        <v>4</v>
      </c>
      <c r="O282" s="26">
        <v>12</v>
      </c>
      <c r="P282" s="27" t="s">
        <v>10</v>
      </c>
      <c r="Q282" s="25">
        <v>240</v>
      </c>
      <c r="R282" s="36">
        <v>70717.56</v>
      </c>
      <c r="S282" s="28"/>
      <c r="T282" s="29">
        <v>70717.56</v>
      </c>
      <c r="U282" s="24" t="s">
        <v>0</v>
      </c>
    </row>
    <row r="283" spans="1:21" ht="21.75" customHeight="1" x14ac:dyDescent="0.2">
      <c r="A283" s="4"/>
      <c r="B283" s="61" t="s">
        <v>208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810</v>
      </c>
      <c r="N283" s="26">
        <v>5</v>
      </c>
      <c r="O283" s="26">
        <v>0</v>
      </c>
      <c r="P283" s="27" t="s">
        <v>0</v>
      </c>
      <c r="Q283" s="25" t="s">
        <v>0</v>
      </c>
      <c r="R283" s="36">
        <v>142600161</v>
      </c>
      <c r="S283" s="28"/>
      <c r="T283" s="29">
        <v>142600161</v>
      </c>
      <c r="U283" s="24" t="s">
        <v>0</v>
      </c>
    </row>
    <row r="284" spans="1:21" ht="12.75" customHeight="1" x14ac:dyDescent="0.2">
      <c r="A284" s="4"/>
      <c r="B284" s="61" t="s">
        <v>207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810</v>
      </c>
      <c r="N284" s="26">
        <v>5</v>
      </c>
      <c r="O284" s="26">
        <v>1</v>
      </c>
      <c r="P284" s="27" t="s">
        <v>0</v>
      </c>
      <c r="Q284" s="25" t="s">
        <v>0</v>
      </c>
      <c r="R284" s="36">
        <v>4831800</v>
      </c>
      <c r="S284" s="28"/>
      <c r="T284" s="29">
        <v>4831800</v>
      </c>
      <c r="U284" s="24" t="s">
        <v>0</v>
      </c>
    </row>
    <row r="285" spans="1:21" ht="21.75" customHeight="1" x14ac:dyDescent="0.2">
      <c r="A285" s="4"/>
      <c r="B285" s="61" t="s">
        <v>7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810</v>
      </c>
      <c r="N285" s="26">
        <v>5</v>
      </c>
      <c r="O285" s="26">
        <v>1</v>
      </c>
      <c r="P285" s="27" t="s">
        <v>6</v>
      </c>
      <c r="Q285" s="25" t="s">
        <v>0</v>
      </c>
      <c r="R285" s="36">
        <v>4831800</v>
      </c>
      <c r="S285" s="28"/>
      <c r="T285" s="29">
        <v>4831800</v>
      </c>
      <c r="U285" s="24" t="s">
        <v>0</v>
      </c>
    </row>
    <row r="286" spans="1:21" ht="21.75" customHeight="1" x14ac:dyDescent="0.2">
      <c r="A286" s="4"/>
      <c r="B286" s="61" t="s">
        <v>206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810</v>
      </c>
      <c r="N286" s="26">
        <v>5</v>
      </c>
      <c r="O286" s="26">
        <v>1</v>
      </c>
      <c r="P286" s="27" t="s">
        <v>205</v>
      </c>
      <c r="Q286" s="25" t="s">
        <v>0</v>
      </c>
      <c r="R286" s="36">
        <v>50000</v>
      </c>
      <c r="S286" s="28"/>
      <c r="T286" s="29">
        <v>50000</v>
      </c>
      <c r="U286" s="24" t="s">
        <v>0</v>
      </c>
    </row>
    <row r="287" spans="1:21" ht="32.25" customHeight="1" x14ac:dyDescent="0.2">
      <c r="A287" s="4"/>
      <c r="B287" s="61" t="s">
        <v>76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810</v>
      </c>
      <c r="N287" s="26">
        <v>5</v>
      </c>
      <c r="O287" s="26">
        <v>1</v>
      </c>
      <c r="P287" s="27" t="s">
        <v>205</v>
      </c>
      <c r="Q287" s="25">
        <v>400</v>
      </c>
      <c r="R287" s="36">
        <v>50000</v>
      </c>
      <c r="S287" s="28"/>
      <c r="T287" s="29">
        <v>50000</v>
      </c>
      <c r="U287" s="24" t="s">
        <v>0</v>
      </c>
    </row>
    <row r="288" spans="1:21" ht="12.75" customHeight="1" x14ac:dyDescent="0.2">
      <c r="A288" s="4"/>
      <c r="B288" s="61" t="s">
        <v>75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810</v>
      </c>
      <c r="N288" s="26">
        <v>5</v>
      </c>
      <c r="O288" s="26">
        <v>1</v>
      </c>
      <c r="P288" s="27" t="s">
        <v>205</v>
      </c>
      <c r="Q288" s="25">
        <v>410</v>
      </c>
      <c r="R288" s="36">
        <v>50000</v>
      </c>
      <c r="S288" s="28"/>
      <c r="T288" s="29">
        <v>50000</v>
      </c>
      <c r="U288" s="24" t="s">
        <v>0</v>
      </c>
    </row>
    <row r="289" spans="1:21" ht="74.25" customHeight="1" x14ac:dyDescent="0.2">
      <c r="A289" s="4"/>
      <c r="B289" s="61" t="s">
        <v>204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810</v>
      </c>
      <c r="N289" s="26">
        <v>5</v>
      </c>
      <c r="O289" s="26">
        <v>1</v>
      </c>
      <c r="P289" s="27" t="s">
        <v>203</v>
      </c>
      <c r="Q289" s="25" t="s">
        <v>0</v>
      </c>
      <c r="R289" s="36">
        <v>3187900</v>
      </c>
      <c r="S289" s="28"/>
      <c r="T289" s="29">
        <v>3187900</v>
      </c>
      <c r="U289" s="24" t="s">
        <v>0</v>
      </c>
    </row>
    <row r="290" spans="1:21" ht="32.25" customHeight="1" x14ac:dyDescent="0.2">
      <c r="A290" s="4"/>
      <c r="B290" s="61" t="s">
        <v>76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810</v>
      </c>
      <c r="N290" s="26">
        <v>5</v>
      </c>
      <c r="O290" s="26">
        <v>1</v>
      </c>
      <c r="P290" s="27" t="s">
        <v>203</v>
      </c>
      <c r="Q290" s="25">
        <v>400</v>
      </c>
      <c r="R290" s="36">
        <v>3187900</v>
      </c>
      <c r="S290" s="28"/>
      <c r="T290" s="29">
        <v>3187900</v>
      </c>
      <c r="U290" s="24" t="s">
        <v>0</v>
      </c>
    </row>
    <row r="291" spans="1:21" ht="12.75" customHeight="1" x14ac:dyDescent="0.2">
      <c r="A291" s="4"/>
      <c r="B291" s="61" t="s">
        <v>75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810</v>
      </c>
      <c r="N291" s="26">
        <v>5</v>
      </c>
      <c r="O291" s="26">
        <v>1</v>
      </c>
      <c r="P291" s="27" t="s">
        <v>203</v>
      </c>
      <c r="Q291" s="25">
        <v>410</v>
      </c>
      <c r="R291" s="36">
        <v>3187900</v>
      </c>
      <c r="S291" s="28"/>
      <c r="T291" s="29">
        <v>3187900</v>
      </c>
      <c r="U291" s="24" t="s">
        <v>0</v>
      </c>
    </row>
    <row r="292" spans="1:21" ht="74.25" customHeight="1" x14ac:dyDescent="0.2">
      <c r="A292" s="4"/>
      <c r="B292" s="61" t="s">
        <v>202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810</v>
      </c>
      <c r="N292" s="26">
        <v>5</v>
      </c>
      <c r="O292" s="26">
        <v>1</v>
      </c>
      <c r="P292" s="27" t="s">
        <v>201</v>
      </c>
      <c r="Q292" s="25" t="s">
        <v>0</v>
      </c>
      <c r="R292" s="36">
        <v>1593900</v>
      </c>
      <c r="S292" s="28"/>
      <c r="T292" s="29">
        <v>1593900</v>
      </c>
      <c r="U292" s="24" t="s">
        <v>0</v>
      </c>
    </row>
    <row r="293" spans="1:21" ht="32.25" customHeight="1" x14ac:dyDescent="0.2">
      <c r="A293" s="4"/>
      <c r="B293" s="61" t="s">
        <v>76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810</v>
      </c>
      <c r="N293" s="26">
        <v>5</v>
      </c>
      <c r="O293" s="26">
        <v>1</v>
      </c>
      <c r="P293" s="27" t="s">
        <v>201</v>
      </c>
      <c r="Q293" s="25">
        <v>400</v>
      </c>
      <c r="R293" s="36">
        <v>1593900</v>
      </c>
      <c r="S293" s="28"/>
      <c r="T293" s="29">
        <v>1593900</v>
      </c>
      <c r="U293" s="24" t="s">
        <v>0</v>
      </c>
    </row>
    <row r="294" spans="1:21" ht="12.75" customHeight="1" x14ac:dyDescent="0.2">
      <c r="A294" s="4"/>
      <c r="B294" s="61" t="s">
        <v>75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810</v>
      </c>
      <c r="N294" s="26">
        <v>5</v>
      </c>
      <c r="O294" s="26">
        <v>1</v>
      </c>
      <c r="P294" s="27" t="s">
        <v>201</v>
      </c>
      <c r="Q294" s="25">
        <v>410</v>
      </c>
      <c r="R294" s="36">
        <v>1593900</v>
      </c>
      <c r="S294" s="28"/>
      <c r="T294" s="29">
        <v>1593900</v>
      </c>
      <c r="U294" s="24" t="s">
        <v>0</v>
      </c>
    </row>
    <row r="295" spans="1:21" ht="12.75" customHeight="1" x14ac:dyDescent="0.2">
      <c r="A295" s="4"/>
      <c r="B295" s="61" t="s">
        <v>200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810</v>
      </c>
      <c r="N295" s="26">
        <v>5</v>
      </c>
      <c r="O295" s="26">
        <v>2</v>
      </c>
      <c r="P295" s="27" t="s">
        <v>0</v>
      </c>
      <c r="Q295" s="25" t="s">
        <v>0</v>
      </c>
      <c r="R295" s="36">
        <v>114896161</v>
      </c>
      <c r="S295" s="28"/>
      <c r="T295" s="29">
        <v>114896161</v>
      </c>
      <c r="U295" s="24" t="s">
        <v>0</v>
      </c>
    </row>
    <row r="296" spans="1:21" ht="21.75" customHeight="1" x14ac:dyDescent="0.2">
      <c r="A296" s="4"/>
      <c r="B296" s="61" t="s">
        <v>7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810</v>
      </c>
      <c r="N296" s="26">
        <v>5</v>
      </c>
      <c r="O296" s="26">
        <v>2</v>
      </c>
      <c r="P296" s="27" t="s">
        <v>6</v>
      </c>
      <c r="Q296" s="25" t="s">
        <v>0</v>
      </c>
      <c r="R296" s="36">
        <v>114896161</v>
      </c>
      <c r="S296" s="28"/>
      <c r="T296" s="29">
        <v>114896161</v>
      </c>
      <c r="U296" s="24" t="s">
        <v>0</v>
      </c>
    </row>
    <row r="297" spans="1:21" ht="32.25" customHeight="1" x14ac:dyDescent="0.2">
      <c r="A297" s="4"/>
      <c r="B297" s="61" t="s">
        <v>199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810</v>
      </c>
      <c r="N297" s="26">
        <v>5</v>
      </c>
      <c r="O297" s="26">
        <v>2</v>
      </c>
      <c r="P297" s="27" t="s">
        <v>198</v>
      </c>
      <c r="Q297" s="25" t="s">
        <v>0</v>
      </c>
      <c r="R297" s="36">
        <v>1450000</v>
      </c>
      <c r="S297" s="28"/>
      <c r="T297" s="29">
        <v>1450000</v>
      </c>
      <c r="U297" s="24" t="s">
        <v>0</v>
      </c>
    </row>
    <row r="298" spans="1:21" ht="32.25" customHeight="1" x14ac:dyDescent="0.2">
      <c r="A298" s="4"/>
      <c r="B298" s="61" t="s">
        <v>76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810</v>
      </c>
      <c r="N298" s="26">
        <v>5</v>
      </c>
      <c r="O298" s="26">
        <v>2</v>
      </c>
      <c r="P298" s="27" t="s">
        <v>198</v>
      </c>
      <c r="Q298" s="25">
        <v>400</v>
      </c>
      <c r="R298" s="36">
        <v>1450000</v>
      </c>
      <c r="S298" s="28"/>
      <c r="T298" s="29">
        <v>1450000</v>
      </c>
      <c r="U298" s="24" t="s">
        <v>0</v>
      </c>
    </row>
    <row r="299" spans="1:21" ht="12.75" customHeight="1" x14ac:dyDescent="0.2">
      <c r="A299" s="4"/>
      <c r="B299" s="61" t="s">
        <v>75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810</v>
      </c>
      <c r="N299" s="26">
        <v>5</v>
      </c>
      <c r="O299" s="26">
        <v>2</v>
      </c>
      <c r="P299" s="27" t="s">
        <v>198</v>
      </c>
      <c r="Q299" s="25">
        <v>410</v>
      </c>
      <c r="R299" s="36">
        <v>1450000</v>
      </c>
      <c r="S299" s="28"/>
      <c r="T299" s="29">
        <v>1450000</v>
      </c>
      <c r="U299" s="24" t="s">
        <v>0</v>
      </c>
    </row>
    <row r="300" spans="1:21" ht="63.75" customHeight="1" x14ac:dyDescent="0.2">
      <c r="A300" s="4"/>
      <c r="B300" s="61" t="s">
        <v>197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810</v>
      </c>
      <c r="N300" s="26">
        <v>5</v>
      </c>
      <c r="O300" s="26">
        <v>2</v>
      </c>
      <c r="P300" s="27" t="s">
        <v>196</v>
      </c>
      <c r="Q300" s="25" t="s">
        <v>0</v>
      </c>
      <c r="R300" s="36">
        <v>917401</v>
      </c>
      <c r="S300" s="28"/>
      <c r="T300" s="29">
        <v>917401</v>
      </c>
      <c r="U300" s="24" t="s">
        <v>0</v>
      </c>
    </row>
    <row r="301" spans="1:21" ht="32.25" customHeight="1" x14ac:dyDescent="0.2">
      <c r="A301" s="4"/>
      <c r="B301" s="61" t="s">
        <v>12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810</v>
      </c>
      <c r="N301" s="26">
        <v>5</v>
      </c>
      <c r="O301" s="26">
        <v>2</v>
      </c>
      <c r="P301" s="27" t="s">
        <v>196</v>
      </c>
      <c r="Q301" s="25">
        <v>200</v>
      </c>
      <c r="R301" s="36">
        <v>917401</v>
      </c>
      <c r="S301" s="28"/>
      <c r="T301" s="29">
        <v>917401</v>
      </c>
      <c r="U301" s="24" t="s">
        <v>0</v>
      </c>
    </row>
    <row r="302" spans="1:21" ht="32.25" customHeight="1" x14ac:dyDescent="0.2">
      <c r="A302" s="4"/>
      <c r="B302" s="61" t="s">
        <v>11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810</v>
      </c>
      <c r="N302" s="26">
        <v>5</v>
      </c>
      <c r="O302" s="26">
        <v>2</v>
      </c>
      <c r="P302" s="27" t="s">
        <v>196</v>
      </c>
      <c r="Q302" s="25">
        <v>240</v>
      </c>
      <c r="R302" s="36">
        <v>917401</v>
      </c>
      <c r="S302" s="28"/>
      <c r="T302" s="29">
        <v>917401</v>
      </c>
      <c r="U302" s="24" t="s">
        <v>0</v>
      </c>
    </row>
    <row r="303" spans="1:21" ht="116.25" customHeight="1" x14ac:dyDescent="0.2">
      <c r="A303" s="4"/>
      <c r="B303" s="61" t="s">
        <v>195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810</v>
      </c>
      <c r="N303" s="26">
        <v>5</v>
      </c>
      <c r="O303" s="26">
        <v>2</v>
      </c>
      <c r="P303" s="27" t="s">
        <v>194</v>
      </c>
      <c r="Q303" s="25" t="s">
        <v>0</v>
      </c>
      <c r="R303" s="36">
        <v>31746400</v>
      </c>
      <c r="S303" s="28"/>
      <c r="T303" s="29">
        <v>31746400</v>
      </c>
      <c r="U303" s="24" t="s">
        <v>0</v>
      </c>
    </row>
    <row r="304" spans="1:21" ht="12.75" customHeight="1" x14ac:dyDescent="0.2">
      <c r="A304" s="4"/>
      <c r="B304" s="61" t="s">
        <v>4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810</v>
      </c>
      <c r="N304" s="26">
        <v>5</v>
      </c>
      <c r="O304" s="26">
        <v>2</v>
      </c>
      <c r="P304" s="27" t="s">
        <v>194</v>
      </c>
      <c r="Q304" s="25">
        <v>500</v>
      </c>
      <c r="R304" s="36">
        <v>15719180.210000001</v>
      </c>
      <c r="S304" s="28"/>
      <c r="T304" s="29">
        <v>15719180.210000001</v>
      </c>
      <c r="U304" s="24" t="s">
        <v>0</v>
      </c>
    </row>
    <row r="305" spans="1:21" ht="12.75" customHeight="1" x14ac:dyDescent="0.2">
      <c r="A305" s="4"/>
      <c r="B305" s="61" t="s">
        <v>171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810</v>
      </c>
      <c r="N305" s="26">
        <v>5</v>
      </c>
      <c r="O305" s="26">
        <v>2</v>
      </c>
      <c r="P305" s="27" t="s">
        <v>194</v>
      </c>
      <c r="Q305" s="25">
        <v>520</v>
      </c>
      <c r="R305" s="36">
        <v>15719180.210000001</v>
      </c>
      <c r="S305" s="28"/>
      <c r="T305" s="29">
        <v>15719180.210000001</v>
      </c>
      <c r="U305" s="24" t="s">
        <v>0</v>
      </c>
    </row>
    <row r="306" spans="1:21" ht="12.75" customHeight="1" x14ac:dyDescent="0.2">
      <c r="A306" s="4"/>
      <c r="B306" s="61" t="s">
        <v>18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810</v>
      </c>
      <c r="N306" s="26">
        <v>5</v>
      </c>
      <c r="O306" s="26">
        <v>2</v>
      </c>
      <c r="P306" s="27" t="s">
        <v>194</v>
      </c>
      <c r="Q306" s="25">
        <v>800</v>
      </c>
      <c r="R306" s="36">
        <v>16027219.789999999</v>
      </c>
      <c r="S306" s="28"/>
      <c r="T306" s="29">
        <v>16027219.789999999</v>
      </c>
      <c r="U306" s="24" t="s">
        <v>0</v>
      </c>
    </row>
    <row r="307" spans="1:21" ht="63.75" customHeight="1" x14ac:dyDescent="0.2">
      <c r="A307" s="4"/>
      <c r="B307" s="61" t="s">
        <v>40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810</v>
      </c>
      <c r="N307" s="26">
        <v>5</v>
      </c>
      <c r="O307" s="26">
        <v>2</v>
      </c>
      <c r="P307" s="27" t="s">
        <v>194</v>
      </c>
      <c r="Q307" s="25">
        <v>810</v>
      </c>
      <c r="R307" s="36">
        <v>16027219.789999999</v>
      </c>
      <c r="S307" s="28"/>
      <c r="T307" s="29">
        <v>16027219.789999999</v>
      </c>
      <c r="U307" s="24" t="s">
        <v>0</v>
      </c>
    </row>
    <row r="308" spans="1:21" ht="42.75" customHeight="1" x14ac:dyDescent="0.2">
      <c r="A308" s="4"/>
      <c r="B308" s="61" t="s">
        <v>138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810</v>
      </c>
      <c r="N308" s="26">
        <v>5</v>
      </c>
      <c r="O308" s="26">
        <v>2</v>
      </c>
      <c r="P308" s="27" t="s">
        <v>193</v>
      </c>
      <c r="Q308" s="25" t="s">
        <v>0</v>
      </c>
      <c r="R308" s="36">
        <v>34693600</v>
      </c>
      <c r="S308" s="28"/>
      <c r="T308" s="29">
        <v>34693600</v>
      </c>
      <c r="U308" s="24" t="s">
        <v>0</v>
      </c>
    </row>
    <row r="309" spans="1:21" ht="12.75" customHeight="1" x14ac:dyDescent="0.2">
      <c r="A309" s="4"/>
      <c r="B309" s="61" t="s">
        <v>4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810</v>
      </c>
      <c r="N309" s="26">
        <v>5</v>
      </c>
      <c r="O309" s="26">
        <v>2</v>
      </c>
      <c r="P309" s="27" t="s">
        <v>193</v>
      </c>
      <c r="Q309" s="25">
        <v>500</v>
      </c>
      <c r="R309" s="36">
        <v>34693600</v>
      </c>
      <c r="S309" s="28"/>
      <c r="T309" s="29">
        <v>34693600</v>
      </c>
      <c r="U309" s="24" t="s">
        <v>0</v>
      </c>
    </row>
    <row r="310" spans="1:21" ht="12.75" customHeight="1" x14ac:dyDescent="0.2">
      <c r="A310" s="4"/>
      <c r="B310" s="61" t="s">
        <v>171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810</v>
      </c>
      <c r="N310" s="26">
        <v>5</v>
      </c>
      <c r="O310" s="26">
        <v>2</v>
      </c>
      <c r="P310" s="27" t="s">
        <v>193</v>
      </c>
      <c r="Q310" s="25">
        <v>520</v>
      </c>
      <c r="R310" s="36">
        <v>34693600</v>
      </c>
      <c r="S310" s="28"/>
      <c r="T310" s="29">
        <v>34693600</v>
      </c>
      <c r="U310" s="24" t="s">
        <v>0</v>
      </c>
    </row>
    <row r="311" spans="1:21" ht="21.75" customHeight="1" x14ac:dyDescent="0.2">
      <c r="A311" s="4"/>
      <c r="B311" s="61" t="s">
        <v>192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810</v>
      </c>
      <c r="N311" s="26">
        <v>5</v>
      </c>
      <c r="O311" s="26">
        <v>2</v>
      </c>
      <c r="P311" s="27" t="s">
        <v>191</v>
      </c>
      <c r="Q311" s="25" t="s">
        <v>0</v>
      </c>
      <c r="R311" s="36">
        <v>26890500</v>
      </c>
      <c r="S311" s="28"/>
      <c r="T311" s="29">
        <v>26890500</v>
      </c>
      <c r="U311" s="24" t="s">
        <v>0</v>
      </c>
    </row>
    <row r="312" spans="1:21" ht="32.25" customHeight="1" x14ac:dyDescent="0.2">
      <c r="A312" s="4"/>
      <c r="B312" s="61" t="s">
        <v>76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810</v>
      </c>
      <c r="N312" s="26">
        <v>5</v>
      </c>
      <c r="O312" s="26">
        <v>2</v>
      </c>
      <c r="P312" s="27" t="s">
        <v>191</v>
      </c>
      <c r="Q312" s="25">
        <v>400</v>
      </c>
      <c r="R312" s="36">
        <v>26890500</v>
      </c>
      <c r="S312" s="28"/>
      <c r="T312" s="29">
        <v>26890500</v>
      </c>
      <c r="U312" s="24" t="s">
        <v>0</v>
      </c>
    </row>
    <row r="313" spans="1:21" ht="12.75" customHeight="1" x14ac:dyDescent="0.2">
      <c r="A313" s="4"/>
      <c r="B313" s="61" t="s">
        <v>75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810</v>
      </c>
      <c r="N313" s="26">
        <v>5</v>
      </c>
      <c r="O313" s="26">
        <v>2</v>
      </c>
      <c r="P313" s="27" t="s">
        <v>191</v>
      </c>
      <c r="Q313" s="25">
        <v>410</v>
      </c>
      <c r="R313" s="36">
        <v>26890500</v>
      </c>
      <c r="S313" s="28"/>
      <c r="T313" s="29">
        <v>26890500</v>
      </c>
      <c r="U313" s="24" t="s">
        <v>0</v>
      </c>
    </row>
    <row r="314" spans="1:21" ht="126.75" customHeight="1" x14ac:dyDescent="0.2">
      <c r="A314" s="4"/>
      <c r="B314" s="61" t="s">
        <v>190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810</v>
      </c>
      <c r="N314" s="26">
        <v>5</v>
      </c>
      <c r="O314" s="26">
        <v>2</v>
      </c>
      <c r="P314" s="27" t="s">
        <v>189</v>
      </c>
      <c r="Q314" s="25" t="s">
        <v>0</v>
      </c>
      <c r="R314" s="36">
        <v>851660</v>
      </c>
      <c r="S314" s="28"/>
      <c r="T314" s="29">
        <v>851660</v>
      </c>
      <c r="U314" s="24" t="s">
        <v>0</v>
      </c>
    </row>
    <row r="315" spans="1:21" ht="12.75" customHeight="1" x14ac:dyDescent="0.2">
      <c r="A315" s="4"/>
      <c r="B315" s="61" t="s">
        <v>18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810</v>
      </c>
      <c r="N315" s="26">
        <v>5</v>
      </c>
      <c r="O315" s="26">
        <v>2</v>
      </c>
      <c r="P315" s="27" t="s">
        <v>189</v>
      </c>
      <c r="Q315" s="25">
        <v>800</v>
      </c>
      <c r="R315" s="36">
        <v>851660</v>
      </c>
      <c r="S315" s="28"/>
      <c r="T315" s="29">
        <v>851660</v>
      </c>
      <c r="U315" s="24" t="s">
        <v>0</v>
      </c>
    </row>
    <row r="316" spans="1:21" ht="63.75" customHeight="1" x14ac:dyDescent="0.2">
      <c r="A316" s="4"/>
      <c r="B316" s="61" t="s">
        <v>40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810</v>
      </c>
      <c r="N316" s="26">
        <v>5</v>
      </c>
      <c r="O316" s="26">
        <v>2</v>
      </c>
      <c r="P316" s="27" t="s">
        <v>189</v>
      </c>
      <c r="Q316" s="25">
        <v>810</v>
      </c>
      <c r="R316" s="36">
        <v>851660</v>
      </c>
      <c r="S316" s="28"/>
      <c r="T316" s="29">
        <v>851660</v>
      </c>
      <c r="U316" s="24" t="s">
        <v>0</v>
      </c>
    </row>
    <row r="317" spans="1:21" ht="12.75" customHeight="1" x14ac:dyDescent="0.2">
      <c r="A317" s="4"/>
      <c r="B317" s="61" t="s">
        <v>188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810</v>
      </c>
      <c r="N317" s="26">
        <v>5</v>
      </c>
      <c r="O317" s="26">
        <v>2</v>
      </c>
      <c r="P317" s="27" t="s">
        <v>187</v>
      </c>
      <c r="Q317" s="25" t="s">
        <v>0</v>
      </c>
      <c r="R317" s="36">
        <v>18346600</v>
      </c>
      <c r="S317" s="28"/>
      <c r="T317" s="29">
        <v>18346600</v>
      </c>
      <c r="U317" s="24" t="s">
        <v>0</v>
      </c>
    </row>
    <row r="318" spans="1:21" ht="84.75" customHeight="1" x14ac:dyDescent="0.2">
      <c r="A318" s="4"/>
      <c r="B318" s="61" t="s">
        <v>186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810</v>
      </c>
      <c r="N318" s="26">
        <v>5</v>
      </c>
      <c r="O318" s="26">
        <v>2</v>
      </c>
      <c r="P318" s="27" t="s">
        <v>185</v>
      </c>
      <c r="Q318" s="25" t="s">
        <v>0</v>
      </c>
      <c r="R318" s="36">
        <v>18346600</v>
      </c>
      <c r="S318" s="28"/>
      <c r="T318" s="29">
        <v>18346600</v>
      </c>
      <c r="U318" s="24" t="s">
        <v>0</v>
      </c>
    </row>
    <row r="319" spans="1:21" ht="12.75" customHeight="1" x14ac:dyDescent="0.2">
      <c r="A319" s="4"/>
      <c r="B319" s="61" t="s">
        <v>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810</v>
      </c>
      <c r="N319" s="26">
        <v>5</v>
      </c>
      <c r="O319" s="26">
        <v>2</v>
      </c>
      <c r="P319" s="27" t="s">
        <v>185</v>
      </c>
      <c r="Q319" s="25">
        <v>500</v>
      </c>
      <c r="R319" s="36">
        <v>18346600</v>
      </c>
      <c r="S319" s="28"/>
      <c r="T319" s="29">
        <v>18346600</v>
      </c>
      <c r="U319" s="24" t="s">
        <v>0</v>
      </c>
    </row>
    <row r="320" spans="1:21" ht="12.75" customHeight="1" x14ac:dyDescent="0.2">
      <c r="A320" s="4"/>
      <c r="B320" s="61" t="s">
        <v>171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810</v>
      </c>
      <c r="N320" s="26">
        <v>5</v>
      </c>
      <c r="O320" s="26">
        <v>2</v>
      </c>
      <c r="P320" s="27" t="s">
        <v>185</v>
      </c>
      <c r="Q320" s="25">
        <v>520</v>
      </c>
      <c r="R320" s="36">
        <v>18346600</v>
      </c>
      <c r="S320" s="28"/>
      <c r="T320" s="29">
        <v>18346600</v>
      </c>
      <c r="U320" s="24" t="s">
        <v>0</v>
      </c>
    </row>
    <row r="321" spans="1:21" ht="12.75" customHeight="1" x14ac:dyDescent="0.2">
      <c r="A321" s="4"/>
      <c r="B321" s="61" t="s">
        <v>184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810</v>
      </c>
      <c r="N321" s="26">
        <v>5</v>
      </c>
      <c r="O321" s="26">
        <v>3</v>
      </c>
      <c r="P321" s="27" t="s">
        <v>0</v>
      </c>
      <c r="Q321" s="25" t="s">
        <v>0</v>
      </c>
      <c r="R321" s="36">
        <v>22872200</v>
      </c>
      <c r="S321" s="28"/>
      <c r="T321" s="29">
        <v>22872200</v>
      </c>
      <c r="U321" s="24" t="s">
        <v>0</v>
      </c>
    </row>
    <row r="322" spans="1:21" ht="21.75" customHeight="1" x14ac:dyDescent="0.2">
      <c r="A322" s="4"/>
      <c r="B322" s="61" t="s">
        <v>7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810</v>
      </c>
      <c r="N322" s="26">
        <v>5</v>
      </c>
      <c r="O322" s="26">
        <v>3</v>
      </c>
      <c r="P322" s="27" t="s">
        <v>6</v>
      </c>
      <c r="Q322" s="25" t="s">
        <v>0</v>
      </c>
      <c r="R322" s="36">
        <v>22872200</v>
      </c>
      <c r="S322" s="28"/>
      <c r="T322" s="29">
        <v>22872200</v>
      </c>
      <c r="U322" s="24" t="s">
        <v>0</v>
      </c>
    </row>
    <row r="323" spans="1:21" ht="32.25" customHeight="1" x14ac:dyDescent="0.2">
      <c r="A323" s="4"/>
      <c r="B323" s="61" t="s">
        <v>183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810</v>
      </c>
      <c r="N323" s="26">
        <v>5</v>
      </c>
      <c r="O323" s="26">
        <v>3</v>
      </c>
      <c r="P323" s="27" t="s">
        <v>181</v>
      </c>
      <c r="Q323" s="25" t="s">
        <v>0</v>
      </c>
      <c r="R323" s="36">
        <v>424101</v>
      </c>
      <c r="S323" s="28"/>
      <c r="T323" s="29">
        <v>424101</v>
      </c>
      <c r="U323" s="24" t="s">
        <v>0</v>
      </c>
    </row>
    <row r="324" spans="1:21" ht="12.75" customHeight="1" x14ac:dyDescent="0.2">
      <c r="A324" s="4"/>
      <c r="B324" s="61" t="s">
        <v>4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810</v>
      </c>
      <c r="N324" s="26">
        <v>5</v>
      </c>
      <c r="O324" s="26">
        <v>3</v>
      </c>
      <c r="P324" s="27" t="s">
        <v>181</v>
      </c>
      <c r="Q324" s="25">
        <v>500</v>
      </c>
      <c r="R324" s="36">
        <v>424101</v>
      </c>
      <c r="S324" s="28"/>
      <c r="T324" s="29">
        <v>424101</v>
      </c>
      <c r="U324" s="24" t="s">
        <v>0</v>
      </c>
    </row>
    <row r="325" spans="1:21" ht="12.75" customHeight="1" x14ac:dyDescent="0.2">
      <c r="A325" s="4"/>
      <c r="B325" s="61" t="s">
        <v>182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810</v>
      </c>
      <c r="N325" s="26">
        <v>5</v>
      </c>
      <c r="O325" s="26">
        <v>3</v>
      </c>
      <c r="P325" s="27" t="s">
        <v>181</v>
      </c>
      <c r="Q325" s="25">
        <v>540</v>
      </c>
      <c r="R325" s="36">
        <v>424101</v>
      </c>
      <c r="S325" s="28"/>
      <c r="T325" s="29">
        <v>424101</v>
      </c>
      <c r="U325" s="24" t="s">
        <v>0</v>
      </c>
    </row>
    <row r="326" spans="1:21" ht="32.25" customHeight="1" x14ac:dyDescent="0.2">
      <c r="A326" s="4"/>
      <c r="B326" s="61" t="s">
        <v>180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810</v>
      </c>
      <c r="N326" s="26">
        <v>5</v>
      </c>
      <c r="O326" s="26">
        <v>3</v>
      </c>
      <c r="P326" s="27" t="s">
        <v>179</v>
      </c>
      <c r="Q326" s="25" t="s">
        <v>0</v>
      </c>
      <c r="R326" s="36">
        <v>579899</v>
      </c>
      <c r="S326" s="28"/>
      <c r="T326" s="29">
        <v>579899</v>
      </c>
      <c r="U326" s="24" t="s">
        <v>0</v>
      </c>
    </row>
    <row r="327" spans="1:21" ht="12.75" customHeight="1" x14ac:dyDescent="0.2">
      <c r="A327" s="4"/>
      <c r="B327" s="61" t="s">
        <v>4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810</v>
      </c>
      <c r="N327" s="26">
        <v>5</v>
      </c>
      <c r="O327" s="26">
        <v>3</v>
      </c>
      <c r="P327" s="27" t="s">
        <v>179</v>
      </c>
      <c r="Q327" s="25">
        <v>500</v>
      </c>
      <c r="R327" s="36">
        <v>579899</v>
      </c>
      <c r="S327" s="28"/>
      <c r="T327" s="29">
        <v>579899</v>
      </c>
      <c r="U327" s="24" t="s">
        <v>0</v>
      </c>
    </row>
    <row r="328" spans="1:21" ht="12.75" customHeight="1" x14ac:dyDescent="0.2">
      <c r="A328" s="4"/>
      <c r="B328" s="61" t="s">
        <v>171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810</v>
      </c>
      <c r="N328" s="26">
        <v>5</v>
      </c>
      <c r="O328" s="26">
        <v>3</v>
      </c>
      <c r="P328" s="27" t="s">
        <v>179</v>
      </c>
      <c r="Q328" s="25">
        <v>520</v>
      </c>
      <c r="R328" s="36">
        <v>579899</v>
      </c>
      <c r="S328" s="28"/>
      <c r="T328" s="29">
        <v>579899</v>
      </c>
      <c r="U328" s="24" t="s">
        <v>0</v>
      </c>
    </row>
    <row r="329" spans="1:21" ht="63.75" customHeight="1" x14ac:dyDescent="0.2">
      <c r="A329" s="4"/>
      <c r="B329" s="61" t="s">
        <v>15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810</v>
      </c>
      <c r="N329" s="26">
        <v>5</v>
      </c>
      <c r="O329" s="26">
        <v>3</v>
      </c>
      <c r="P329" s="27" t="s">
        <v>10</v>
      </c>
      <c r="Q329" s="25" t="s">
        <v>0</v>
      </c>
      <c r="R329" s="36">
        <v>920000</v>
      </c>
      <c r="S329" s="28"/>
      <c r="T329" s="29">
        <v>920000</v>
      </c>
      <c r="U329" s="24" t="s">
        <v>0</v>
      </c>
    </row>
    <row r="330" spans="1:21" ht="12.75" customHeight="1" x14ac:dyDescent="0.2">
      <c r="A330" s="4"/>
      <c r="B330" s="61" t="s">
        <v>4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810</v>
      </c>
      <c r="N330" s="26">
        <v>5</v>
      </c>
      <c r="O330" s="26">
        <v>3</v>
      </c>
      <c r="P330" s="27" t="s">
        <v>10</v>
      </c>
      <c r="Q330" s="25">
        <v>500</v>
      </c>
      <c r="R330" s="36">
        <v>920000</v>
      </c>
      <c r="S330" s="28"/>
      <c r="T330" s="29">
        <v>920000</v>
      </c>
      <c r="U330" s="24" t="s">
        <v>0</v>
      </c>
    </row>
    <row r="331" spans="1:21" ht="12.75" customHeight="1" x14ac:dyDescent="0.2">
      <c r="A331" s="4"/>
      <c r="B331" s="61" t="s">
        <v>171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810</v>
      </c>
      <c r="N331" s="26">
        <v>5</v>
      </c>
      <c r="O331" s="26">
        <v>3</v>
      </c>
      <c r="P331" s="27" t="s">
        <v>10</v>
      </c>
      <c r="Q331" s="25">
        <v>520</v>
      </c>
      <c r="R331" s="36">
        <v>920000</v>
      </c>
      <c r="S331" s="28"/>
      <c r="T331" s="29">
        <v>920000</v>
      </c>
      <c r="U331" s="24" t="s">
        <v>0</v>
      </c>
    </row>
    <row r="332" spans="1:21" ht="32.25" customHeight="1" x14ac:dyDescent="0.2">
      <c r="A332" s="4"/>
      <c r="B332" s="61" t="s">
        <v>178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810</v>
      </c>
      <c r="N332" s="26">
        <v>5</v>
      </c>
      <c r="O332" s="26">
        <v>3</v>
      </c>
      <c r="P332" s="27" t="s">
        <v>177</v>
      </c>
      <c r="Q332" s="25" t="s">
        <v>0</v>
      </c>
      <c r="R332" s="36">
        <v>1760400</v>
      </c>
      <c r="S332" s="28"/>
      <c r="T332" s="29">
        <v>1760400</v>
      </c>
      <c r="U332" s="24" t="s">
        <v>0</v>
      </c>
    </row>
    <row r="333" spans="1:21" ht="12.75" customHeight="1" x14ac:dyDescent="0.2">
      <c r="A333" s="4"/>
      <c r="B333" s="61" t="s">
        <v>4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810</v>
      </c>
      <c r="N333" s="26">
        <v>5</v>
      </c>
      <c r="O333" s="26">
        <v>3</v>
      </c>
      <c r="P333" s="27" t="s">
        <v>177</v>
      </c>
      <c r="Q333" s="25">
        <v>500</v>
      </c>
      <c r="R333" s="36">
        <v>1760400</v>
      </c>
      <c r="S333" s="28"/>
      <c r="T333" s="29">
        <v>1760400</v>
      </c>
      <c r="U333" s="24" t="s">
        <v>0</v>
      </c>
    </row>
    <row r="334" spans="1:21" ht="12.75" customHeight="1" x14ac:dyDescent="0.2">
      <c r="A334" s="4"/>
      <c r="B334" s="61" t="s">
        <v>171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810</v>
      </c>
      <c r="N334" s="26">
        <v>5</v>
      </c>
      <c r="O334" s="26">
        <v>3</v>
      </c>
      <c r="P334" s="27" t="s">
        <v>177</v>
      </c>
      <c r="Q334" s="25">
        <v>520</v>
      </c>
      <c r="R334" s="36">
        <v>1760400</v>
      </c>
      <c r="S334" s="28"/>
      <c r="T334" s="29">
        <v>1760400</v>
      </c>
      <c r="U334" s="24" t="s">
        <v>0</v>
      </c>
    </row>
    <row r="335" spans="1:21" ht="21.75" customHeight="1" x14ac:dyDescent="0.2">
      <c r="A335" s="4"/>
      <c r="B335" s="61" t="s">
        <v>176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810</v>
      </c>
      <c r="N335" s="26">
        <v>5</v>
      </c>
      <c r="O335" s="26">
        <v>3</v>
      </c>
      <c r="P335" s="27" t="s">
        <v>175</v>
      </c>
      <c r="Q335" s="25" t="s">
        <v>0</v>
      </c>
      <c r="R335" s="36">
        <v>19187800</v>
      </c>
      <c r="S335" s="28"/>
      <c r="T335" s="29">
        <v>19187800</v>
      </c>
      <c r="U335" s="24" t="s">
        <v>0</v>
      </c>
    </row>
    <row r="336" spans="1:21" ht="105.75" customHeight="1" x14ac:dyDescent="0.2">
      <c r="A336" s="4"/>
      <c r="B336" s="61" t="s">
        <v>174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810</v>
      </c>
      <c r="N336" s="26">
        <v>5</v>
      </c>
      <c r="O336" s="26">
        <v>3</v>
      </c>
      <c r="P336" s="27" t="s">
        <v>173</v>
      </c>
      <c r="Q336" s="25" t="s">
        <v>0</v>
      </c>
      <c r="R336" s="36">
        <v>5377800</v>
      </c>
      <c r="S336" s="28"/>
      <c r="T336" s="29">
        <v>5377800</v>
      </c>
      <c r="U336" s="24" t="s">
        <v>0</v>
      </c>
    </row>
    <row r="337" spans="1:21" ht="12.75" customHeight="1" x14ac:dyDescent="0.2">
      <c r="A337" s="4"/>
      <c r="B337" s="61" t="s">
        <v>4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810</v>
      </c>
      <c r="N337" s="26">
        <v>5</v>
      </c>
      <c r="O337" s="26">
        <v>3</v>
      </c>
      <c r="P337" s="27" t="s">
        <v>173</v>
      </c>
      <c r="Q337" s="25">
        <v>500</v>
      </c>
      <c r="R337" s="36">
        <v>5377800</v>
      </c>
      <c r="S337" s="28"/>
      <c r="T337" s="29">
        <v>5377800</v>
      </c>
      <c r="U337" s="24" t="s">
        <v>0</v>
      </c>
    </row>
    <row r="338" spans="1:21" ht="12.75" customHeight="1" x14ac:dyDescent="0.2">
      <c r="A338" s="4"/>
      <c r="B338" s="61" t="s">
        <v>171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810</v>
      </c>
      <c r="N338" s="26">
        <v>5</v>
      </c>
      <c r="O338" s="26">
        <v>3</v>
      </c>
      <c r="P338" s="27" t="s">
        <v>173</v>
      </c>
      <c r="Q338" s="25">
        <v>520</v>
      </c>
      <c r="R338" s="36">
        <v>5377800</v>
      </c>
      <c r="S338" s="28"/>
      <c r="T338" s="29">
        <v>5377800</v>
      </c>
      <c r="U338" s="24" t="s">
        <v>0</v>
      </c>
    </row>
    <row r="339" spans="1:21" ht="105.75" customHeight="1" x14ac:dyDescent="0.2">
      <c r="A339" s="4"/>
      <c r="B339" s="61" t="s">
        <v>172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810</v>
      </c>
      <c r="N339" s="26">
        <v>5</v>
      </c>
      <c r="O339" s="26">
        <v>3</v>
      </c>
      <c r="P339" s="27" t="s">
        <v>170</v>
      </c>
      <c r="Q339" s="25" t="s">
        <v>0</v>
      </c>
      <c r="R339" s="36">
        <v>13810000</v>
      </c>
      <c r="S339" s="28"/>
      <c r="T339" s="29">
        <v>13810000</v>
      </c>
      <c r="U339" s="24" t="s">
        <v>0</v>
      </c>
    </row>
    <row r="340" spans="1:21" ht="12.75" customHeight="1" x14ac:dyDescent="0.2">
      <c r="A340" s="4"/>
      <c r="B340" s="61" t="s">
        <v>4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810</v>
      </c>
      <c r="N340" s="26">
        <v>5</v>
      </c>
      <c r="O340" s="26">
        <v>3</v>
      </c>
      <c r="P340" s="27" t="s">
        <v>170</v>
      </c>
      <c r="Q340" s="25">
        <v>500</v>
      </c>
      <c r="R340" s="36">
        <v>13810000</v>
      </c>
      <c r="S340" s="28"/>
      <c r="T340" s="29">
        <v>13810000</v>
      </c>
      <c r="U340" s="24" t="s">
        <v>0</v>
      </c>
    </row>
    <row r="341" spans="1:21" ht="12.75" customHeight="1" x14ac:dyDescent="0.2">
      <c r="A341" s="4"/>
      <c r="B341" s="61" t="s">
        <v>171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810</v>
      </c>
      <c r="N341" s="26">
        <v>5</v>
      </c>
      <c r="O341" s="26">
        <v>3</v>
      </c>
      <c r="P341" s="27" t="s">
        <v>170</v>
      </c>
      <c r="Q341" s="25">
        <v>520</v>
      </c>
      <c r="R341" s="36">
        <v>13810000</v>
      </c>
      <c r="S341" s="28"/>
      <c r="T341" s="29">
        <v>13810000</v>
      </c>
      <c r="U341" s="24" t="s">
        <v>0</v>
      </c>
    </row>
    <row r="342" spans="1:21" ht="12.75" customHeight="1" x14ac:dyDescent="0.2">
      <c r="A342" s="4"/>
      <c r="B342" s="61" t="s">
        <v>169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810</v>
      </c>
      <c r="N342" s="26">
        <v>7</v>
      </c>
      <c r="O342" s="26">
        <v>0</v>
      </c>
      <c r="P342" s="27" t="s">
        <v>0</v>
      </c>
      <c r="Q342" s="25" t="s">
        <v>0</v>
      </c>
      <c r="R342" s="36">
        <v>936481884.48000002</v>
      </c>
      <c r="S342" s="28"/>
      <c r="T342" s="29">
        <v>936481884.48000002</v>
      </c>
      <c r="U342" s="24" t="s">
        <v>0</v>
      </c>
    </row>
    <row r="343" spans="1:21" ht="12.75" customHeight="1" x14ac:dyDescent="0.2">
      <c r="A343" s="4"/>
      <c r="B343" s="61" t="s">
        <v>168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810</v>
      </c>
      <c r="N343" s="26">
        <v>7</v>
      </c>
      <c r="O343" s="26">
        <v>1</v>
      </c>
      <c r="P343" s="27" t="s">
        <v>0</v>
      </c>
      <c r="Q343" s="25" t="s">
        <v>0</v>
      </c>
      <c r="R343" s="36">
        <v>153924068.16999999</v>
      </c>
      <c r="S343" s="28"/>
      <c r="T343" s="29">
        <v>153924068.16999999</v>
      </c>
      <c r="U343" s="24" t="s">
        <v>0</v>
      </c>
    </row>
    <row r="344" spans="1:21" ht="32.25" customHeight="1" x14ac:dyDescent="0.2">
      <c r="A344" s="4"/>
      <c r="B344" s="61" t="s">
        <v>109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810</v>
      </c>
      <c r="N344" s="26">
        <v>7</v>
      </c>
      <c r="O344" s="26">
        <v>1</v>
      </c>
      <c r="P344" s="27" t="s">
        <v>108</v>
      </c>
      <c r="Q344" s="25" t="s">
        <v>0</v>
      </c>
      <c r="R344" s="36">
        <v>150972954.69</v>
      </c>
      <c r="S344" s="28"/>
      <c r="T344" s="29">
        <v>150972954.69</v>
      </c>
      <c r="U344" s="24" t="s">
        <v>0</v>
      </c>
    </row>
    <row r="345" spans="1:21" ht="12.75" customHeight="1" x14ac:dyDescent="0.2">
      <c r="A345" s="4"/>
      <c r="B345" s="61" t="s">
        <v>167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810</v>
      </c>
      <c r="N345" s="26">
        <v>7</v>
      </c>
      <c r="O345" s="26">
        <v>1</v>
      </c>
      <c r="P345" s="27" t="s">
        <v>166</v>
      </c>
      <c r="Q345" s="25" t="s">
        <v>0</v>
      </c>
      <c r="R345" s="36">
        <v>38470797.370000005</v>
      </c>
      <c r="S345" s="28"/>
      <c r="T345" s="29">
        <v>38470797.369999997</v>
      </c>
      <c r="U345" s="24" t="s">
        <v>0</v>
      </c>
    </row>
    <row r="346" spans="1:21" ht="74.25" customHeight="1" x14ac:dyDescent="0.2">
      <c r="A346" s="4"/>
      <c r="B346" s="61" t="s">
        <v>14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810</v>
      </c>
      <c r="N346" s="26">
        <v>7</v>
      </c>
      <c r="O346" s="26">
        <v>1</v>
      </c>
      <c r="P346" s="27" t="s">
        <v>166</v>
      </c>
      <c r="Q346" s="25">
        <v>100</v>
      </c>
      <c r="R346" s="36">
        <v>9444619</v>
      </c>
      <c r="S346" s="28"/>
      <c r="T346" s="29">
        <v>9444619</v>
      </c>
      <c r="U346" s="24" t="s">
        <v>0</v>
      </c>
    </row>
    <row r="347" spans="1:21" ht="21.75" customHeight="1" x14ac:dyDescent="0.2">
      <c r="A347" s="4"/>
      <c r="B347" s="61" t="s">
        <v>13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810</v>
      </c>
      <c r="N347" s="26">
        <v>7</v>
      </c>
      <c r="O347" s="26">
        <v>1</v>
      </c>
      <c r="P347" s="27" t="s">
        <v>166</v>
      </c>
      <c r="Q347" s="25">
        <v>110</v>
      </c>
      <c r="R347" s="36">
        <v>9444619</v>
      </c>
      <c r="S347" s="28"/>
      <c r="T347" s="29">
        <v>9444619</v>
      </c>
      <c r="U347" s="24" t="s">
        <v>0</v>
      </c>
    </row>
    <row r="348" spans="1:21" ht="32.25" customHeight="1" x14ac:dyDescent="0.2">
      <c r="A348" s="4"/>
      <c r="B348" s="61" t="s">
        <v>12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810</v>
      </c>
      <c r="N348" s="26">
        <v>7</v>
      </c>
      <c r="O348" s="26">
        <v>1</v>
      </c>
      <c r="P348" s="27" t="s">
        <v>166</v>
      </c>
      <c r="Q348" s="25">
        <v>200</v>
      </c>
      <c r="R348" s="36">
        <v>27272988.369999997</v>
      </c>
      <c r="S348" s="28"/>
      <c r="T348" s="29">
        <v>27272988.370000001</v>
      </c>
      <c r="U348" s="24" t="s">
        <v>0</v>
      </c>
    </row>
    <row r="349" spans="1:21" ht="32.25" customHeight="1" x14ac:dyDescent="0.2">
      <c r="A349" s="4"/>
      <c r="B349" s="61" t="s">
        <v>11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810</v>
      </c>
      <c r="N349" s="26">
        <v>7</v>
      </c>
      <c r="O349" s="26">
        <v>1</v>
      </c>
      <c r="P349" s="27" t="s">
        <v>166</v>
      </c>
      <c r="Q349" s="25">
        <v>240</v>
      </c>
      <c r="R349" s="36">
        <v>27272988.369999997</v>
      </c>
      <c r="S349" s="28"/>
      <c r="T349" s="29">
        <v>27272988.370000001</v>
      </c>
      <c r="U349" s="24" t="s">
        <v>0</v>
      </c>
    </row>
    <row r="350" spans="1:21" ht="12.75" customHeight="1" x14ac:dyDescent="0.2">
      <c r="A350" s="4"/>
      <c r="B350" s="61" t="s">
        <v>18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810</v>
      </c>
      <c r="N350" s="26">
        <v>7</v>
      </c>
      <c r="O350" s="26">
        <v>1</v>
      </c>
      <c r="P350" s="27" t="s">
        <v>166</v>
      </c>
      <c r="Q350" s="25">
        <v>800</v>
      </c>
      <c r="R350" s="36">
        <v>1753190</v>
      </c>
      <c r="S350" s="28"/>
      <c r="T350" s="29">
        <v>1753190</v>
      </c>
      <c r="U350" s="24" t="s">
        <v>0</v>
      </c>
    </row>
    <row r="351" spans="1:21" ht="21.75" customHeight="1" x14ac:dyDescent="0.2">
      <c r="A351" s="4"/>
      <c r="B351" s="61" t="s">
        <v>17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810</v>
      </c>
      <c r="N351" s="26">
        <v>7</v>
      </c>
      <c r="O351" s="26">
        <v>1</v>
      </c>
      <c r="P351" s="27" t="s">
        <v>166</v>
      </c>
      <c r="Q351" s="25">
        <v>850</v>
      </c>
      <c r="R351" s="36">
        <v>1753190</v>
      </c>
      <c r="S351" s="28"/>
      <c r="T351" s="29">
        <v>1753190</v>
      </c>
      <c r="U351" s="24" t="s">
        <v>0</v>
      </c>
    </row>
    <row r="352" spans="1:21" ht="53.25" customHeight="1" x14ac:dyDescent="0.2">
      <c r="A352" s="4"/>
      <c r="B352" s="61" t="s">
        <v>154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810</v>
      </c>
      <c r="N352" s="26">
        <v>7</v>
      </c>
      <c r="O352" s="26">
        <v>1</v>
      </c>
      <c r="P352" s="27" t="s">
        <v>153</v>
      </c>
      <c r="Q352" s="25" t="s">
        <v>0</v>
      </c>
      <c r="R352" s="36">
        <v>79881228</v>
      </c>
      <c r="S352" s="28"/>
      <c r="T352" s="29">
        <v>79881228</v>
      </c>
      <c r="U352" s="24" t="s">
        <v>0</v>
      </c>
    </row>
    <row r="353" spans="1:21" ht="74.25" customHeight="1" x14ac:dyDescent="0.2">
      <c r="A353" s="4"/>
      <c r="B353" s="61" t="s">
        <v>14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810</v>
      </c>
      <c r="N353" s="26">
        <v>7</v>
      </c>
      <c r="O353" s="26">
        <v>1</v>
      </c>
      <c r="P353" s="27" t="s">
        <v>153</v>
      </c>
      <c r="Q353" s="25">
        <v>100</v>
      </c>
      <c r="R353" s="36">
        <v>78725828</v>
      </c>
      <c r="S353" s="28"/>
      <c r="T353" s="29">
        <v>78725828</v>
      </c>
      <c r="U353" s="24" t="s">
        <v>0</v>
      </c>
    </row>
    <row r="354" spans="1:21" ht="21.75" customHeight="1" x14ac:dyDescent="0.2">
      <c r="A354" s="4"/>
      <c r="B354" s="61" t="s">
        <v>13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810</v>
      </c>
      <c r="N354" s="26">
        <v>7</v>
      </c>
      <c r="O354" s="26">
        <v>1</v>
      </c>
      <c r="P354" s="27" t="s">
        <v>153</v>
      </c>
      <c r="Q354" s="25">
        <v>110</v>
      </c>
      <c r="R354" s="36">
        <v>78725828</v>
      </c>
      <c r="S354" s="28"/>
      <c r="T354" s="29">
        <v>78725828</v>
      </c>
      <c r="U354" s="24" t="s">
        <v>0</v>
      </c>
    </row>
    <row r="355" spans="1:21" ht="32.25" customHeight="1" x14ac:dyDescent="0.2">
      <c r="A355" s="4"/>
      <c r="B355" s="61" t="s">
        <v>12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810</v>
      </c>
      <c r="N355" s="26">
        <v>7</v>
      </c>
      <c r="O355" s="26">
        <v>1</v>
      </c>
      <c r="P355" s="27" t="s">
        <v>153</v>
      </c>
      <c r="Q355" s="25">
        <v>200</v>
      </c>
      <c r="R355" s="36">
        <v>1155400</v>
      </c>
      <c r="S355" s="28"/>
      <c r="T355" s="29">
        <v>1155400</v>
      </c>
      <c r="U355" s="24" t="s">
        <v>0</v>
      </c>
    </row>
    <row r="356" spans="1:21" ht="32.25" customHeight="1" x14ac:dyDescent="0.2">
      <c r="A356" s="4"/>
      <c r="B356" s="61" t="s">
        <v>11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810</v>
      </c>
      <c r="N356" s="26">
        <v>7</v>
      </c>
      <c r="O356" s="26">
        <v>1</v>
      </c>
      <c r="P356" s="27" t="s">
        <v>153</v>
      </c>
      <c r="Q356" s="25">
        <v>240</v>
      </c>
      <c r="R356" s="36">
        <v>1155400</v>
      </c>
      <c r="S356" s="28"/>
      <c r="T356" s="29">
        <v>1155400</v>
      </c>
      <c r="U356" s="24" t="s">
        <v>0</v>
      </c>
    </row>
    <row r="357" spans="1:21" ht="63.75" customHeight="1" x14ac:dyDescent="0.2">
      <c r="A357" s="4"/>
      <c r="B357" s="61" t="s">
        <v>15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810</v>
      </c>
      <c r="N357" s="26">
        <v>7</v>
      </c>
      <c r="O357" s="26">
        <v>1</v>
      </c>
      <c r="P357" s="27" t="s">
        <v>105</v>
      </c>
      <c r="Q357" s="25" t="s">
        <v>0</v>
      </c>
      <c r="R357" s="36">
        <v>31075007.32</v>
      </c>
      <c r="S357" s="28"/>
      <c r="T357" s="29">
        <v>31075007.32</v>
      </c>
      <c r="U357" s="24" t="s">
        <v>0</v>
      </c>
    </row>
    <row r="358" spans="1:21" ht="74.25" customHeight="1" x14ac:dyDescent="0.2">
      <c r="A358" s="4"/>
      <c r="B358" s="61" t="s">
        <v>14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810</v>
      </c>
      <c r="N358" s="26">
        <v>7</v>
      </c>
      <c r="O358" s="26">
        <v>1</v>
      </c>
      <c r="P358" s="27" t="s">
        <v>105</v>
      </c>
      <c r="Q358" s="25">
        <v>100</v>
      </c>
      <c r="R358" s="36">
        <v>21083795</v>
      </c>
      <c r="S358" s="28"/>
      <c r="T358" s="29">
        <v>21083795</v>
      </c>
      <c r="U358" s="24" t="s">
        <v>0</v>
      </c>
    </row>
    <row r="359" spans="1:21" ht="21.75" customHeight="1" x14ac:dyDescent="0.2">
      <c r="A359" s="4"/>
      <c r="B359" s="61" t="s">
        <v>13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810</v>
      </c>
      <c r="N359" s="26">
        <v>7</v>
      </c>
      <c r="O359" s="26">
        <v>1</v>
      </c>
      <c r="P359" s="27" t="s">
        <v>105</v>
      </c>
      <c r="Q359" s="25">
        <v>110</v>
      </c>
      <c r="R359" s="36">
        <v>21083795</v>
      </c>
      <c r="S359" s="28"/>
      <c r="T359" s="29">
        <v>21083795</v>
      </c>
      <c r="U359" s="24" t="s">
        <v>0</v>
      </c>
    </row>
    <row r="360" spans="1:21" ht="32.25" customHeight="1" x14ac:dyDescent="0.2">
      <c r="A360" s="4"/>
      <c r="B360" s="61" t="s">
        <v>12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810</v>
      </c>
      <c r="N360" s="26">
        <v>7</v>
      </c>
      <c r="O360" s="26">
        <v>1</v>
      </c>
      <c r="P360" s="27" t="s">
        <v>105</v>
      </c>
      <c r="Q360" s="25">
        <v>200</v>
      </c>
      <c r="R360" s="36">
        <v>9991212.3200000003</v>
      </c>
      <c r="S360" s="28"/>
      <c r="T360" s="29">
        <v>9991212.3200000003</v>
      </c>
      <c r="U360" s="24" t="s">
        <v>0</v>
      </c>
    </row>
    <row r="361" spans="1:21" ht="32.25" customHeight="1" x14ac:dyDescent="0.2">
      <c r="A361" s="4"/>
      <c r="B361" s="61" t="s">
        <v>11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810</v>
      </c>
      <c r="N361" s="26">
        <v>7</v>
      </c>
      <c r="O361" s="26">
        <v>1</v>
      </c>
      <c r="P361" s="27" t="s">
        <v>105</v>
      </c>
      <c r="Q361" s="25">
        <v>240</v>
      </c>
      <c r="R361" s="36">
        <v>9991212.3200000003</v>
      </c>
      <c r="S361" s="28"/>
      <c r="T361" s="29">
        <v>9991212.3200000003</v>
      </c>
      <c r="U361" s="24" t="s">
        <v>0</v>
      </c>
    </row>
    <row r="362" spans="1:21" ht="32.25" customHeight="1" x14ac:dyDescent="0.2">
      <c r="A362" s="4"/>
      <c r="B362" s="61" t="s">
        <v>146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810</v>
      </c>
      <c r="N362" s="26">
        <v>7</v>
      </c>
      <c r="O362" s="26">
        <v>1</v>
      </c>
      <c r="P362" s="27" t="s">
        <v>145</v>
      </c>
      <c r="Q362" s="25" t="s">
        <v>0</v>
      </c>
      <c r="R362" s="36">
        <v>177500</v>
      </c>
      <c r="S362" s="28"/>
      <c r="T362" s="29">
        <v>177500</v>
      </c>
      <c r="U362" s="24" t="s">
        <v>0</v>
      </c>
    </row>
    <row r="363" spans="1:21" ht="32.25" customHeight="1" x14ac:dyDescent="0.2">
      <c r="A363" s="4"/>
      <c r="B363" s="61" t="s">
        <v>12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810</v>
      </c>
      <c r="N363" s="26">
        <v>7</v>
      </c>
      <c r="O363" s="26">
        <v>1</v>
      </c>
      <c r="P363" s="27" t="s">
        <v>145</v>
      </c>
      <c r="Q363" s="25">
        <v>200</v>
      </c>
      <c r="R363" s="36">
        <v>177500</v>
      </c>
      <c r="S363" s="28"/>
      <c r="T363" s="29">
        <v>177500</v>
      </c>
      <c r="U363" s="24" t="s">
        <v>0</v>
      </c>
    </row>
    <row r="364" spans="1:21" ht="32.25" customHeight="1" x14ac:dyDescent="0.2">
      <c r="A364" s="4"/>
      <c r="B364" s="61" t="s">
        <v>11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810</v>
      </c>
      <c r="N364" s="26">
        <v>7</v>
      </c>
      <c r="O364" s="26">
        <v>1</v>
      </c>
      <c r="P364" s="27" t="s">
        <v>145</v>
      </c>
      <c r="Q364" s="25">
        <v>240</v>
      </c>
      <c r="R364" s="36">
        <v>177500</v>
      </c>
      <c r="S364" s="28"/>
      <c r="T364" s="29">
        <v>177500</v>
      </c>
      <c r="U364" s="24" t="s">
        <v>0</v>
      </c>
    </row>
    <row r="365" spans="1:21" ht="63.75" customHeight="1" x14ac:dyDescent="0.2">
      <c r="A365" s="4"/>
      <c r="B365" s="61" t="s">
        <v>165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810</v>
      </c>
      <c r="N365" s="26">
        <v>7</v>
      </c>
      <c r="O365" s="26">
        <v>1</v>
      </c>
      <c r="P365" s="27" t="s">
        <v>164</v>
      </c>
      <c r="Q365" s="25" t="s">
        <v>0</v>
      </c>
      <c r="R365" s="36">
        <v>1368422</v>
      </c>
      <c r="S365" s="28"/>
      <c r="T365" s="29">
        <v>1368422</v>
      </c>
      <c r="U365" s="24" t="s">
        <v>0</v>
      </c>
    </row>
    <row r="366" spans="1:21" ht="32.25" customHeight="1" x14ac:dyDescent="0.2">
      <c r="A366" s="4"/>
      <c r="B366" s="61" t="s">
        <v>12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810</v>
      </c>
      <c r="N366" s="26">
        <v>7</v>
      </c>
      <c r="O366" s="26">
        <v>1</v>
      </c>
      <c r="P366" s="27" t="s">
        <v>164</v>
      </c>
      <c r="Q366" s="25">
        <v>200</v>
      </c>
      <c r="R366" s="36">
        <v>1368422</v>
      </c>
      <c r="S366" s="28"/>
      <c r="T366" s="29">
        <v>1368422</v>
      </c>
      <c r="U366" s="24" t="s">
        <v>0</v>
      </c>
    </row>
    <row r="367" spans="1:21" ht="32.25" customHeight="1" x14ac:dyDescent="0.2">
      <c r="A367" s="4"/>
      <c r="B367" s="61" t="s">
        <v>11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810</v>
      </c>
      <c r="N367" s="26">
        <v>7</v>
      </c>
      <c r="O367" s="26">
        <v>1</v>
      </c>
      <c r="P367" s="27" t="s">
        <v>164</v>
      </c>
      <c r="Q367" s="25">
        <v>240</v>
      </c>
      <c r="R367" s="36">
        <v>1368422</v>
      </c>
      <c r="S367" s="28"/>
      <c r="T367" s="29">
        <v>1368422</v>
      </c>
      <c r="U367" s="24" t="s">
        <v>0</v>
      </c>
    </row>
    <row r="368" spans="1:21" ht="21.75" customHeight="1" x14ac:dyDescent="0.2">
      <c r="A368" s="4"/>
      <c r="B368" s="61" t="s">
        <v>7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810</v>
      </c>
      <c r="N368" s="26">
        <v>7</v>
      </c>
      <c r="O368" s="26">
        <v>1</v>
      </c>
      <c r="P368" s="27" t="s">
        <v>6</v>
      </c>
      <c r="Q368" s="25" t="s">
        <v>0</v>
      </c>
      <c r="R368" s="36">
        <v>2951113.48</v>
      </c>
      <c r="S368" s="28"/>
      <c r="T368" s="29">
        <v>2951113.48</v>
      </c>
      <c r="U368" s="24" t="s">
        <v>0</v>
      </c>
    </row>
    <row r="369" spans="1:21" ht="95.25" customHeight="1" x14ac:dyDescent="0.2">
      <c r="A369" s="4"/>
      <c r="B369" s="61" t="s">
        <v>85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810</v>
      </c>
      <c r="N369" s="26">
        <v>7</v>
      </c>
      <c r="O369" s="26">
        <v>1</v>
      </c>
      <c r="P369" s="27" t="s">
        <v>84</v>
      </c>
      <c r="Q369" s="25" t="s">
        <v>0</v>
      </c>
      <c r="R369" s="36">
        <v>2055162.28</v>
      </c>
      <c r="S369" s="28"/>
      <c r="T369" s="29">
        <v>2055162.28</v>
      </c>
      <c r="U369" s="24" t="s">
        <v>0</v>
      </c>
    </row>
    <row r="370" spans="1:21" ht="32.25" customHeight="1" x14ac:dyDescent="0.2">
      <c r="A370" s="4"/>
      <c r="B370" s="61" t="s">
        <v>12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810</v>
      </c>
      <c r="N370" s="26">
        <v>7</v>
      </c>
      <c r="O370" s="26">
        <v>1</v>
      </c>
      <c r="P370" s="27" t="s">
        <v>84</v>
      </c>
      <c r="Q370" s="25">
        <v>200</v>
      </c>
      <c r="R370" s="36">
        <v>2055162.28</v>
      </c>
      <c r="S370" s="28"/>
      <c r="T370" s="29">
        <v>2055162.28</v>
      </c>
      <c r="U370" s="24" t="s">
        <v>0</v>
      </c>
    </row>
    <row r="371" spans="1:21" ht="32.25" customHeight="1" x14ac:dyDescent="0.2">
      <c r="A371" s="4"/>
      <c r="B371" s="61" t="s">
        <v>11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810</v>
      </c>
      <c r="N371" s="26">
        <v>7</v>
      </c>
      <c r="O371" s="26">
        <v>1</v>
      </c>
      <c r="P371" s="27" t="s">
        <v>84</v>
      </c>
      <c r="Q371" s="25">
        <v>240</v>
      </c>
      <c r="R371" s="36">
        <v>2055162.28</v>
      </c>
      <c r="S371" s="28"/>
      <c r="T371" s="29">
        <v>2055162.28</v>
      </c>
      <c r="U371" s="24" t="s">
        <v>0</v>
      </c>
    </row>
    <row r="372" spans="1:21" ht="95.25" customHeight="1" x14ac:dyDescent="0.2">
      <c r="A372" s="4"/>
      <c r="B372" s="61" t="s">
        <v>81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810</v>
      </c>
      <c r="N372" s="26">
        <v>7</v>
      </c>
      <c r="O372" s="26">
        <v>1</v>
      </c>
      <c r="P372" s="27" t="s">
        <v>80</v>
      </c>
      <c r="Q372" s="25" t="s">
        <v>0</v>
      </c>
      <c r="R372" s="36">
        <v>293701.2</v>
      </c>
      <c r="S372" s="28"/>
      <c r="T372" s="29">
        <v>293701.2</v>
      </c>
      <c r="U372" s="24" t="s">
        <v>0</v>
      </c>
    </row>
    <row r="373" spans="1:21" ht="32.25" customHeight="1" x14ac:dyDescent="0.2">
      <c r="A373" s="4"/>
      <c r="B373" s="61" t="s">
        <v>12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810</v>
      </c>
      <c r="N373" s="26">
        <v>7</v>
      </c>
      <c r="O373" s="26">
        <v>1</v>
      </c>
      <c r="P373" s="27" t="s">
        <v>80</v>
      </c>
      <c r="Q373" s="25">
        <v>200</v>
      </c>
      <c r="R373" s="36">
        <v>293701.2</v>
      </c>
      <c r="S373" s="28"/>
      <c r="T373" s="29">
        <v>293701.2</v>
      </c>
      <c r="U373" s="24" t="s">
        <v>0</v>
      </c>
    </row>
    <row r="374" spans="1:21" ht="32.25" customHeight="1" x14ac:dyDescent="0.2">
      <c r="A374" s="4"/>
      <c r="B374" s="61" t="s">
        <v>11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810</v>
      </c>
      <c r="N374" s="26">
        <v>7</v>
      </c>
      <c r="O374" s="26">
        <v>1</v>
      </c>
      <c r="P374" s="27" t="s">
        <v>80</v>
      </c>
      <c r="Q374" s="25">
        <v>240</v>
      </c>
      <c r="R374" s="36">
        <v>293701.2</v>
      </c>
      <c r="S374" s="28"/>
      <c r="T374" s="29">
        <v>293701.2</v>
      </c>
      <c r="U374" s="24" t="s">
        <v>0</v>
      </c>
    </row>
    <row r="375" spans="1:21" ht="105.75" customHeight="1" x14ac:dyDescent="0.2">
      <c r="A375" s="4"/>
      <c r="B375" s="61" t="s">
        <v>163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810</v>
      </c>
      <c r="N375" s="26">
        <v>7</v>
      </c>
      <c r="O375" s="26">
        <v>1</v>
      </c>
      <c r="P375" s="27" t="s">
        <v>162</v>
      </c>
      <c r="Q375" s="25" t="s">
        <v>0</v>
      </c>
      <c r="R375" s="36">
        <v>602250</v>
      </c>
      <c r="S375" s="28"/>
      <c r="T375" s="29">
        <v>602250</v>
      </c>
      <c r="U375" s="24" t="s">
        <v>0</v>
      </c>
    </row>
    <row r="376" spans="1:21" ht="32.25" customHeight="1" x14ac:dyDescent="0.2">
      <c r="A376" s="4"/>
      <c r="B376" s="61" t="s">
        <v>12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810</v>
      </c>
      <c r="N376" s="26">
        <v>7</v>
      </c>
      <c r="O376" s="26">
        <v>1</v>
      </c>
      <c r="P376" s="27" t="s">
        <v>162</v>
      </c>
      <c r="Q376" s="25">
        <v>200</v>
      </c>
      <c r="R376" s="36">
        <v>602250</v>
      </c>
      <c r="S376" s="28"/>
      <c r="T376" s="29">
        <v>602250</v>
      </c>
      <c r="U376" s="24" t="s">
        <v>0</v>
      </c>
    </row>
    <row r="377" spans="1:21" ht="32.25" customHeight="1" x14ac:dyDescent="0.2">
      <c r="A377" s="4"/>
      <c r="B377" s="61" t="s">
        <v>11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810</v>
      </c>
      <c r="N377" s="26">
        <v>7</v>
      </c>
      <c r="O377" s="26">
        <v>1</v>
      </c>
      <c r="P377" s="27" t="s">
        <v>162</v>
      </c>
      <c r="Q377" s="25">
        <v>240</v>
      </c>
      <c r="R377" s="36">
        <v>602250</v>
      </c>
      <c r="S377" s="28"/>
      <c r="T377" s="29">
        <v>602250</v>
      </c>
      <c r="U377" s="24" t="s">
        <v>0</v>
      </c>
    </row>
    <row r="378" spans="1:21" ht="12.75" customHeight="1" x14ac:dyDescent="0.2">
      <c r="A378" s="4"/>
      <c r="B378" s="61" t="s">
        <v>161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810</v>
      </c>
      <c r="N378" s="26">
        <v>7</v>
      </c>
      <c r="O378" s="26">
        <v>2</v>
      </c>
      <c r="P378" s="27" t="s">
        <v>0</v>
      </c>
      <c r="Q378" s="25" t="s">
        <v>0</v>
      </c>
      <c r="R378" s="36">
        <v>687508017.97000003</v>
      </c>
      <c r="S378" s="28"/>
      <c r="T378" s="29">
        <v>687508017.97000003</v>
      </c>
      <c r="U378" s="24" t="s">
        <v>0</v>
      </c>
    </row>
    <row r="379" spans="1:21" ht="42.75" customHeight="1" x14ac:dyDescent="0.2">
      <c r="A379" s="4"/>
      <c r="B379" s="61" t="s">
        <v>125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810</v>
      </c>
      <c r="N379" s="26">
        <v>7</v>
      </c>
      <c r="O379" s="26">
        <v>2</v>
      </c>
      <c r="P379" s="27" t="s">
        <v>124</v>
      </c>
      <c r="Q379" s="25" t="s">
        <v>0</v>
      </c>
      <c r="R379" s="36">
        <v>572927</v>
      </c>
      <c r="S379" s="28"/>
      <c r="T379" s="29">
        <v>572927</v>
      </c>
      <c r="U379" s="24" t="s">
        <v>0</v>
      </c>
    </row>
    <row r="380" spans="1:21" ht="53.25" customHeight="1" x14ac:dyDescent="0.2">
      <c r="A380" s="4"/>
      <c r="B380" s="61" t="s">
        <v>123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810</v>
      </c>
      <c r="N380" s="26">
        <v>7</v>
      </c>
      <c r="O380" s="26">
        <v>2</v>
      </c>
      <c r="P380" s="27" t="s">
        <v>122</v>
      </c>
      <c r="Q380" s="25" t="s">
        <v>0</v>
      </c>
      <c r="R380" s="36">
        <v>572927</v>
      </c>
      <c r="S380" s="28"/>
      <c r="T380" s="29">
        <v>572927</v>
      </c>
      <c r="U380" s="24" t="s">
        <v>0</v>
      </c>
    </row>
    <row r="381" spans="1:21" ht="74.25" customHeight="1" x14ac:dyDescent="0.2">
      <c r="A381" s="4"/>
      <c r="B381" s="61" t="s">
        <v>14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810</v>
      </c>
      <c r="N381" s="26">
        <v>7</v>
      </c>
      <c r="O381" s="26">
        <v>2</v>
      </c>
      <c r="P381" s="27" t="s">
        <v>122</v>
      </c>
      <c r="Q381" s="25">
        <v>100</v>
      </c>
      <c r="R381" s="36">
        <v>520809</v>
      </c>
      <c r="S381" s="28"/>
      <c r="T381" s="29">
        <v>520809</v>
      </c>
      <c r="U381" s="24" t="s">
        <v>0</v>
      </c>
    </row>
    <row r="382" spans="1:21" ht="21.75" customHeight="1" x14ac:dyDescent="0.2">
      <c r="A382" s="4"/>
      <c r="B382" s="61" t="s">
        <v>13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810</v>
      </c>
      <c r="N382" s="26">
        <v>7</v>
      </c>
      <c r="O382" s="26">
        <v>2</v>
      </c>
      <c r="P382" s="27" t="s">
        <v>122</v>
      </c>
      <c r="Q382" s="25">
        <v>110</v>
      </c>
      <c r="R382" s="36">
        <v>520809</v>
      </c>
      <c r="S382" s="28"/>
      <c r="T382" s="29">
        <v>520809</v>
      </c>
      <c r="U382" s="24" t="s">
        <v>0</v>
      </c>
    </row>
    <row r="383" spans="1:21" ht="42.75" customHeight="1" x14ac:dyDescent="0.2">
      <c r="A383" s="4"/>
      <c r="B383" s="61" t="s">
        <v>28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810</v>
      </c>
      <c r="N383" s="26">
        <v>7</v>
      </c>
      <c r="O383" s="26">
        <v>2</v>
      </c>
      <c r="P383" s="27" t="s">
        <v>122</v>
      </c>
      <c r="Q383" s="25">
        <v>600</v>
      </c>
      <c r="R383" s="36">
        <v>52118</v>
      </c>
      <c r="S383" s="28"/>
      <c r="T383" s="29">
        <v>52118</v>
      </c>
      <c r="U383" s="24" t="s">
        <v>0</v>
      </c>
    </row>
    <row r="384" spans="1:21" ht="12.75" customHeight="1" x14ac:dyDescent="0.2">
      <c r="A384" s="4"/>
      <c r="B384" s="61" t="s">
        <v>27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810</v>
      </c>
      <c r="N384" s="26">
        <v>7</v>
      </c>
      <c r="O384" s="26">
        <v>2</v>
      </c>
      <c r="P384" s="27" t="s">
        <v>122</v>
      </c>
      <c r="Q384" s="25">
        <v>610</v>
      </c>
      <c r="R384" s="36">
        <v>52118</v>
      </c>
      <c r="S384" s="28"/>
      <c r="T384" s="29">
        <v>52118</v>
      </c>
      <c r="U384" s="24" t="s">
        <v>0</v>
      </c>
    </row>
    <row r="385" spans="1:21" ht="32.25" customHeight="1" x14ac:dyDescent="0.2">
      <c r="A385" s="4"/>
      <c r="B385" s="61" t="s">
        <v>109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810</v>
      </c>
      <c r="N385" s="26">
        <v>7</v>
      </c>
      <c r="O385" s="26">
        <v>2</v>
      </c>
      <c r="P385" s="27" t="s">
        <v>108</v>
      </c>
      <c r="Q385" s="25" t="s">
        <v>0</v>
      </c>
      <c r="R385" s="36">
        <v>686785580.97000003</v>
      </c>
      <c r="S385" s="28"/>
      <c r="T385" s="29">
        <v>686785580.97000003</v>
      </c>
      <c r="U385" s="24" t="s">
        <v>0</v>
      </c>
    </row>
    <row r="386" spans="1:21" ht="12.75" customHeight="1" x14ac:dyDescent="0.2">
      <c r="A386" s="4"/>
      <c r="B386" s="61" t="s">
        <v>160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810</v>
      </c>
      <c r="N386" s="26">
        <v>7</v>
      </c>
      <c r="O386" s="26">
        <v>2</v>
      </c>
      <c r="P386" s="27" t="s">
        <v>159</v>
      </c>
      <c r="Q386" s="25" t="s">
        <v>0</v>
      </c>
      <c r="R386" s="36">
        <v>51358225.109999999</v>
      </c>
      <c r="S386" s="28"/>
      <c r="T386" s="29">
        <v>51358225.109999999</v>
      </c>
      <c r="U386" s="24" t="s">
        <v>0</v>
      </c>
    </row>
    <row r="387" spans="1:21" ht="74.25" customHeight="1" x14ac:dyDescent="0.2">
      <c r="A387" s="4"/>
      <c r="B387" s="61" t="s">
        <v>14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810</v>
      </c>
      <c r="N387" s="26">
        <v>7</v>
      </c>
      <c r="O387" s="26">
        <v>2</v>
      </c>
      <c r="P387" s="27" t="s">
        <v>159</v>
      </c>
      <c r="Q387" s="25">
        <v>100</v>
      </c>
      <c r="R387" s="36">
        <v>13554429.139999999</v>
      </c>
      <c r="S387" s="28"/>
      <c r="T387" s="29">
        <v>13554429.140000001</v>
      </c>
      <c r="U387" s="24" t="s">
        <v>0</v>
      </c>
    </row>
    <row r="388" spans="1:21" ht="21.75" customHeight="1" x14ac:dyDescent="0.2">
      <c r="A388" s="4"/>
      <c r="B388" s="61" t="s">
        <v>13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810</v>
      </c>
      <c r="N388" s="26">
        <v>7</v>
      </c>
      <c r="O388" s="26">
        <v>2</v>
      </c>
      <c r="P388" s="27" t="s">
        <v>159</v>
      </c>
      <c r="Q388" s="25">
        <v>110</v>
      </c>
      <c r="R388" s="36">
        <v>13554429.139999999</v>
      </c>
      <c r="S388" s="28"/>
      <c r="T388" s="29">
        <v>13554429.140000001</v>
      </c>
      <c r="U388" s="24" t="s">
        <v>0</v>
      </c>
    </row>
    <row r="389" spans="1:21" ht="32.25" customHeight="1" x14ac:dyDescent="0.2">
      <c r="A389" s="4"/>
      <c r="B389" s="61" t="s">
        <v>12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810</v>
      </c>
      <c r="N389" s="26">
        <v>7</v>
      </c>
      <c r="O389" s="26">
        <v>2</v>
      </c>
      <c r="P389" s="27" t="s">
        <v>159</v>
      </c>
      <c r="Q389" s="25">
        <v>200</v>
      </c>
      <c r="R389" s="36">
        <v>30169775.700000003</v>
      </c>
      <c r="S389" s="28"/>
      <c r="T389" s="29">
        <v>30169775.699999999</v>
      </c>
      <c r="U389" s="24" t="s">
        <v>0</v>
      </c>
    </row>
    <row r="390" spans="1:21" ht="32.25" customHeight="1" x14ac:dyDescent="0.2">
      <c r="A390" s="4"/>
      <c r="B390" s="61" t="s">
        <v>11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810</v>
      </c>
      <c r="N390" s="26">
        <v>7</v>
      </c>
      <c r="O390" s="26">
        <v>2</v>
      </c>
      <c r="P390" s="27" t="s">
        <v>159</v>
      </c>
      <c r="Q390" s="25">
        <v>240</v>
      </c>
      <c r="R390" s="36">
        <v>30169775.700000003</v>
      </c>
      <c r="S390" s="28"/>
      <c r="T390" s="29">
        <v>30169775.699999999</v>
      </c>
      <c r="U390" s="24" t="s">
        <v>0</v>
      </c>
    </row>
    <row r="391" spans="1:21" ht="32.25" customHeight="1" x14ac:dyDescent="0.2">
      <c r="A391" s="4"/>
      <c r="B391" s="61" t="s">
        <v>76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810</v>
      </c>
      <c r="N391" s="26">
        <v>7</v>
      </c>
      <c r="O391" s="26">
        <v>2</v>
      </c>
      <c r="P391" s="27" t="s">
        <v>159</v>
      </c>
      <c r="Q391" s="25">
        <v>400</v>
      </c>
      <c r="R391" s="36">
        <v>173317.2</v>
      </c>
      <c r="S391" s="28"/>
      <c r="T391" s="29">
        <v>173317.2</v>
      </c>
      <c r="U391" s="24" t="s">
        <v>0</v>
      </c>
    </row>
    <row r="392" spans="1:21" ht="12.75" customHeight="1" x14ac:dyDescent="0.2">
      <c r="A392" s="4"/>
      <c r="B392" s="61" t="s">
        <v>75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810</v>
      </c>
      <c r="N392" s="26">
        <v>7</v>
      </c>
      <c r="O392" s="26">
        <v>2</v>
      </c>
      <c r="P392" s="27" t="s">
        <v>159</v>
      </c>
      <c r="Q392" s="25">
        <v>410</v>
      </c>
      <c r="R392" s="36">
        <v>173317.2</v>
      </c>
      <c r="S392" s="28"/>
      <c r="T392" s="29">
        <v>173317.2</v>
      </c>
      <c r="U392" s="24" t="s">
        <v>0</v>
      </c>
    </row>
    <row r="393" spans="1:21" ht="42.75" customHeight="1" x14ac:dyDescent="0.2">
      <c r="A393" s="4"/>
      <c r="B393" s="61" t="s">
        <v>28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810</v>
      </c>
      <c r="N393" s="26">
        <v>7</v>
      </c>
      <c r="O393" s="26">
        <v>2</v>
      </c>
      <c r="P393" s="27" t="s">
        <v>159</v>
      </c>
      <c r="Q393" s="25">
        <v>600</v>
      </c>
      <c r="R393" s="36">
        <v>2944823.07</v>
      </c>
      <c r="S393" s="28"/>
      <c r="T393" s="29">
        <v>2944823.07</v>
      </c>
      <c r="U393" s="24" t="s">
        <v>0</v>
      </c>
    </row>
    <row r="394" spans="1:21" ht="12.75" customHeight="1" x14ac:dyDescent="0.2">
      <c r="A394" s="4"/>
      <c r="B394" s="61" t="s">
        <v>27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810</v>
      </c>
      <c r="N394" s="26">
        <v>7</v>
      </c>
      <c r="O394" s="26">
        <v>2</v>
      </c>
      <c r="P394" s="27" t="s">
        <v>159</v>
      </c>
      <c r="Q394" s="25">
        <v>610</v>
      </c>
      <c r="R394" s="36">
        <v>2944823.07</v>
      </c>
      <c r="S394" s="28"/>
      <c r="T394" s="29">
        <v>2944823.07</v>
      </c>
      <c r="U394" s="24" t="s">
        <v>0</v>
      </c>
    </row>
    <row r="395" spans="1:21" ht="12.75" customHeight="1" x14ac:dyDescent="0.2">
      <c r="A395" s="4"/>
      <c r="B395" s="61" t="s">
        <v>18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810</v>
      </c>
      <c r="N395" s="26">
        <v>7</v>
      </c>
      <c r="O395" s="26">
        <v>2</v>
      </c>
      <c r="P395" s="27" t="s">
        <v>159</v>
      </c>
      <c r="Q395" s="25">
        <v>800</v>
      </c>
      <c r="R395" s="36">
        <v>4515880</v>
      </c>
      <c r="S395" s="28"/>
      <c r="T395" s="29">
        <v>4515880</v>
      </c>
      <c r="U395" s="24" t="s">
        <v>0</v>
      </c>
    </row>
    <row r="396" spans="1:21" ht="21.75" customHeight="1" x14ac:dyDescent="0.2">
      <c r="A396" s="4"/>
      <c r="B396" s="61" t="s">
        <v>17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810</v>
      </c>
      <c r="N396" s="26">
        <v>7</v>
      </c>
      <c r="O396" s="26">
        <v>2</v>
      </c>
      <c r="P396" s="27" t="s">
        <v>159</v>
      </c>
      <c r="Q396" s="25">
        <v>850</v>
      </c>
      <c r="R396" s="36">
        <v>4515880</v>
      </c>
      <c r="S396" s="28"/>
      <c r="T396" s="29">
        <v>4515880</v>
      </c>
      <c r="U396" s="24" t="s">
        <v>0</v>
      </c>
    </row>
    <row r="397" spans="1:21" ht="74.25" customHeight="1" x14ac:dyDescent="0.2">
      <c r="A397" s="4"/>
      <c r="B397" s="61" t="s">
        <v>158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810</v>
      </c>
      <c r="N397" s="26">
        <v>7</v>
      </c>
      <c r="O397" s="26">
        <v>2</v>
      </c>
      <c r="P397" s="27" t="s">
        <v>157</v>
      </c>
      <c r="Q397" s="25" t="s">
        <v>0</v>
      </c>
      <c r="R397" s="36">
        <v>1114667.8600000001</v>
      </c>
      <c r="S397" s="28"/>
      <c r="T397" s="29">
        <v>1114667.8600000001</v>
      </c>
      <c r="U397" s="24" t="s">
        <v>0</v>
      </c>
    </row>
    <row r="398" spans="1:21" ht="32.25" customHeight="1" x14ac:dyDescent="0.2">
      <c r="A398" s="4"/>
      <c r="B398" s="61" t="s">
        <v>12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810</v>
      </c>
      <c r="N398" s="26">
        <v>7</v>
      </c>
      <c r="O398" s="26">
        <v>2</v>
      </c>
      <c r="P398" s="27" t="s">
        <v>157</v>
      </c>
      <c r="Q398" s="25">
        <v>200</v>
      </c>
      <c r="R398" s="36">
        <v>1114667.8600000001</v>
      </c>
      <c r="S398" s="28"/>
      <c r="T398" s="29">
        <v>1114667.8600000001</v>
      </c>
      <c r="U398" s="24" t="s">
        <v>0</v>
      </c>
    </row>
    <row r="399" spans="1:21" ht="32.25" customHeight="1" x14ac:dyDescent="0.2">
      <c r="A399" s="4"/>
      <c r="B399" s="61" t="s">
        <v>11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810</v>
      </c>
      <c r="N399" s="26">
        <v>7</v>
      </c>
      <c r="O399" s="26">
        <v>2</v>
      </c>
      <c r="P399" s="27" t="s">
        <v>157</v>
      </c>
      <c r="Q399" s="25">
        <v>240</v>
      </c>
      <c r="R399" s="36">
        <v>1114667.8600000001</v>
      </c>
      <c r="S399" s="28"/>
      <c r="T399" s="29">
        <v>1114667.8600000001</v>
      </c>
      <c r="U399" s="24" t="s">
        <v>0</v>
      </c>
    </row>
    <row r="400" spans="1:21" ht="105.75" customHeight="1" x14ac:dyDescent="0.2">
      <c r="A400" s="4"/>
      <c r="B400" s="61" t="s">
        <v>156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810</v>
      </c>
      <c r="N400" s="26">
        <v>7</v>
      </c>
      <c r="O400" s="26">
        <v>2</v>
      </c>
      <c r="P400" s="27" t="s">
        <v>155</v>
      </c>
      <c r="Q400" s="25" t="s">
        <v>0</v>
      </c>
      <c r="R400" s="36">
        <v>8030700</v>
      </c>
      <c r="S400" s="28"/>
      <c r="T400" s="29">
        <v>8030700</v>
      </c>
      <c r="U400" s="24" t="s">
        <v>0</v>
      </c>
    </row>
    <row r="401" spans="1:21" ht="74.25" customHeight="1" x14ac:dyDescent="0.2">
      <c r="A401" s="4"/>
      <c r="B401" s="61" t="s">
        <v>14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810</v>
      </c>
      <c r="N401" s="26">
        <v>7</v>
      </c>
      <c r="O401" s="26">
        <v>2</v>
      </c>
      <c r="P401" s="27" t="s">
        <v>155</v>
      </c>
      <c r="Q401" s="25">
        <v>100</v>
      </c>
      <c r="R401" s="36">
        <v>8030700</v>
      </c>
      <c r="S401" s="28"/>
      <c r="T401" s="29">
        <v>8030700</v>
      </c>
      <c r="U401" s="24" t="s">
        <v>0</v>
      </c>
    </row>
    <row r="402" spans="1:21" ht="21.75" customHeight="1" x14ac:dyDescent="0.2">
      <c r="A402" s="4"/>
      <c r="B402" s="61" t="s">
        <v>13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810</v>
      </c>
      <c r="N402" s="26">
        <v>7</v>
      </c>
      <c r="O402" s="26">
        <v>2</v>
      </c>
      <c r="P402" s="27" t="s">
        <v>155</v>
      </c>
      <c r="Q402" s="25">
        <v>110</v>
      </c>
      <c r="R402" s="36">
        <v>8030700</v>
      </c>
      <c r="S402" s="28"/>
      <c r="T402" s="29">
        <v>8030700</v>
      </c>
      <c r="U402" s="24" t="s">
        <v>0</v>
      </c>
    </row>
    <row r="403" spans="1:21" ht="53.25" customHeight="1" x14ac:dyDescent="0.2">
      <c r="A403" s="4"/>
      <c r="B403" s="61" t="s">
        <v>154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810</v>
      </c>
      <c r="N403" s="26">
        <v>7</v>
      </c>
      <c r="O403" s="26">
        <v>2</v>
      </c>
      <c r="P403" s="27" t="s">
        <v>153</v>
      </c>
      <c r="Q403" s="25" t="s">
        <v>0</v>
      </c>
      <c r="R403" s="36">
        <v>13141672</v>
      </c>
      <c r="S403" s="28"/>
      <c r="T403" s="29">
        <v>13141672</v>
      </c>
      <c r="U403" s="24" t="s">
        <v>0</v>
      </c>
    </row>
    <row r="404" spans="1:21" ht="74.25" customHeight="1" x14ac:dyDescent="0.2">
      <c r="A404" s="4"/>
      <c r="B404" s="61" t="s">
        <v>14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810</v>
      </c>
      <c r="N404" s="26">
        <v>7</v>
      </c>
      <c r="O404" s="26">
        <v>2</v>
      </c>
      <c r="P404" s="27" t="s">
        <v>153</v>
      </c>
      <c r="Q404" s="25">
        <v>100</v>
      </c>
      <c r="R404" s="36">
        <v>12956072</v>
      </c>
      <c r="S404" s="28"/>
      <c r="T404" s="29">
        <v>12956072</v>
      </c>
      <c r="U404" s="24" t="s">
        <v>0</v>
      </c>
    </row>
    <row r="405" spans="1:21" ht="21.75" customHeight="1" x14ac:dyDescent="0.2">
      <c r="A405" s="4"/>
      <c r="B405" s="61" t="s">
        <v>13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810</v>
      </c>
      <c r="N405" s="26">
        <v>7</v>
      </c>
      <c r="O405" s="26">
        <v>2</v>
      </c>
      <c r="P405" s="27" t="s">
        <v>153</v>
      </c>
      <c r="Q405" s="25">
        <v>110</v>
      </c>
      <c r="R405" s="36">
        <v>12956072</v>
      </c>
      <c r="S405" s="28"/>
      <c r="T405" s="29">
        <v>12956072</v>
      </c>
      <c r="U405" s="24" t="s">
        <v>0</v>
      </c>
    </row>
    <row r="406" spans="1:21" ht="32.25" customHeight="1" x14ac:dyDescent="0.2">
      <c r="A406" s="4"/>
      <c r="B406" s="61" t="s">
        <v>12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810</v>
      </c>
      <c r="N406" s="26">
        <v>7</v>
      </c>
      <c r="O406" s="26">
        <v>2</v>
      </c>
      <c r="P406" s="27" t="s">
        <v>153</v>
      </c>
      <c r="Q406" s="25">
        <v>200</v>
      </c>
      <c r="R406" s="36">
        <v>185600</v>
      </c>
      <c r="S406" s="28"/>
      <c r="T406" s="29">
        <v>185600</v>
      </c>
      <c r="U406" s="24" t="s">
        <v>0</v>
      </c>
    </row>
    <row r="407" spans="1:21" ht="32.25" customHeight="1" x14ac:dyDescent="0.2">
      <c r="A407" s="4"/>
      <c r="B407" s="61" t="s">
        <v>11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810</v>
      </c>
      <c r="N407" s="26">
        <v>7</v>
      </c>
      <c r="O407" s="26">
        <v>2</v>
      </c>
      <c r="P407" s="27" t="s">
        <v>153</v>
      </c>
      <c r="Q407" s="25">
        <v>240</v>
      </c>
      <c r="R407" s="36">
        <v>185600</v>
      </c>
      <c r="S407" s="28"/>
      <c r="T407" s="29">
        <v>185600</v>
      </c>
      <c r="U407" s="24" t="s">
        <v>0</v>
      </c>
    </row>
    <row r="408" spans="1:21" ht="42.75" customHeight="1" x14ac:dyDescent="0.2">
      <c r="A408" s="4"/>
      <c r="B408" s="61" t="s">
        <v>152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810</v>
      </c>
      <c r="N408" s="26">
        <v>7</v>
      </c>
      <c r="O408" s="26">
        <v>2</v>
      </c>
      <c r="P408" s="27" t="s">
        <v>151</v>
      </c>
      <c r="Q408" s="25" t="s">
        <v>0</v>
      </c>
      <c r="R408" s="36">
        <v>233794300</v>
      </c>
      <c r="S408" s="28"/>
      <c r="T408" s="29">
        <v>233794300</v>
      </c>
      <c r="U408" s="24" t="s">
        <v>0</v>
      </c>
    </row>
    <row r="409" spans="1:21" ht="74.25" customHeight="1" x14ac:dyDescent="0.2">
      <c r="A409" s="4"/>
      <c r="B409" s="61" t="s">
        <v>14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810</v>
      </c>
      <c r="N409" s="26">
        <v>7</v>
      </c>
      <c r="O409" s="26">
        <v>2</v>
      </c>
      <c r="P409" s="27" t="s">
        <v>151</v>
      </c>
      <c r="Q409" s="25">
        <v>100</v>
      </c>
      <c r="R409" s="36">
        <v>199346851.78</v>
      </c>
      <c r="S409" s="28"/>
      <c r="T409" s="29">
        <v>199346851.78</v>
      </c>
      <c r="U409" s="24" t="s">
        <v>0</v>
      </c>
    </row>
    <row r="410" spans="1:21" ht="21.75" customHeight="1" x14ac:dyDescent="0.2">
      <c r="A410" s="4"/>
      <c r="B410" s="61" t="s">
        <v>13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810</v>
      </c>
      <c r="N410" s="26">
        <v>7</v>
      </c>
      <c r="O410" s="26">
        <v>2</v>
      </c>
      <c r="P410" s="27" t="s">
        <v>151</v>
      </c>
      <c r="Q410" s="25">
        <v>110</v>
      </c>
      <c r="R410" s="36">
        <v>199346851.78</v>
      </c>
      <c r="S410" s="28"/>
      <c r="T410" s="29">
        <v>199346851.78</v>
      </c>
      <c r="U410" s="24" t="s">
        <v>0</v>
      </c>
    </row>
    <row r="411" spans="1:21" ht="32.25" customHeight="1" x14ac:dyDescent="0.2">
      <c r="A411" s="4"/>
      <c r="B411" s="61" t="s">
        <v>12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810</v>
      </c>
      <c r="N411" s="26">
        <v>7</v>
      </c>
      <c r="O411" s="26">
        <v>2</v>
      </c>
      <c r="P411" s="27" t="s">
        <v>151</v>
      </c>
      <c r="Q411" s="25">
        <v>200</v>
      </c>
      <c r="R411" s="36">
        <v>6001000</v>
      </c>
      <c r="S411" s="28"/>
      <c r="T411" s="29">
        <v>6001000</v>
      </c>
      <c r="U411" s="24" t="s">
        <v>0</v>
      </c>
    </row>
    <row r="412" spans="1:21" ht="32.25" customHeight="1" x14ac:dyDescent="0.2">
      <c r="A412" s="4"/>
      <c r="B412" s="61" t="s">
        <v>11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810</v>
      </c>
      <c r="N412" s="26">
        <v>7</v>
      </c>
      <c r="O412" s="26">
        <v>2</v>
      </c>
      <c r="P412" s="27" t="s">
        <v>151</v>
      </c>
      <c r="Q412" s="25">
        <v>240</v>
      </c>
      <c r="R412" s="36">
        <v>6001000</v>
      </c>
      <c r="S412" s="28"/>
      <c r="T412" s="29">
        <v>6001000</v>
      </c>
      <c r="U412" s="24" t="s">
        <v>0</v>
      </c>
    </row>
    <row r="413" spans="1:21" ht="42.75" customHeight="1" x14ac:dyDescent="0.2">
      <c r="A413" s="4"/>
      <c r="B413" s="61" t="s">
        <v>28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810</v>
      </c>
      <c r="N413" s="26">
        <v>7</v>
      </c>
      <c r="O413" s="26">
        <v>2</v>
      </c>
      <c r="P413" s="27" t="s">
        <v>151</v>
      </c>
      <c r="Q413" s="25">
        <v>600</v>
      </c>
      <c r="R413" s="36">
        <v>28446448.219999999</v>
      </c>
      <c r="S413" s="28"/>
      <c r="T413" s="29">
        <v>28446448.219999999</v>
      </c>
      <c r="U413" s="24" t="s">
        <v>0</v>
      </c>
    </row>
    <row r="414" spans="1:21" ht="12.75" customHeight="1" x14ac:dyDescent="0.2">
      <c r="A414" s="4"/>
      <c r="B414" s="61" t="s">
        <v>27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810</v>
      </c>
      <c r="N414" s="26">
        <v>7</v>
      </c>
      <c r="O414" s="26">
        <v>2</v>
      </c>
      <c r="P414" s="27" t="s">
        <v>151</v>
      </c>
      <c r="Q414" s="25">
        <v>610</v>
      </c>
      <c r="R414" s="36">
        <v>28446448.219999999</v>
      </c>
      <c r="S414" s="28"/>
      <c r="T414" s="29">
        <v>28446448.219999999</v>
      </c>
      <c r="U414" s="24" t="s">
        <v>0</v>
      </c>
    </row>
    <row r="415" spans="1:21" ht="116.25" customHeight="1" x14ac:dyDescent="0.2">
      <c r="A415" s="4"/>
      <c r="B415" s="61" t="s">
        <v>150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810</v>
      </c>
      <c r="N415" s="26">
        <v>7</v>
      </c>
      <c r="O415" s="26">
        <v>2</v>
      </c>
      <c r="P415" s="27" t="s">
        <v>149</v>
      </c>
      <c r="Q415" s="25" t="s">
        <v>0</v>
      </c>
      <c r="R415" s="36">
        <v>50691600</v>
      </c>
      <c r="S415" s="28"/>
      <c r="T415" s="29">
        <v>50691600</v>
      </c>
      <c r="U415" s="24" t="s">
        <v>0</v>
      </c>
    </row>
    <row r="416" spans="1:21" ht="74.25" customHeight="1" x14ac:dyDescent="0.2">
      <c r="A416" s="4"/>
      <c r="B416" s="61" t="s">
        <v>14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810</v>
      </c>
      <c r="N416" s="26">
        <v>7</v>
      </c>
      <c r="O416" s="26">
        <v>2</v>
      </c>
      <c r="P416" s="27" t="s">
        <v>149</v>
      </c>
      <c r="Q416" s="25">
        <v>100</v>
      </c>
      <c r="R416" s="36">
        <v>43111450</v>
      </c>
      <c r="S416" s="28"/>
      <c r="T416" s="29">
        <v>43111450</v>
      </c>
      <c r="U416" s="24" t="s">
        <v>0</v>
      </c>
    </row>
    <row r="417" spans="1:21" ht="21.75" customHeight="1" x14ac:dyDescent="0.2">
      <c r="A417" s="4"/>
      <c r="B417" s="61" t="s">
        <v>13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810</v>
      </c>
      <c r="N417" s="26">
        <v>7</v>
      </c>
      <c r="O417" s="26">
        <v>2</v>
      </c>
      <c r="P417" s="27" t="s">
        <v>149</v>
      </c>
      <c r="Q417" s="25">
        <v>110</v>
      </c>
      <c r="R417" s="36">
        <v>43111450</v>
      </c>
      <c r="S417" s="28"/>
      <c r="T417" s="29">
        <v>43111450</v>
      </c>
      <c r="U417" s="24" t="s">
        <v>0</v>
      </c>
    </row>
    <row r="418" spans="1:21" ht="32.25" customHeight="1" x14ac:dyDescent="0.2">
      <c r="A418" s="4"/>
      <c r="B418" s="61" t="s">
        <v>12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810</v>
      </c>
      <c r="N418" s="26">
        <v>7</v>
      </c>
      <c r="O418" s="26">
        <v>2</v>
      </c>
      <c r="P418" s="27" t="s">
        <v>149</v>
      </c>
      <c r="Q418" s="25">
        <v>200</v>
      </c>
      <c r="R418" s="36">
        <v>7483879</v>
      </c>
      <c r="S418" s="28"/>
      <c r="T418" s="29">
        <v>7483879</v>
      </c>
      <c r="U418" s="24" t="s">
        <v>0</v>
      </c>
    </row>
    <row r="419" spans="1:21" ht="32.25" customHeight="1" x14ac:dyDescent="0.2">
      <c r="A419" s="4"/>
      <c r="B419" s="61" t="s">
        <v>11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810</v>
      </c>
      <c r="N419" s="26">
        <v>7</v>
      </c>
      <c r="O419" s="26">
        <v>2</v>
      </c>
      <c r="P419" s="27" t="s">
        <v>149</v>
      </c>
      <c r="Q419" s="25">
        <v>240</v>
      </c>
      <c r="R419" s="36">
        <v>7483879</v>
      </c>
      <c r="S419" s="28"/>
      <c r="T419" s="29">
        <v>7483879</v>
      </c>
      <c r="U419" s="24" t="s">
        <v>0</v>
      </c>
    </row>
    <row r="420" spans="1:21" ht="12.75" customHeight="1" x14ac:dyDescent="0.2">
      <c r="A420" s="4"/>
      <c r="B420" s="61" t="s">
        <v>18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810</v>
      </c>
      <c r="N420" s="26">
        <v>7</v>
      </c>
      <c r="O420" s="26">
        <v>2</v>
      </c>
      <c r="P420" s="27" t="s">
        <v>149</v>
      </c>
      <c r="Q420" s="25">
        <v>800</v>
      </c>
      <c r="R420" s="36">
        <v>96271</v>
      </c>
      <c r="S420" s="28"/>
      <c r="T420" s="29">
        <v>96271</v>
      </c>
      <c r="U420" s="24" t="s">
        <v>0</v>
      </c>
    </row>
    <row r="421" spans="1:21" ht="21.75" customHeight="1" x14ac:dyDescent="0.2">
      <c r="A421" s="4"/>
      <c r="B421" s="61" t="s">
        <v>17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810</v>
      </c>
      <c r="N421" s="26">
        <v>7</v>
      </c>
      <c r="O421" s="26">
        <v>2</v>
      </c>
      <c r="P421" s="27" t="s">
        <v>149</v>
      </c>
      <c r="Q421" s="25">
        <v>850</v>
      </c>
      <c r="R421" s="36">
        <v>96271</v>
      </c>
      <c r="S421" s="28"/>
      <c r="T421" s="29">
        <v>96271</v>
      </c>
      <c r="U421" s="24" t="s">
        <v>0</v>
      </c>
    </row>
    <row r="422" spans="1:21" ht="126.75" customHeight="1" x14ac:dyDescent="0.2">
      <c r="A422" s="4"/>
      <c r="B422" s="61" t="s">
        <v>148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810</v>
      </c>
      <c r="N422" s="26">
        <v>7</v>
      </c>
      <c r="O422" s="26">
        <v>2</v>
      </c>
      <c r="P422" s="27" t="s">
        <v>147</v>
      </c>
      <c r="Q422" s="25" t="s">
        <v>0</v>
      </c>
      <c r="R422" s="36">
        <v>2200000</v>
      </c>
      <c r="S422" s="28"/>
      <c r="T422" s="29">
        <v>2200000</v>
      </c>
      <c r="U422" s="24" t="s">
        <v>0</v>
      </c>
    </row>
    <row r="423" spans="1:21" ht="32.25" customHeight="1" x14ac:dyDescent="0.2">
      <c r="A423" s="4"/>
      <c r="B423" s="61" t="s">
        <v>12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810</v>
      </c>
      <c r="N423" s="26">
        <v>7</v>
      </c>
      <c r="O423" s="26">
        <v>2</v>
      </c>
      <c r="P423" s="27" t="s">
        <v>147</v>
      </c>
      <c r="Q423" s="25">
        <v>200</v>
      </c>
      <c r="R423" s="36">
        <v>2200000</v>
      </c>
      <c r="S423" s="28"/>
      <c r="T423" s="29">
        <v>2200000</v>
      </c>
      <c r="U423" s="24" t="s">
        <v>0</v>
      </c>
    </row>
    <row r="424" spans="1:21" ht="32.25" customHeight="1" x14ac:dyDescent="0.2">
      <c r="A424" s="4"/>
      <c r="B424" s="61" t="s">
        <v>11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810</v>
      </c>
      <c r="N424" s="26">
        <v>7</v>
      </c>
      <c r="O424" s="26">
        <v>2</v>
      </c>
      <c r="P424" s="27" t="s">
        <v>147</v>
      </c>
      <c r="Q424" s="25">
        <v>240</v>
      </c>
      <c r="R424" s="36">
        <v>2200000</v>
      </c>
      <c r="S424" s="28"/>
      <c r="T424" s="29">
        <v>2200000</v>
      </c>
      <c r="U424" s="24" t="s">
        <v>0</v>
      </c>
    </row>
    <row r="425" spans="1:21" ht="63.75" customHeight="1" x14ac:dyDescent="0.2">
      <c r="A425" s="4"/>
      <c r="B425" s="61" t="s">
        <v>15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810</v>
      </c>
      <c r="N425" s="26">
        <v>7</v>
      </c>
      <c r="O425" s="26">
        <v>2</v>
      </c>
      <c r="P425" s="27" t="s">
        <v>105</v>
      </c>
      <c r="Q425" s="25" t="s">
        <v>0</v>
      </c>
      <c r="R425" s="36">
        <v>79431906</v>
      </c>
      <c r="S425" s="28"/>
      <c r="T425" s="29">
        <v>79431906</v>
      </c>
      <c r="U425" s="24" t="s">
        <v>0</v>
      </c>
    </row>
    <row r="426" spans="1:21" ht="74.25" customHeight="1" x14ac:dyDescent="0.2">
      <c r="A426" s="4"/>
      <c r="B426" s="61" t="s">
        <v>14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810</v>
      </c>
      <c r="N426" s="26">
        <v>7</v>
      </c>
      <c r="O426" s="26">
        <v>2</v>
      </c>
      <c r="P426" s="27" t="s">
        <v>105</v>
      </c>
      <c r="Q426" s="25">
        <v>100</v>
      </c>
      <c r="R426" s="36">
        <v>46877954.090000004</v>
      </c>
      <c r="S426" s="28"/>
      <c r="T426" s="29">
        <v>46877954.090000004</v>
      </c>
      <c r="U426" s="24" t="s">
        <v>0</v>
      </c>
    </row>
    <row r="427" spans="1:21" ht="21.75" customHeight="1" x14ac:dyDescent="0.2">
      <c r="A427" s="4"/>
      <c r="B427" s="61" t="s">
        <v>13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810</v>
      </c>
      <c r="N427" s="26">
        <v>7</v>
      </c>
      <c r="O427" s="26">
        <v>2</v>
      </c>
      <c r="P427" s="27" t="s">
        <v>105</v>
      </c>
      <c r="Q427" s="25">
        <v>110</v>
      </c>
      <c r="R427" s="36">
        <v>46877954.090000004</v>
      </c>
      <c r="S427" s="28"/>
      <c r="T427" s="29">
        <v>46877954.090000004</v>
      </c>
      <c r="U427" s="24" t="s">
        <v>0</v>
      </c>
    </row>
    <row r="428" spans="1:21" ht="32.25" customHeight="1" x14ac:dyDescent="0.2">
      <c r="A428" s="4"/>
      <c r="B428" s="61" t="s">
        <v>12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810</v>
      </c>
      <c r="N428" s="26">
        <v>7</v>
      </c>
      <c r="O428" s="26">
        <v>2</v>
      </c>
      <c r="P428" s="27" t="s">
        <v>105</v>
      </c>
      <c r="Q428" s="25">
        <v>200</v>
      </c>
      <c r="R428" s="36">
        <v>25159714.48</v>
      </c>
      <c r="S428" s="28"/>
      <c r="T428" s="29">
        <v>25159714.48</v>
      </c>
      <c r="U428" s="24" t="s">
        <v>0</v>
      </c>
    </row>
    <row r="429" spans="1:21" ht="32.25" customHeight="1" x14ac:dyDescent="0.2">
      <c r="A429" s="4"/>
      <c r="B429" s="61" t="s">
        <v>11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810</v>
      </c>
      <c r="N429" s="26">
        <v>7</v>
      </c>
      <c r="O429" s="26">
        <v>2</v>
      </c>
      <c r="P429" s="27" t="s">
        <v>105</v>
      </c>
      <c r="Q429" s="25">
        <v>240</v>
      </c>
      <c r="R429" s="36">
        <v>25159714.48</v>
      </c>
      <c r="S429" s="28"/>
      <c r="T429" s="29">
        <v>25159714.48</v>
      </c>
      <c r="U429" s="24" t="s">
        <v>0</v>
      </c>
    </row>
    <row r="430" spans="1:21" ht="42.75" customHeight="1" x14ac:dyDescent="0.2">
      <c r="A430" s="4"/>
      <c r="B430" s="61" t="s">
        <v>28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810</v>
      </c>
      <c r="N430" s="26">
        <v>7</v>
      </c>
      <c r="O430" s="26">
        <v>2</v>
      </c>
      <c r="P430" s="27" t="s">
        <v>105</v>
      </c>
      <c r="Q430" s="25">
        <v>600</v>
      </c>
      <c r="R430" s="36">
        <v>7394237.4299999997</v>
      </c>
      <c r="S430" s="28"/>
      <c r="T430" s="29">
        <v>7394237.4299999997</v>
      </c>
      <c r="U430" s="24" t="s">
        <v>0</v>
      </c>
    </row>
    <row r="431" spans="1:21" ht="12.75" customHeight="1" x14ac:dyDescent="0.2">
      <c r="A431" s="4"/>
      <c r="B431" s="61" t="s">
        <v>27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810</v>
      </c>
      <c r="N431" s="26">
        <v>7</v>
      </c>
      <c r="O431" s="26">
        <v>2</v>
      </c>
      <c r="P431" s="27" t="s">
        <v>105</v>
      </c>
      <c r="Q431" s="25">
        <v>610</v>
      </c>
      <c r="R431" s="36">
        <v>7394237.4299999997</v>
      </c>
      <c r="S431" s="28"/>
      <c r="T431" s="29">
        <v>7394237.4299999997</v>
      </c>
      <c r="U431" s="24" t="s">
        <v>0</v>
      </c>
    </row>
    <row r="432" spans="1:21" ht="32.25" customHeight="1" x14ac:dyDescent="0.2">
      <c r="A432" s="4"/>
      <c r="B432" s="61" t="s">
        <v>146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810</v>
      </c>
      <c r="N432" s="26">
        <v>7</v>
      </c>
      <c r="O432" s="26">
        <v>2</v>
      </c>
      <c r="P432" s="27" t="s">
        <v>145</v>
      </c>
      <c r="Q432" s="25" t="s">
        <v>0</v>
      </c>
      <c r="R432" s="36">
        <v>26082600</v>
      </c>
      <c r="S432" s="28"/>
      <c r="T432" s="29">
        <v>26082600</v>
      </c>
      <c r="U432" s="24" t="s">
        <v>0</v>
      </c>
    </row>
    <row r="433" spans="1:21" ht="32.25" customHeight="1" x14ac:dyDescent="0.2">
      <c r="A433" s="4"/>
      <c r="B433" s="61" t="s">
        <v>12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810</v>
      </c>
      <c r="N433" s="26">
        <v>7</v>
      </c>
      <c r="O433" s="26">
        <v>2</v>
      </c>
      <c r="P433" s="27" t="s">
        <v>145</v>
      </c>
      <c r="Q433" s="25">
        <v>200</v>
      </c>
      <c r="R433" s="36">
        <v>23294417</v>
      </c>
      <c r="S433" s="28"/>
      <c r="T433" s="29">
        <v>23294417</v>
      </c>
      <c r="U433" s="24" t="s">
        <v>0</v>
      </c>
    </row>
    <row r="434" spans="1:21" ht="32.25" customHeight="1" x14ac:dyDescent="0.2">
      <c r="A434" s="4"/>
      <c r="B434" s="61" t="s">
        <v>11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810</v>
      </c>
      <c r="N434" s="26">
        <v>7</v>
      </c>
      <c r="O434" s="26">
        <v>2</v>
      </c>
      <c r="P434" s="27" t="s">
        <v>145</v>
      </c>
      <c r="Q434" s="25">
        <v>240</v>
      </c>
      <c r="R434" s="36">
        <v>23294417</v>
      </c>
      <c r="S434" s="28"/>
      <c r="T434" s="29">
        <v>23294417</v>
      </c>
      <c r="U434" s="24" t="s">
        <v>0</v>
      </c>
    </row>
    <row r="435" spans="1:21" ht="42.75" customHeight="1" x14ac:dyDescent="0.2">
      <c r="A435" s="4"/>
      <c r="B435" s="61" t="s">
        <v>28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810</v>
      </c>
      <c r="N435" s="26">
        <v>7</v>
      </c>
      <c r="O435" s="26">
        <v>2</v>
      </c>
      <c r="P435" s="27" t="s">
        <v>145</v>
      </c>
      <c r="Q435" s="25">
        <v>600</v>
      </c>
      <c r="R435" s="36">
        <v>2788183</v>
      </c>
      <c r="S435" s="28"/>
      <c r="T435" s="29">
        <v>2788183</v>
      </c>
      <c r="U435" s="24" t="s">
        <v>0</v>
      </c>
    </row>
    <row r="436" spans="1:21" ht="12.75" customHeight="1" x14ac:dyDescent="0.2">
      <c r="A436" s="4"/>
      <c r="B436" s="61" t="s">
        <v>27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810</v>
      </c>
      <c r="N436" s="26">
        <v>7</v>
      </c>
      <c r="O436" s="26">
        <v>2</v>
      </c>
      <c r="P436" s="27" t="s">
        <v>145</v>
      </c>
      <c r="Q436" s="25">
        <v>610</v>
      </c>
      <c r="R436" s="36">
        <v>2788183</v>
      </c>
      <c r="S436" s="28"/>
      <c r="T436" s="29">
        <v>2788183</v>
      </c>
      <c r="U436" s="24" t="s">
        <v>0</v>
      </c>
    </row>
    <row r="437" spans="1:21" ht="116.25" customHeight="1" x14ac:dyDescent="0.2">
      <c r="A437" s="4"/>
      <c r="B437" s="61" t="s">
        <v>144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810</v>
      </c>
      <c r="N437" s="26">
        <v>7</v>
      </c>
      <c r="O437" s="26">
        <v>2</v>
      </c>
      <c r="P437" s="27" t="s">
        <v>143</v>
      </c>
      <c r="Q437" s="25" t="s">
        <v>0</v>
      </c>
      <c r="R437" s="36">
        <v>91100</v>
      </c>
      <c r="S437" s="28"/>
      <c r="T437" s="29">
        <v>91100</v>
      </c>
      <c r="U437" s="24" t="s">
        <v>0</v>
      </c>
    </row>
    <row r="438" spans="1:21" ht="32.25" customHeight="1" x14ac:dyDescent="0.2">
      <c r="A438" s="4"/>
      <c r="B438" s="61" t="s">
        <v>12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810</v>
      </c>
      <c r="N438" s="26">
        <v>7</v>
      </c>
      <c r="O438" s="26">
        <v>2</v>
      </c>
      <c r="P438" s="27" t="s">
        <v>143</v>
      </c>
      <c r="Q438" s="25">
        <v>200</v>
      </c>
      <c r="R438" s="36">
        <v>91100</v>
      </c>
      <c r="S438" s="28"/>
      <c r="T438" s="29">
        <v>91100</v>
      </c>
      <c r="U438" s="24" t="s">
        <v>0</v>
      </c>
    </row>
    <row r="439" spans="1:21" ht="32.25" customHeight="1" x14ac:dyDescent="0.2">
      <c r="A439" s="4"/>
      <c r="B439" s="61" t="s">
        <v>11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810</v>
      </c>
      <c r="N439" s="26">
        <v>7</v>
      </c>
      <c r="O439" s="26">
        <v>2</v>
      </c>
      <c r="P439" s="27" t="s">
        <v>143</v>
      </c>
      <c r="Q439" s="25">
        <v>240</v>
      </c>
      <c r="R439" s="36">
        <v>91100</v>
      </c>
      <c r="S439" s="28"/>
      <c r="T439" s="29">
        <v>91100</v>
      </c>
      <c r="U439" s="24" t="s">
        <v>0</v>
      </c>
    </row>
    <row r="440" spans="1:21" ht="116.25" customHeight="1" x14ac:dyDescent="0.2">
      <c r="A440" s="4"/>
      <c r="B440" s="61" t="s">
        <v>142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810</v>
      </c>
      <c r="N440" s="26">
        <v>7</v>
      </c>
      <c r="O440" s="26">
        <v>2</v>
      </c>
      <c r="P440" s="27" t="s">
        <v>141</v>
      </c>
      <c r="Q440" s="25" t="s">
        <v>0</v>
      </c>
      <c r="R440" s="36">
        <v>3066000</v>
      </c>
      <c r="S440" s="28"/>
      <c r="T440" s="29">
        <v>3066000</v>
      </c>
      <c r="U440" s="24" t="s">
        <v>0</v>
      </c>
    </row>
    <row r="441" spans="1:21" ht="32.25" customHeight="1" x14ac:dyDescent="0.2">
      <c r="A441" s="4"/>
      <c r="B441" s="61" t="s">
        <v>12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810</v>
      </c>
      <c r="N441" s="26">
        <v>7</v>
      </c>
      <c r="O441" s="26">
        <v>2</v>
      </c>
      <c r="P441" s="27" t="s">
        <v>141</v>
      </c>
      <c r="Q441" s="25">
        <v>200</v>
      </c>
      <c r="R441" s="36">
        <v>3066000</v>
      </c>
      <c r="S441" s="28"/>
      <c r="T441" s="29">
        <v>3066000</v>
      </c>
      <c r="U441" s="24" t="s">
        <v>0</v>
      </c>
    </row>
    <row r="442" spans="1:21" ht="32.25" customHeight="1" x14ac:dyDescent="0.2">
      <c r="A442" s="4"/>
      <c r="B442" s="61" t="s">
        <v>11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810</v>
      </c>
      <c r="N442" s="26">
        <v>7</v>
      </c>
      <c r="O442" s="26">
        <v>2</v>
      </c>
      <c r="P442" s="27" t="s">
        <v>141</v>
      </c>
      <c r="Q442" s="25">
        <v>240</v>
      </c>
      <c r="R442" s="36">
        <v>3066000</v>
      </c>
      <c r="S442" s="28"/>
      <c r="T442" s="29">
        <v>3066000</v>
      </c>
      <c r="U442" s="24" t="s">
        <v>0</v>
      </c>
    </row>
    <row r="443" spans="1:21" ht="137.25" customHeight="1" x14ac:dyDescent="0.2">
      <c r="A443" s="4"/>
      <c r="B443" s="61" t="s">
        <v>140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810</v>
      </c>
      <c r="N443" s="26">
        <v>7</v>
      </c>
      <c r="O443" s="26">
        <v>2</v>
      </c>
      <c r="P443" s="27" t="s">
        <v>139</v>
      </c>
      <c r="Q443" s="25" t="s">
        <v>0</v>
      </c>
      <c r="R443" s="36">
        <v>384620</v>
      </c>
      <c r="S443" s="28"/>
      <c r="T443" s="29">
        <v>384620</v>
      </c>
      <c r="U443" s="24" t="s">
        <v>0</v>
      </c>
    </row>
    <row r="444" spans="1:21" ht="32.25" customHeight="1" x14ac:dyDescent="0.2">
      <c r="A444" s="4"/>
      <c r="B444" s="61" t="s">
        <v>12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810</v>
      </c>
      <c r="N444" s="26">
        <v>7</v>
      </c>
      <c r="O444" s="26">
        <v>2</v>
      </c>
      <c r="P444" s="27" t="s">
        <v>139</v>
      </c>
      <c r="Q444" s="25">
        <v>200</v>
      </c>
      <c r="R444" s="36">
        <v>384620</v>
      </c>
      <c r="S444" s="28"/>
      <c r="T444" s="29">
        <v>384620</v>
      </c>
      <c r="U444" s="24" t="s">
        <v>0</v>
      </c>
    </row>
    <row r="445" spans="1:21" ht="32.25" customHeight="1" x14ac:dyDescent="0.2">
      <c r="A445" s="4"/>
      <c r="B445" s="61" t="s">
        <v>11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810</v>
      </c>
      <c r="N445" s="26">
        <v>7</v>
      </c>
      <c r="O445" s="26">
        <v>2</v>
      </c>
      <c r="P445" s="27" t="s">
        <v>139</v>
      </c>
      <c r="Q445" s="25">
        <v>240</v>
      </c>
      <c r="R445" s="36">
        <v>384620</v>
      </c>
      <c r="S445" s="28"/>
      <c r="T445" s="29">
        <v>384620</v>
      </c>
      <c r="U445" s="24" t="s">
        <v>0</v>
      </c>
    </row>
    <row r="446" spans="1:21" ht="42.75" customHeight="1" x14ac:dyDescent="0.2">
      <c r="A446" s="4"/>
      <c r="B446" s="61" t="s">
        <v>138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810</v>
      </c>
      <c r="N446" s="26">
        <v>7</v>
      </c>
      <c r="O446" s="26">
        <v>2</v>
      </c>
      <c r="P446" s="27" t="s">
        <v>137</v>
      </c>
      <c r="Q446" s="25" t="s">
        <v>0</v>
      </c>
      <c r="R446" s="36">
        <v>214357553</v>
      </c>
      <c r="S446" s="28"/>
      <c r="T446" s="29">
        <v>214357553</v>
      </c>
      <c r="U446" s="24" t="s">
        <v>0</v>
      </c>
    </row>
    <row r="447" spans="1:21" ht="32.25" customHeight="1" x14ac:dyDescent="0.2">
      <c r="A447" s="4"/>
      <c r="B447" s="61" t="s">
        <v>12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810</v>
      </c>
      <c r="N447" s="26">
        <v>7</v>
      </c>
      <c r="O447" s="26">
        <v>2</v>
      </c>
      <c r="P447" s="27" t="s">
        <v>137</v>
      </c>
      <c r="Q447" s="25">
        <v>200</v>
      </c>
      <c r="R447" s="36">
        <v>4843260</v>
      </c>
      <c r="S447" s="28"/>
      <c r="T447" s="29">
        <v>4843260</v>
      </c>
      <c r="U447" s="24" t="s">
        <v>0</v>
      </c>
    </row>
    <row r="448" spans="1:21" ht="32.25" customHeight="1" x14ac:dyDescent="0.2">
      <c r="A448" s="4"/>
      <c r="B448" s="61" t="s">
        <v>11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810</v>
      </c>
      <c r="N448" s="26">
        <v>7</v>
      </c>
      <c r="O448" s="26">
        <v>2</v>
      </c>
      <c r="P448" s="27" t="s">
        <v>137</v>
      </c>
      <c r="Q448" s="25">
        <v>240</v>
      </c>
      <c r="R448" s="36">
        <v>4843260</v>
      </c>
      <c r="S448" s="28"/>
      <c r="T448" s="29">
        <v>4843260</v>
      </c>
      <c r="U448" s="24" t="s">
        <v>0</v>
      </c>
    </row>
    <row r="449" spans="1:21" ht="32.25" customHeight="1" x14ac:dyDescent="0.2">
      <c r="A449" s="4"/>
      <c r="B449" s="61" t="s">
        <v>76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810</v>
      </c>
      <c r="N449" s="26">
        <v>7</v>
      </c>
      <c r="O449" s="26">
        <v>2</v>
      </c>
      <c r="P449" s="27" t="s">
        <v>137</v>
      </c>
      <c r="Q449" s="25">
        <v>400</v>
      </c>
      <c r="R449" s="36">
        <v>189579921</v>
      </c>
      <c r="S449" s="28"/>
      <c r="T449" s="29">
        <v>189579921</v>
      </c>
      <c r="U449" s="24" t="s">
        <v>0</v>
      </c>
    </row>
    <row r="450" spans="1:21" ht="12.75" customHeight="1" x14ac:dyDescent="0.2">
      <c r="A450" s="4"/>
      <c r="B450" s="61" t="s">
        <v>75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810</v>
      </c>
      <c r="N450" s="26">
        <v>7</v>
      </c>
      <c r="O450" s="26">
        <v>2</v>
      </c>
      <c r="P450" s="27" t="s">
        <v>137</v>
      </c>
      <c r="Q450" s="25">
        <v>410</v>
      </c>
      <c r="R450" s="36">
        <v>189579921</v>
      </c>
      <c r="S450" s="28"/>
      <c r="T450" s="29">
        <v>189579921</v>
      </c>
      <c r="U450" s="24" t="s">
        <v>0</v>
      </c>
    </row>
    <row r="451" spans="1:21" ht="42.75" customHeight="1" x14ac:dyDescent="0.2">
      <c r="A451" s="4"/>
      <c r="B451" s="61" t="s">
        <v>28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810</v>
      </c>
      <c r="N451" s="26">
        <v>7</v>
      </c>
      <c r="O451" s="26">
        <v>2</v>
      </c>
      <c r="P451" s="27" t="s">
        <v>137</v>
      </c>
      <c r="Q451" s="25">
        <v>600</v>
      </c>
      <c r="R451" s="36">
        <v>19934372</v>
      </c>
      <c r="S451" s="28"/>
      <c r="T451" s="29">
        <v>19934372</v>
      </c>
      <c r="U451" s="24" t="s">
        <v>0</v>
      </c>
    </row>
    <row r="452" spans="1:21" ht="12.75" customHeight="1" x14ac:dyDescent="0.2">
      <c r="A452" s="4"/>
      <c r="B452" s="61" t="s">
        <v>27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810</v>
      </c>
      <c r="N452" s="26">
        <v>7</v>
      </c>
      <c r="O452" s="26">
        <v>2</v>
      </c>
      <c r="P452" s="27" t="s">
        <v>137</v>
      </c>
      <c r="Q452" s="25">
        <v>610</v>
      </c>
      <c r="R452" s="36">
        <v>19934372</v>
      </c>
      <c r="S452" s="28"/>
      <c r="T452" s="29">
        <v>19934372</v>
      </c>
      <c r="U452" s="24" t="s">
        <v>0</v>
      </c>
    </row>
    <row r="453" spans="1:21" ht="158.25" customHeight="1" x14ac:dyDescent="0.2">
      <c r="A453" s="4"/>
      <c r="B453" s="61" t="s">
        <v>136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810</v>
      </c>
      <c r="N453" s="26">
        <v>7</v>
      </c>
      <c r="O453" s="26">
        <v>2</v>
      </c>
      <c r="P453" s="27" t="s">
        <v>135</v>
      </c>
      <c r="Q453" s="25" t="s">
        <v>0</v>
      </c>
      <c r="R453" s="36">
        <v>170000</v>
      </c>
      <c r="S453" s="28"/>
      <c r="T453" s="29">
        <v>170000</v>
      </c>
      <c r="U453" s="24" t="s">
        <v>0</v>
      </c>
    </row>
    <row r="454" spans="1:21" ht="32.25" customHeight="1" x14ac:dyDescent="0.2">
      <c r="A454" s="4"/>
      <c r="B454" s="61" t="s">
        <v>12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810</v>
      </c>
      <c r="N454" s="26">
        <v>7</v>
      </c>
      <c r="O454" s="26">
        <v>2</v>
      </c>
      <c r="P454" s="27" t="s">
        <v>135</v>
      </c>
      <c r="Q454" s="25">
        <v>200</v>
      </c>
      <c r="R454" s="36">
        <v>170000</v>
      </c>
      <c r="S454" s="28"/>
      <c r="T454" s="29">
        <v>170000</v>
      </c>
      <c r="U454" s="24" t="s">
        <v>0</v>
      </c>
    </row>
    <row r="455" spans="1:21" ht="32.25" customHeight="1" x14ac:dyDescent="0.2">
      <c r="A455" s="4"/>
      <c r="B455" s="61" t="s">
        <v>11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810</v>
      </c>
      <c r="N455" s="26">
        <v>7</v>
      </c>
      <c r="O455" s="26">
        <v>2</v>
      </c>
      <c r="P455" s="27" t="s">
        <v>135</v>
      </c>
      <c r="Q455" s="25">
        <v>240</v>
      </c>
      <c r="R455" s="36">
        <v>170000</v>
      </c>
      <c r="S455" s="28"/>
      <c r="T455" s="29">
        <v>170000</v>
      </c>
      <c r="U455" s="24" t="s">
        <v>0</v>
      </c>
    </row>
    <row r="456" spans="1:21" ht="126.75" customHeight="1" x14ac:dyDescent="0.2">
      <c r="A456" s="4"/>
      <c r="B456" s="61" t="s">
        <v>134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810</v>
      </c>
      <c r="N456" s="26">
        <v>7</v>
      </c>
      <c r="O456" s="26">
        <v>2</v>
      </c>
      <c r="P456" s="27" t="s">
        <v>133</v>
      </c>
      <c r="Q456" s="25" t="s">
        <v>0</v>
      </c>
      <c r="R456" s="36">
        <v>10527</v>
      </c>
      <c r="S456" s="28"/>
      <c r="T456" s="29">
        <v>10527</v>
      </c>
      <c r="U456" s="24" t="s">
        <v>0</v>
      </c>
    </row>
    <row r="457" spans="1:21" ht="32.25" customHeight="1" x14ac:dyDescent="0.2">
      <c r="A457" s="4"/>
      <c r="B457" s="61" t="s">
        <v>12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810</v>
      </c>
      <c r="N457" s="26">
        <v>7</v>
      </c>
      <c r="O457" s="26">
        <v>2</v>
      </c>
      <c r="P457" s="27" t="s">
        <v>133</v>
      </c>
      <c r="Q457" s="25">
        <v>200</v>
      </c>
      <c r="R457" s="36">
        <v>10527</v>
      </c>
      <c r="S457" s="28"/>
      <c r="T457" s="29">
        <v>10527</v>
      </c>
      <c r="U457" s="24" t="s">
        <v>0</v>
      </c>
    </row>
    <row r="458" spans="1:21" ht="32.25" customHeight="1" x14ac:dyDescent="0.2">
      <c r="A458" s="4"/>
      <c r="B458" s="61" t="s">
        <v>11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810</v>
      </c>
      <c r="N458" s="26">
        <v>7</v>
      </c>
      <c r="O458" s="26">
        <v>2</v>
      </c>
      <c r="P458" s="27" t="s">
        <v>133</v>
      </c>
      <c r="Q458" s="25">
        <v>240</v>
      </c>
      <c r="R458" s="36">
        <v>10527</v>
      </c>
      <c r="S458" s="28"/>
      <c r="T458" s="29">
        <v>10527</v>
      </c>
      <c r="U458" s="24" t="s">
        <v>0</v>
      </c>
    </row>
    <row r="459" spans="1:21" ht="21.75" customHeight="1" x14ac:dyDescent="0.2">
      <c r="A459" s="4"/>
      <c r="B459" s="61" t="s">
        <v>132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810</v>
      </c>
      <c r="N459" s="26">
        <v>7</v>
      </c>
      <c r="O459" s="26">
        <v>2</v>
      </c>
      <c r="P459" s="27" t="s">
        <v>131</v>
      </c>
      <c r="Q459" s="25" t="s">
        <v>0</v>
      </c>
      <c r="R459" s="36">
        <v>2860110</v>
      </c>
      <c r="S459" s="28"/>
      <c r="T459" s="29">
        <v>2860110</v>
      </c>
      <c r="U459" s="24" t="s">
        <v>0</v>
      </c>
    </row>
    <row r="460" spans="1:21" ht="116.25" customHeight="1" x14ac:dyDescent="0.2">
      <c r="A460" s="4"/>
      <c r="B460" s="61" t="s">
        <v>130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810</v>
      </c>
      <c r="N460" s="26">
        <v>7</v>
      </c>
      <c r="O460" s="26">
        <v>2</v>
      </c>
      <c r="P460" s="27" t="s">
        <v>129</v>
      </c>
      <c r="Q460" s="25" t="s">
        <v>0</v>
      </c>
      <c r="R460" s="36">
        <v>2860110</v>
      </c>
      <c r="S460" s="28"/>
      <c r="T460" s="29">
        <v>2860110</v>
      </c>
      <c r="U460" s="24" t="s">
        <v>0</v>
      </c>
    </row>
    <row r="461" spans="1:21" ht="42.75" customHeight="1" x14ac:dyDescent="0.2">
      <c r="A461" s="4"/>
      <c r="B461" s="61" t="s">
        <v>28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810</v>
      </c>
      <c r="N461" s="26">
        <v>7</v>
      </c>
      <c r="O461" s="26">
        <v>2</v>
      </c>
      <c r="P461" s="27" t="s">
        <v>129</v>
      </c>
      <c r="Q461" s="25">
        <v>600</v>
      </c>
      <c r="R461" s="36">
        <v>2860110</v>
      </c>
      <c r="S461" s="28"/>
      <c r="T461" s="29">
        <v>2860110</v>
      </c>
      <c r="U461" s="24" t="s">
        <v>0</v>
      </c>
    </row>
    <row r="462" spans="1:21" ht="12.75" customHeight="1" x14ac:dyDescent="0.2">
      <c r="A462" s="4"/>
      <c r="B462" s="61" t="s">
        <v>27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810</v>
      </c>
      <c r="N462" s="26">
        <v>7</v>
      </c>
      <c r="O462" s="26">
        <v>2</v>
      </c>
      <c r="P462" s="27" t="s">
        <v>129</v>
      </c>
      <c r="Q462" s="25">
        <v>610</v>
      </c>
      <c r="R462" s="36">
        <v>2860110</v>
      </c>
      <c r="S462" s="28"/>
      <c r="T462" s="29">
        <v>2860110</v>
      </c>
      <c r="U462" s="24" t="s">
        <v>0</v>
      </c>
    </row>
    <row r="463" spans="1:21" ht="21.75" customHeight="1" x14ac:dyDescent="0.2">
      <c r="A463" s="4"/>
      <c r="B463" s="61" t="s">
        <v>7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810</v>
      </c>
      <c r="N463" s="26">
        <v>7</v>
      </c>
      <c r="O463" s="26">
        <v>2</v>
      </c>
      <c r="P463" s="27" t="s">
        <v>6</v>
      </c>
      <c r="Q463" s="25" t="s">
        <v>0</v>
      </c>
      <c r="R463" s="36">
        <v>149510</v>
      </c>
      <c r="S463" s="28"/>
      <c r="T463" s="29">
        <v>149510</v>
      </c>
      <c r="U463" s="24" t="s">
        <v>0</v>
      </c>
    </row>
    <row r="464" spans="1:21" ht="32.25" customHeight="1" x14ac:dyDescent="0.2">
      <c r="A464" s="4"/>
      <c r="B464" s="61" t="s">
        <v>128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810</v>
      </c>
      <c r="N464" s="26">
        <v>7</v>
      </c>
      <c r="O464" s="26">
        <v>2</v>
      </c>
      <c r="P464" s="27" t="s">
        <v>127</v>
      </c>
      <c r="Q464" s="25" t="s">
        <v>0</v>
      </c>
      <c r="R464" s="36">
        <v>149510</v>
      </c>
      <c r="S464" s="28"/>
      <c r="T464" s="29">
        <v>149510</v>
      </c>
      <c r="U464" s="24" t="s">
        <v>0</v>
      </c>
    </row>
    <row r="465" spans="1:21" ht="32.25" customHeight="1" x14ac:dyDescent="0.2">
      <c r="A465" s="4"/>
      <c r="B465" s="61" t="s">
        <v>12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810</v>
      </c>
      <c r="N465" s="26">
        <v>7</v>
      </c>
      <c r="O465" s="26">
        <v>2</v>
      </c>
      <c r="P465" s="27" t="s">
        <v>127</v>
      </c>
      <c r="Q465" s="25">
        <v>200</v>
      </c>
      <c r="R465" s="36">
        <v>149510</v>
      </c>
      <c r="S465" s="28"/>
      <c r="T465" s="29">
        <v>149510</v>
      </c>
      <c r="U465" s="24" t="s">
        <v>0</v>
      </c>
    </row>
    <row r="466" spans="1:21" ht="32.25" customHeight="1" x14ac:dyDescent="0.2">
      <c r="A466" s="4"/>
      <c r="B466" s="61" t="s">
        <v>11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810</v>
      </c>
      <c r="N466" s="26">
        <v>7</v>
      </c>
      <c r="O466" s="26">
        <v>2</v>
      </c>
      <c r="P466" s="27" t="s">
        <v>127</v>
      </c>
      <c r="Q466" s="25">
        <v>240</v>
      </c>
      <c r="R466" s="36">
        <v>149510</v>
      </c>
      <c r="S466" s="28"/>
      <c r="T466" s="29">
        <v>149510</v>
      </c>
      <c r="U466" s="24" t="s">
        <v>0</v>
      </c>
    </row>
    <row r="467" spans="1:21" ht="12.75" customHeight="1" x14ac:dyDescent="0.2">
      <c r="A467" s="4"/>
      <c r="B467" s="61" t="s">
        <v>126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810</v>
      </c>
      <c r="N467" s="26">
        <v>7</v>
      </c>
      <c r="O467" s="26">
        <v>3</v>
      </c>
      <c r="P467" s="27" t="s">
        <v>0</v>
      </c>
      <c r="Q467" s="25" t="s">
        <v>0</v>
      </c>
      <c r="R467" s="36">
        <v>81575752.939999998</v>
      </c>
      <c r="S467" s="28"/>
      <c r="T467" s="29">
        <v>81575752.939999998</v>
      </c>
      <c r="U467" s="24" t="s">
        <v>0</v>
      </c>
    </row>
    <row r="468" spans="1:21" ht="42.75" customHeight="1" x14ac:dyDescent="0.2">
      <c r="A468" s="4"/>
      <c r="B468" s="61" t="s">
        <v>125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810</v>
      </c>
      <c r="N468" s="26">
        <v>7</v>
      </c>
      <c r="O468" s="26">
        <v>3</v>
      </c>
      <c r="P468" s="27" t="s">
        <v>124</v>
      </c>
      <c r="Q468" s="25" t="s">
        <v>0</v>
      </c>
      <c r="R468" s="36">
        <v>402730</v>
      </c>
      <c r="S468" s="28"/>
      <c r="T468" s="29">
        <v>402730</v>
      </c>
      <c r="U468" s="24" t="s">
        <v>0</v>
      </c>
    </row>
    <row r="469" spans="1:21" ht="53.25" customHeight="1" x14ac:dyDescent="0.2">
      <c r="A469" s="4"/>
      <c r="B469" s="61" t="s">
        <v>123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810</v>
      </c>
      <c r="N469" s="26">
        <v>7</v>
      </c>
      <c r="O469" s="26">
        <v>3</v>
      </c>
      <c r="P469" s="27" t="s">
        <v>122</v>
      </c>
      <c r="Q469" s="25" t="s">
        <v>0</v>
      </c>
      <c r="R469" s="36">
        <v>402730</v>
      </c>
      <c r="S469" s="28"/>
      <c r="T469" s="29">
        <v>402730</v>
      </c>
      <c r="U469" s="24" t="s">
        <v>0</v>
      </c>
    </row>
    <row r="470" spans="1:21" ht="74.25" customHeight="1" x14ac:dyDescent="0.2">
      <c r="A470" s="4"/>
      <c r="B470" s="61" t="s">
        <v>14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810</v>
      </c>
      <c r="N470" s="26">
        <v>7</v>
      </c>
      <c r="O470" s="26">
        <v>3</v>
      </c>
      <c r="P470" s="27" t="s">
        <v>122</v>
      </c>
      <c r="Q470" s="25">
        <v>100</v>
      </c>
      <c r="R470" s="36">
        <v>402730</v>
      </c>
      <c r="S470" s="28"/>
      <c r="T470" s="29">
        <v>402730</v>
      </c>
      <c r="U470" s="24" t="s">
        <v>0</v>
      </c>
    </row>
    <row r="471" spans="1:21" ht="21.75" customHeight="1" x14ac:dyDescent="0.2">
      <c r="A471" s="4"/>
      <c r="B471" s="61" t="s">
        <v>13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810</v>
      </c>
      <c r="N471" s="26">
        <v>7</v>
      </c>
      <c r="O471" s="26">
        <v>3</v>
      </c>
      <c r="P471" s="27" t="s">
        <v>122</v>
      </c>
      <c r="Q471" s="25">
        <v>110</v>
      </c>
      <c r="R471" s="36">
        <v>402730</v>
      </c>
      <c r="S471" s="28"/>
      <c r="T471" s="29">
        <v>402730</v>
      </c>
      <c r="U471" s="24" t="s">
        <v>0</v>
      </c>
    </row>
    <row r="472" spans="1:21" ht="32.25" customHeight="1" x14ac:dyDescent="0.2">
      <c r="A472" s="4"/>
      <c r="B472" s="61" t="s">
        <v>109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810</v>
      </c>
      <c r="N472" s="26">
        <v>7</v>
      </c>
      <c r="O472" s="26">
        <v>3</v>
      </c>
      <c r="P472" s="27" t="s">
        <v>108</v>
      </c>
      <c r="Q472" s="25" t="s">
        <v>0</v>
      </c>
      <c r="R472" s="36">
        <v>81173022.939999998</v>
      </c>
      <c r="S472" s="28"/>
      <c r="T472" s="29">
        <v>81173022.939999998</v>
      </c>
      <c r="U472" s="24" t="s">
        <v>0</v>
      </c>
    </row>
    <row r="473" spans="1:21" ht="21.75" customHeight="1" x14ac:dyDescent="0.2">
      <c r="A473" s="4"/>
      <c r="B473" s="61" t="s">
        <v>121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810</v>
      </c>
      <c r="N473" s="26">
        <v>7</v>
      </c>
      <c r="O473" s="26">
        <v>3</v>
      </c>
      <c r="P473" s="27" t="s">
        <v>118</v>
      </c>
      <c r="Q473" s="25" t="s">
        <v>0</v>
      </c>
      <c r="R473" s="36">
        <v>43448618.939999998</v>
      </c>
      <c r="S473" s="28"/>
      <c r="T473" s="29">
        <v>43448618.939999998</v>
      </c>
      <c r="U473" s="24" t="s">
        <v>0</v>
      </c>
    </row>
    <row r="474" spans="1:21" ht="74.25" customHeight="1" x14ac:dyDescent="0.2">
      <c r="A474" s="4"/>
      <c r="B474" s="61" t="s">
        <v>14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810</v>
      </c>
      <c r="N474" s="26">
        <v>7</v>
      </c>
      <c r="O474" s="26">
        <v>3</v>
      </c>
      <c r="P474" s="27" t="s">
        <v>118</v>
      </c>
      <c r="Q474" s="25">
        <v>100</v>
      </c>
      <c r="R474" s="36">
        <v>5567672</v>
      </c>
      <c r="S474" s="28"/>
      <c r="T474" s="29">
        <v>5567672</v>
      </c>
      <c r="U474" s="24" t="s">
        <v>0</v>
      </c>
    </row>
    <row r="475" spans="1:21" ht="21.75" customHeight="1" x14ac:dyDescent="0.2">
      <c r="A475" s="4"/>
      <c r="B475" s="61" t="s">
        <v>13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810</v>
      </c>
      <c r="N475" s="26">
        <v>7</v>
      </c>
      <c r="O475" s="26">
        <v>3</v>
      </c>
      <c r="P475" s="27" t="s">
        <v>118</v>
      </c>
      <c r="Q475" s="25">
        <v>110</v>
      </c>
      <c r="R475" s="36">
        <v>5567672</v>
      </c>
      <c r="S475" s="28"/>
      <c r="T475" s="29">
        <v>5567672</v>
      </c>
      <c r="U475" s="24" t="s">
        <v>0</v>
      </c>
    </row>
    <row r="476" spans="1:21" ht="32.25" customHeight="1" x14ac:dyDescent="0.2">
      <c r="A476" s="4"/>
      <c r="B476" s="61" t="s">
        <v>12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810</v>
      </c>
      <c r="N476" s="26">
        <v>7</v>
      </c>
      <c r="O476" s="26">
        <v>3</v>
      </c>
      <c r="P476" s="27" t="s">
        <v>118</v>
      </c>
      <c r="Q476" s="25">
        <v>200</v>
      </c>
      <c r="R476" s="36">
        <v>7478166.3399999999</v>
      </c>
      <c r="S476" s="28"/>
      <c r="T476" s="29">
        <v>7478166.3399999999</v>
      </c>
      <c r="U476" s="24" t="s">
        <v>0</v>
      </c>
    </row>
    <row r="477" spans="1:21" ht="32.25" customHeight="1" x14ac:dyDescent="0.2">
      <c r="A477" s="4"/>
      <c r="B477" s="61" t="s">
        <v>11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810</v>
      </c>
      <c r="N477" s="26">
        <v>7</v>
      </c>
      <c r="O477" s="26">
        <v>3</v>
      </c>
      <c r="P477" s="27" t="s">
        <v>118</v>
      </c>
      <c r="Q477" s="25">
        <v>240</v>
      </c>
      <c r="R477" s="36">
        <v>7478166.3399999999</v>
      </c>
      <c r="S477" s="28"/>
      <c r="T477" s="29">
        <v>7478166.3399999999</v>
      </c>
      <c r="U477" s="24" t="s">
        <v>0</v>
      </c>
    </row>
    <row r="478" spans="1:21" ht="32.25" customHeight="1" x14ac:dyDescent="0.2">
      <c r="A478" s="4"/>
      <c r="B478" s="61" t="s">
        <v>76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810</v>
      </c>
      <c r="N478" s="26">
        <v>7</v>
      </c>
      <c r="O478" s="26">
        <v>3</v>
      </c>
      <c r="P478" s="27" t="s">
        <v>118</v>
      </c>
      <c r="Q478" s="25">
        <v>400</v>
      </c>
      <c r="R478" s="36">
        <v>538000</v>
      </c>
      <c r="S478" s="28"/>
      <c r="T478" s="29">
        <v>538000</v>
      </c>
      <c r="U478" s="24" t="s">
        <v>0</v>
      </c>
    </row>
    <row r="479" spans="1:21" ht="12.75" customHeight="1" x14ac:dyDescent="0.2">
      <c r="A479" s="4"/>
      <c r="B479" s="61" t="s">
        <v>75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810</v>
      </c>
      <c r="N479" s="26">
        <v>7</v>
      </c>
      <c r="O479" s="26">
        <v>3</v>
      </c>
      <c r="P479" s="27" t="s">
        <v>118</v>
      </c>
      <c r="Q479" s="25">
        <v>410</v>
      </c>
      <c r="R479" s="36">
        <v>538000</v>
      </c>
      <c r="S479" s="28"/>
      <c r="T479" s="29">
        <v>538000</v>
      </c>
      <c r="U479" s="24" t="s">
        <v>0</v>
      </c>
    </row>
    <row r="480" spans="1:21" ht="42.75" customHeight="1" x14ac:dyDescent="0.2">
      <c r="A480" s="4"/>
      <c r="B480" s="61" t="s">
        <v>28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810</v>
      </c>
      <c r="N480" s="26">
        <v>7</v>
      </c>
      <c r="O480" s="26">
        <v>3</v>
      </c>
      <c r="P480" s="27" t="s">
        <v>118</v>
      </c>
      <c r="Q480" s="25">
        <v>600</v>
      </c>
      <c r="R480" s="36">
        <v>29696120.600000001</v>
      </c>
      <c r="S480" s="28"/>
      <c r="T480" s="29">
        <v>29696120.600000001</v>
      </c>
      <c r="U480" s="24" t="s">
        <v>0</v>
      </c>
    </row>
    <row r="481" spans="1:21" ht="12.75" customHeight="1" x14ac:dyDescent="0.2">
      <c r="A481" s="4"/>
      <c r="B481" s="61" t="s">
        <v>27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810</v>
      </c>
      <c r="N481" s="26">
        <v>7</v>
      </c>
      <c r="O481" s="26">
        <v>3</v>
      </c>
      <c r="P481" s="27" t="s">
        <v>118</v>
      </c>
      <c r="Q481" s="25">
        <v>610</v>
      </c>
      <c r="R481" s="36">
        <v>29646120.600000001</v>
      </c>
      <c r="S481" s="28"/>
      <c r="T481" s="29">
        <v>29646120.600000001</v>
      </c>
      <c r="U481" s="24" t="s">
        <v>0</v>
      </c>
    </row>
    <row r="482" spans="1:21" ht="12.75" customHeight="1" x14ac:dyDescent="0.2">
      <c r="A482" s="4"/>
      <c r="B482" s="61" t="s">
        <v>120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810</v>
      </c>
      <c r="N482" s="26">
        <v>7</v>
      </c>
      <c r="O482" s="26">
        <v>3</v>
      </c>
      <c r="P482" s="27" t="s">
        <v>118</v>
      </c>
      <c r="Q482" s="25">
        <v>620</v>
      </c>
      <c r="R482" s="36">
        <v>25000</v>
      </c>
      <c r="S482" s="28"/>
      <c r="T482" s="29">
        <v>25000</v>
      </c>
      <c r="U482" s="24" t="s">
        <v>0</v>
      </c>
    </row>
    <row r="483" spans="1:21" ht="42.75" customHeight="1" x14ac:dyDescent="0.2">
      <c r="A483" s="4"/>
      <c r="B483" s="61" t="s">
        <v>119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810</v>
      </c>
      <c r="N483" s="26">
        <v>7</v>
      </c>
      <c r="O483" s="26">
        <v>3</v>
      </c>
      <c r="P483" s="27" t="s">
        <v>118</v>
      </c>
      <c r="Q483" s="25">
        <v>630</v>
      </c>
      <c r="R483" s="36">
        <v>25000</v>
      </c>
      <c r="S483" s="28"/>
      <c r="T483" s="29">
        <v>25000</v>
      </c>
      <c r="U483" s="24" t="s">
        <v>0</v>
      </c>
    </row>
    <row r="484" spans="1:21" ht="12.75" customHeight="1" x14ac:dyDescent="0.2">
      <c r="A484" s="4"/>
      <c r="B484" s="61" t="s">
        <v>18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810</v>
      </c>
      <c r="N484" s="26">
        <v>7</v>
      </c>
      <c r="O484" s="26">
        <v>3</v>
      </c>
      <c r="P484" s="27" t="s">
        <v>118</v>
      </c>
      <c r="Q484" s="25">
        <v>800</v>
      </c>
      <c r="R484" s="36">
        <v>168660</v>
      </c>
      <c r="S484" s="28"/>
      <c r="T484" s="29">
        <v>168660</v>
      </c>
      <c r="U484" s="24" t="s">
        <v>0</v>
      </c>
    </row>
    <row r="485" spans="1:21" ht="63.75" customHeight="1" x14ac:dyDescent="0.2">
      <c r="A485" s="4"/>
      <c r="B485" s="61" t="s">
        <v>40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810</v>
      </c>
      <c r="N485" s="26">
        <v>7</v>
      </c>
      <c r="O485" s="26">
        <v>3</v>
      </c>
      <c r="P485" s="27" t="s">
        <v>118</v>
      </c>
      <c r="Q485" s="25">
        <v>810</v>
      </c>
      <c r="R485" s="36">
        <v>25000</v>
      </c>
      <c r="S485" s="28"/>
      <c r="T485" s="29">
        <v>25000</v>
      </c>
      <c r="U485" s="24" t="s">
        <v>0</v>
      </c>
    </row>
    <row r="486" spans="1:21" ht="21.75" customHeight="1" x14ac:dyDescent="0.2">
      <c r="A486" s="4"/>
      <c r="B486" s="61" t="s">
        <v>17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810</v>
      </c>
      <c r="N486" s="26">
        <v>7</v>
      </c>
      <c r="O486" s="26">
        <v>3</v>
      </c>
      <c r="P486" s="27" t="s">
        <v>118</v>
      </c>
      <c r="Q486" s="25">
        <v>850</v>
      </c>
      <c r="R486" s="36">
        <v>143660</v>
      </c>
      <c r="S486" s="28"/>
      <c r="T486" s="29">
        <v>143660</v>
      </c>
      <c r="U486" s="24" t="s">
        <v>0</v>
      </c>
    </row>
    <row r="487" spans="1:21" ht="63.75" customHeight="1" x14ac:dyDescent="0.2">
      <c r="A487" s="4"/>
      <c r="B487" s="61" t="s">
        <v>15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810</v>
      </c>
      <c r="N487" s="26">
        <v>7</v>
      </c>
      <c r="O487" s="26">
        <v>3</v>
      </c>
      <c r="P487" s="27" t="s">
        <v>105</v>
      </c>
      <c r="Q487" s="25" t="s">
        <v>0</v>
      </c>
      <c r="R487" s="36">
        <v>36531667</v>
      </c>
      <c r="S487" s="28"/>
      <c r="T487" s="29">
        <v>36531667</v>
      </c>
      <c r="U487" s="24" t="s">
        <v>0</v>
      </c>
    </row>
    <row r="488" spans="1:21" ht="74.25" customHeight="1" x14ac:dyDescent="0.2">
      <c r="A488" s="4"/>
      <c r="B488" s="61" t="s">
        <v>14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810</v>
      </c>
      <c r="N488" s="26">
        <v>7</v>
      </c>
      <c r="O488" s="26">
        <v>3</v>
      </c>
      <c r="P488" s="27" t="s">
        <v>105</v>
      </c>
      <c r="Q488" s="25">
        <v>100</v>
      </c>
      <c r="R488" s="36">
        <v>6586141</v>
      </c>
      <c r="S488" s="28"/>
      <c r="T488" s="29">
        <v>6586141</v>
      </c>
      <c r="U488" s="24" t="s">
        <v>0</v>
      </c>
    </row>
    <row r="489" spans="1:21" ht="21.75" customHeight="1" x14ac:dyDescent="0.2">
      <c r="A489" s="4"/>
      <c r="B489" s="61" t="s">
        <v>13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810</v>
      </c>
      <c r="N489" s="26">
        <v>7</v>
      </c>
      <c r="O489" s="26">
        <v>3</v>
      </c>
      <c r="P489" s="27" t="s">
        <v>105</v>
      </c>
      <c r="Q489" s="25">
        <v>110</v>
      </c>
      <c r="R489" s="36">
        <v>6586141</v>
      </c>
      <c r="S489" s="28"/>
      <c r="T489" s="29">
        <v>6586141</v>
      </c>
      <c r="U489" s="24" t="s">
        <v>0</v>
      </c>
    </row>
    <row r="490" spans="1:21" ht="32.25" customHeight="1" x14ac:dyDescent="0.2">
      <c r="A490" s="4"/>
      <c r="B490" s="61" t="s">
        <v>12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810</v>
      </c>
      <c r="N490" s="26">
        <v>7</v>
      </c>
      <c r="O490" s="26">
        <v>3</v>
      </c>
      <c r="P490" s="27" t="s">
        <v>105</v>
      </c>
      <c r="Q490" s="25">
        <v>200</v>
      </c>
      <c r="R490" s="36">
        <v>484400</v>
      </c>
      <c r="S490" s="28"/>
      <c r="T490" s="29">
        <v>484400</v>
      </c>
      <c r="U490" s="24" t="s">
        <v>0</v>
      </c>
    </row>
    <row r="491" spans="1:21" ht="32.25" customHeight="1" x14ac:dyDescent="0.2">
      <c r="A491" s="4"/>
      <c r="B491" s="61" t="s">
        <v>11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810</v>
      </c>
      <c r="N491" s="26">
        <v>7</v>
      </c>
      <c r="O491" s="26">
        <v>3</v>
      </c>
      <c r="P491" s="27" t="s">
        <v>105</v>
      </c>
      <c r="Q491" s="25">
        <v>240</v>
      </c>
      <c r="R491" s="36">
        <v>484400</v>
      </c>
      <c r="S491" s="28"/>
      <c r="T491" s="29">
        <v>484400</v>
      </c>
      <c r="U491" s="24" t="s">
        <v>0</v>
      </c>
    </row>
    <row r="492" spans="1:21" ht="42.75" customHeight="1" x14ac:dyDescent="0.2">
      <c r="A492" s="4"/>
      <c r="B492" s="61" t="s">
        <v>28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810</v>
      </c>
      <c r="N492" s="26">
        <v>7</v>
      </c>
      <c r="O492" s="26">
        <v>3</v>
      </c>
      <c r="P492" s="27" t="s">
        <v>105</v>
      </c>
      <c r="Q492" s="25">
        <v>600</v>
      </c>
      <c r="R492" s="36">
        <v>29461126</v>
      </c>
      <c r="S492" s="28"/>
      <c r="T492" s="29">
        <v>29461126</v>
      </c>
      <c r="U492" s="24" t="s">
        <v>0</v>
      </c>
    </row>
    <row r="493" spans="1:21" ht="12.75" customHeight="1" x14ac:dyDescent="0.2">
      <c r="A493" s="4"/>
      <c r="B493" s="61" t="s">
        <v>27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810</v>
      </c>
      <c r="N493" s="26">
        <v>7</v>
      </c>
      <c r="O493" s="26">
        <v>3</v>
      </c>
      <c r="P493" s="27" t="s">
        <v>105</v>
      </c>
      <c r="Q493" s="25">
        <v>610</v>
      </c>
      <c r="R493" s="36">
        <v>29461126</v>
      </c>
      <c r="S493" s="28"/>
      <c r="T493" s="29">
        <v>29461126</v>
      </c>
      <c r="U493" s="24" t="s">
        <v>0</v>
      </c>
    </row>
    <row r="494" spans="1:21" ht="21.75" customHeight="1" x14ac:dyDescent="0.2">
      <c r="A494" s="4"/>
      <c r="B494" s="61" t="s">
        <v>102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810</v>
      </c>
      <c r="N494" s="26">
        <v>7</v>
      </c>
      <c r="O494" s="26">
        <v>3</v>
      </c>
      <c r="P494" s="27" t="s">
        <v>101</v>
      </c>
      <c r="Q494" s="25" t="s">
        <v>0</v>
      </c>
      <c r="R494" s="36">
        <v>1192737</v>
      </c>
      <c r="S494" s="28"/>
      <c r="T494" s="29">
        <v>1192737</v>
      </c>
      <c r="U494" s="24" t="s">
        <v>0</v>
      </c>
    </row>
    <row r="495" spans="1:21" ht="105.75" customHeight="1" x14ac:dyDescent="0.2">
      <c r="A495" s="4"/>
      <c r="B495" s="61" t="s">
        <v>117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810</v>
      </c>
      <c r="N495" s="26">
        <v>7</v>
      </c>
      <c r="O495" s="26">
        <v>3</v>
      </c>
      <c r="P495" s="27" t="s">
        <v>116</v>
      </c>
      <c r="Q495" s="25" t="s">
        <v>0</v>
      </c>
      <c r="R495" s="36">
        <v>1192737</v>
      </c>
      <c r="S495" s="28"/>
      <c r="T495" s="29">
        <v>1192737</v>
      </c>
      <c r="U495" s="24" t="s">
        <v>0</v>
      </c>
    </row>
    <row r="496" spans="1:21" ht="42.75" customHeight="1" x14ac:dyDescent="0.2">
      <c r="A496" s="4"/>
      <c r="B496" s="61" t="s">
        <v>28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810</v>
      </c>
      <c r="N496" s="26">
        <v>7</v>
      </c>
      <c r="O496" s="26">
        <v>3</v>
      </c>
      <c r="P496" s="27" t="s">
        <v>116</v>
      </c>
      <c r="Q496" s="25">
        <v>600</v>
      </c>
      <c r="R496" s="36">
        <v>1192737</v>
      </c>
      <c r="S496" s="28"/>
      <c r="T496" s="29">
        <v>1192737</v>
      </c>
      <c r="U496" s="24" t="s">
        <v>0</v>
      </c>
    </row>
    <row r="497" spans="1:21" ht="12.75" customHeight="1" x14ac:dyDescent="0.2">
      <c r="A497" s="4"/>
      <c r="B497" s="61" t="s">
        <v>27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810</v>
      </c>
      <c r="N497" s="26">
        <v>7</v>
      </c>
      <c r="O497" s="26">
        <v>3</v>
      </c>
      <c r="P497" s="27" t="s">
        <v>116</v>
      </c>
      <c r="Q497" s="25">
        <v>610</v>
      </c>
      <c r="R497" s="36">
        <v>1192737</v>
      </c>
      <c r="S497" s="28"/>
      <c r="T497" s="29">
        <v>1192737</v>
      </c>
      <c r="U497" s="24" t="s">
        <v>0</v>
      </c>
    </row>
    <row r="498" spans="1:21" ht="12.75" customHeight="1" x14ac:dyDescent="0.2">
      <c r="A498" s="4"/>
      <c r="B498" s="61" t="s">
        <v>115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810</v>
      </c>
      <c r="N498" s="26">
        <v>7</v>
      </c>
      <c r="O498" s="26">
        <v>7</v>
      </c>
      <c r="P498" s="27" t="s">
        <v>0</v>
      </c>
      <c r="Q498" s="25" t="s">
        <v>0</v>
      </c>
      <c r="R498" s="36">
        <v>1824994</v>
      </c>
      <c r="S498" s="28"/>
      <c r="T498" s="29">
        <v>1824994</v>
      </c>
      <c r="U498" s="24" t="s">
        <v>0</v>
      </c>
    </row>
    <row r="499" spans="1:21" ht="32.25" customHeight="1" x14ac:dyDescent="0.2">
      <c r="A499" s="4"/>
      <c r="B499" s="61" t="s">
        <v>109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810</v>
      </c>
      <c r="N499" s="26">
        <v>7</v>
      </c>
      <c r="O499" s="26">
        <v>7</v>
      </c>
      <c r="P499" s="27" t="s">
        <v>108</v>
      </c>
      <c r="Q499" s="25" t="s">
        <v>0</v>
      </c>
      <c r="R499" s="36">
        <v>1824994</v>
      </c>
      <c r="S499" s="28"/>
      <c r="T499" s="29">
        <v>1824994</v>
      </c>
      <c r="U499" s="24" t="s">
        <v>0</v>
      </c>
    </row>
    <row r="500" spans="1:21" ht="12.75" customHeight="1" x14ac:dyDescent="0.2">
      <c r="A500" s="4"/>
      <c r="B500" s="61" t="s">
        <v>114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810</v>
      </c>
      <c r="N500" s="26">
        <v>7</v>
      </c>
      <c r="O500" s="26">
        <v>7</v>
      </c>
      <c r="P500" s="27" t="s">
        <v>113</v>
      </c>
      <c r="Q500" s="25" t="s">
        <v>0</v>
      </c>
      <c r="R500" s="36">
        <v>292000</v>
      </c>
      <c r="S500" s="28"/>
      <c r="T500" s="29">
        <v>292000</v>
      </c>
      <c r="U500" s="24" t="s">
        <v>0</v>
      </c>
    </row>
    <row r="501" spans="1:21" ht="74.25" customHeight="1" x14ac:dyDescent="0.2">
      <c r="A501" s="4"/>
      <c r="B501" s="61" t="s">
        <v>14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810</v>
      </c>
      <c r="N501" s="26">
        <v>7</v>
      </c>
      <c r="O501" s="26">
        <v>7</v>
      </c>
      <c r="P501" s="27" t="s">
        <v>113</v>
      </c>
      <c r="Q501" s="25">
        <v>100</v>
      </c>
      <c r="R501" s="36">
        <v>89600</v>
      </c>
      <c r="S501" s="28"/>
      <c r="T501" s="29">
        <v>89600</v>
      </c>
      <c r="U501" s="24" t="s">
        <v>0</v>
      </c>
    </row>
    <row r="502" spans="1:21" ht="21.75" customHeight="1" x14ac:dyDescent="0.2">
      <c r="A502" s="4"/>
      <c r="B502" s="61" t="s">
        <v>13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810</v>
      </c>
      <c r="N502" s="26">
        <v>7</v>
      </c>
      <c r="O502" s="26">
        <v>7</v>
      </c>
      <c r="P502" s="27" t="s">
        <v>113</v>
      </c>
      <c r="Q502" s="25">
        <v>110</v>
      </c>
      <c r="R502" s="36">
        <v>89600</v>
      </c>
      <c r="S502" s="28"/>
      <c r="T502" s="29">
        <v>89600</v>
      </c>
      <c r="U502" s="24" t="s">
        <v>0</v>
      </c>
    </row>
    <row r="503" spans="1:21" ht="32.25" customHeight="1" x14ac:dyDescent="0.2">
      <c r="A503" s="4"/>
      <c r="B503" s="61" t="s">
        <v>12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810</v>
      </c>
      <c r="N503" s="26">
        <v>7</v>
      </c>
      <c r="O503" s="26">
        <v>7</v>
      </c>
      <c r="P503" s="27" t="s">
        <v>113</v>
      </c>
      <c r="Q503" s="25">
        <v>200</v>
      </c>
      <c r="R503" s="36">
        <v>202400</v>
      </c>
      <c r="S503" s="28"/>
      <c r="T503" s="29">
        <v>202400</v>
      </c>
      <c r="U503" s="24" t="s">
        <v>0</v>
      </c>
    </row>
    <row r="504" spans="1:21" ht="32.25" customHeight="1" x14ac:dyDescent="0.2">
      <c r="A504" s="4"/>
      <c r="B504" s="61" t="s">
        <v>11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5">
        <v>810</v>
      </c>
      <c r="N504" s="26">
        <v>7</v>
      </c>
      <c r="O504" s="26">
        <v>7</v>
      </c>
      <c r="P504" s="27" t="s">
        <v>113</v>
      </c>
      <c r="Q504" s="25">
        <v>240</v>
      </c>
      <c r="R504" s="36">
        <v>202400</v>
      </c>
      <c r="S504" s="28"/>
      <c r="T504" s="29">
        <v>202400</v>
      </c>
      <c r="U504" s="24" t="s">
        <v>0</v>
      </c>
    </row>
    <row r="505" spans="1:21" ht="63.75" customHeight="1" x14ac:dyDescent="0.2">
      <c r="A505" s="4"/>
      <c r="B505" s="61" t="s">
        <v>15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5">
        <v>810</v>
      </c>
      <c r="N505" s="26">
        <v>7</v>
      </c>
      <c r="O505" s="26">
        <v>7</v>
      </c>
      <c r="P505" s="27" t="s">
        <v>105</v>
      </c>
      <c r="Q505" s="25" t="s">
        <v>0</v>
      </c>
      <c r="R505" s="36">
        <v>203400</v>
      </c>
      <c r="S505" s="28"/>
      <c r="T505" s="29">
        <v>203400</v>
      </c>
      <c r="U505" s="24" t="s">
        <v>0</v>
      </c>
    </row>
    <row r="506" spans="1:21" ht="74.25" customHeight="1" x14ac:dyDescent="0.2">
      <c r="A506" s="4"/>
      <c r="B506" s="61" t="s">
        <v>14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5">
        <v>810</v>
      </c>
      <c r="N506" s="26">
        <v>7</v>
      </c>
      <c r="O506" s="26">
        <v>7</v>
      </c>
      <c r="P506" s="27" t="s">
        <v>105</v>
      </c>
      <c r="Q506" s="25">
        <v>100</v>
      </c>
      <c r="R506" s="36">
        <v>203400</v>
      </c>
      <c r="S506" s="28"/>
      <c r="T506" s="29">
        <v>203400</v>
      </c>
      <c r="U506" s="24" t="s">
        <v>0</v>
      </c>
    </row>
    <row r="507" spans="1:21" ht="21.75" customHeight="1" x14ac:dyDescent="0.2">
      <c r="A507" s="4"/>
      <c r="B507" s="61" t="s">
        <v>13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5">
        <v>810</v>
      </c>
      <c r="N507" s="26">
        <v>7</v>
      </c>
      <c r="O507" s="26">
        <v>7</v>
      </c>
      <c r="P507" s="27" t="s">
        <v>105</v>
      </c>
      <c r="Q507" s="25">
        <v>110</v>
      </c>
      <c r="R507" s="36">
        <v>203400</v>
      </c>
      <c r="S507" s="28"/>
      <c r="T507" s="29">
        <v>203400</v>
      </c>
      <c r="U507" s="24" t="s">
        <v>0</v>
      </c>
    </row>
    <row r="508" spans="1:21" ht="95.25" customHeight="1" x14ac:dyDescent="0.2">
      <c r="A508" s="4"/>
      <c r="B508" s="61" t="s">
        <v>112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5">
        <v>810</v>
      </c>
      <c r="N508" s="26">
        <v>7</v>
      </c>
      <c r="O508" s="26">
        <v>7</v>
      </c>
      <c r="P508" s="27" t="s">
        <v>111</v>
      </c>
      <c r="Q508" s="25" t="s">
        <v>0</v>
      </c>
      <c r="R508" s="36">
        <v>1329594</v>
      </c>
      <c r="S508" s="28"/>
      <c r="T508" s="29">
        <v>1329594</v>
      </c>
      <c r="U508" s="24" t="s">
        <v>0</v>
      </c>
    </row>
    <row r="509" spans="1:21" ht="32.25" customHeight="1" x14ac:dyDescent="0.2">
      <c r="A509" s="4"/>
      <c r="B509" s="61" t="s">
        <v>12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5">
        <v>810</v>
      </c>
      <c r="N509" s="26">
        <v>7</v>
      </c>
      <c r="O509" s="26">
        <v>7</v>
      </c>
      <c r="P509" s="27" t="s">
        <v>111</v>
      </c>
      <c r="Q509" s="25">
        <v>200</v>
      </c>
      <c r="R509" s="36">
        <v>1329594</v>
      </c>
      <c r="S509" s="28"/>
      <c r="T509" s="29">
        <v>1329594</v>
      </c>
      <c r="U509" s="24" t="s">
        <v>0</v>
      </c>
    </row>
    <row r="510" spans="1:21" ht="32.25" customHeight="1" x14ac:dyDescent="0.2">
      <c r="A510" s="4"/>
      <c r="B510" s="61" t="s">
        <v>11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5">
        <v>810</v>
      </c>
      <c r="N510" s="26">
        <v>7</v>
      </c>
      <c r="O510" s="26">
        <v>7</v>
      </c>
      <c r="P510" s="27" t="s">
        <v>111</v>
      </c>
      <c r="Q510" s="25">
        <v>240</v>
      </c>
      <c r="R510" s="36">
        <v>1329594</v>
      </c>
      <c r="S510" s="28"/>
      <c r="T510" s="29">
        <v>1329594</v>
      </c>
      <c r="U510" s="24" t="s">
        <v>0</v>
      </c>
    </row>
    <row r="511" spans="1:21" ht="21.75" customHeight="1" x14ac:dyDescent="0.2">
      <c r="A511" s="4"/>
      <c r="B511" s="61" t="s">
        <v>110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5">
        <v>810</v>
      </c>
      <c r="N511" s="26">
        <v>7</v>
      </c>
      <c r="O511" s="26">
        <v>9</v>
      </c>
      <c r="P511" s="27" t="s">
        <v>0</v>
      </c>
      <c r="Q511" s="25" t="s">
        <v>0</v>
      </c>
      <c r="R511" s="36">
        <v>11649051.399999999</v>
      </c>
      <c r="S511" s="28"/>
      <c r="T511" s="29">
        <v>11649051.4</v>
      </c>
      <c r="U511" s="24" t="s">
        <v>0</v>
      </c>
    </row>
    <row r="512" spans="1:21" ht="32.25" customHeight="1" x14ac:dyDescent="0.2">
      <c r="A512" s="4"/>
      <c r="B512" s="61" t="s">
        <v>109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5">
        <v>810</v>
      </c>
      <c r="N512" s="26">
        <v>7</v>
      </c>
      <c r="O512" s="26">
        <v>9</v>
      </c>
      <c r="P512" s="27" t="s">
        <v>108</v>
      </c>
      <c r="Q512" s="25" t="s">
        <v>0</v>
      </c>
      <c r="R512" s="36">
        <v>7445338.2000000002</v>
      </c>
      <c r="S512" s="28"/>
      <c r="T512" s="29">
        <v>7445338.2000000002</v>
      </c>
      <c r="U512" s="24" t="s">
        <v>0</v>
      </c>
    </row>
    <row r="513" spans="1:21" ht="12.75" customHeight="1" x14ac:dyDescent="0.2">
      <c r="A513" s="4"/>
      <c r="B513" s="61" t="s">
        <v>107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5">
        <v>810</v>
      </c>
      <c r="N513" s="26">
        <v>7</v>
      </c>
      <c r="O513" s="26">
        <v>9</v>
      </c>
      <c r="P513" s="27" t="s">
        <v>106</v>
      </c>
      <c r="Q513" s="25" t="s">
        <v>0</v>
      </c>
      <c r="R513" s="36">
        <v>886967.9</v>
      </c>
      <c r="S513" s="28"/>
      <c r="T513" s="29">
        <v>886967.9</v>
      </c>
      <c r="U513" s="24" t="s">
        <v>0</v>
      </c>
    </row>
    <row r="514" spans="1:21" ht="74.25" customHeight="1" x14ac:dyDescent="0.2">
      <c r="A514" s="4"/>
      <c r="B514" s="61" t="s">
        <v>14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5">
        <v>810</v>
      </c>
      <c r="N514" s="26">
        <v>7</v>
      </c>
      <c r="O514" s="26">
        <v>9</v>
      </c>
      <c r="P514" s="27" t="s">
        <v>106</v>
      </c>
      <c r="Q514" s="25">
        <v>100</v>
      </c>
      <c r="R514" s="36">
        <v>344771.04</v>
      </c>
      <c r="S514" s="28"/>
      <c r="T514" s="29">
        <v>344771.04</v>
      </c>
      <c r="U514" s="24" t="s">
        <v>0</v>
      </c>
    </row>
    <row r="515" spans="1:21" ht="21.75" customHeight="1" x14ac:dyDescent="0.2">
      <c r="A515" s="4"/>
      <c r="B515" s="61" t="s">
        <v>13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5">
        <v>810</v>
      </c>
      <c r="N515" s="26">
        <v>7</v>
      </c>
      <c r="O515" s="26">
        <v>9</v>
      </c>
      <c r="P515" s="27" t="s">
        <v>106</v>
      </c>
      <c r="Q515" s="25">
        <v>110</v>
      </c>
      <c r="R515" s="36">
        <v>344771.04</v>
      </c>
      <c r="S515" s="28"/>
      <c r="T515" s="29">
        <v>344771.04</v>
      </c>
      <c r="U515" s="24" t="s">
        <v>0</v>
      </c>
    </row>
    <row r="516" spans="1:21" ht="32.25" customHeight="1" x14ac:dyDescent="0.2">
      <c r="A516" s="4"/>
      <c r="B516" s="61" t="s">
        <v>12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5">
        <v>810</v>
      </c>
      <c r="N516" s="26">
        <v>7</v>
      </c>
      <c r="O516" s="26">
        <v>9</v>
      </c>
      <c r="P516" s="27" t="s">
        <v>106</v>
      </c>
      <c r="Q516" s="25">
        <v>200</v>
      </c>
      <c r="R516" s="36">
        <v>499146.86</v>
      </c>
      <c r="S516" s="28"/>
      <c r="T516" s="29">
        <v>499146.86</v>
      </c>
      <c r="U516" s="24" t="s">
        <v>0</v>
      </c>
    </row>
    <row r="517" spans="1:21" ht="32.25" customHeight="1" x14ac:dyDescent="0.2">
      <c r="A517" s="4"/>
      <c r="B517" s="61" t="s">
        <v>11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5">
        <v>810</v>
      </c>
      <c r="N517" s="26">
        <v>7</v>
      </c>
      <c r="O517" s="26">
        <v>9</v>
      </c>
      <c r="P517" s="27" t="s">
        <v>106</v>
      </c>
      <c r="Q517" s="25">
        <v>240</v>
      </c>
      <c r="R517" s="36">
        <v>499146.86</v>
      </c>
      <c r="S517" s="28"/>
      <c r="T517" s="29">
        <v>499146.86</v>
      </c>
      <c r="U517" s="24" t="s">
        <v>0</v>
      </c>
    </row>
    <row r="518" spans="1:21" ht="12.75" customHeight="1" x14ac:dyDescent="0.2">
      <c r="A518" s="4"/>
      <c r="B518" s="61" t="s">
        <v>18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5">
        <v>810</v>
      </c>
      <c r="N518" s="26">
        <v>7</v>
      </c>
      <c r="O518" s="26">
        <v>9</v>
      </c>
      <c r="P518" s="27" t="s">
        <v>106</v>
      </c>
      <c r="Q518" s="25">
        <v>800</v>
      </c>
      <c r="R518" s="36">
        <v>43050</v>
      </c>
      <c r="S518" s="28"/>
      <c r="T518" s="29">
        <v>43050</v>
      </c>
      <c r="U518" s="24" t="s">
        <v>0</v>
      </c>
    </row>
    <row r="519" spans="1:21" ht="21.75" customHeight="1" x14ac:dyDescent="0.2">
      <c r="A519" s="4"/>
      <c r="B519" s="61" t="s">
        <v>17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5">
        <v>810</v>
      </c>
      <c r="N519" s="26">
        <v>7</v>
      </c>
      <c r="O519" s="26">
        <v>9</v>
      </c>
      <c r="P519" s="27" t="s">
        <v>106</v>
      </c>
      <c r="Q519" s="25">
        <v>850</v>
      </c>
      <c r="R519" s="36">
        <v>43050</v>
      </c>
      <c r="S519" s="28"/>
      <c r="T519" s="29">
        <v>43050</v>
      </c>
      <c r="U519" s="24" t="s">
        <v>0</v>
      </c>
    </row>
    <row r="520" spans="1:21" ht="63.75" customHeight="1" x14ac:dyDescent="0.2">
      <c r="A520" s="4"/>
      <c r="B520" s="61" t="s">
        <v>15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5">
        <v>810</v>
      </c>
      <c r="N520" s="26">
        <v>7</v>
      </c>
      <c r="O520" s="26">
        <v>9</v>
      </c>
      <c r="P520" s="27" t="s">
        <v>105</v>
      </c>
      <c r="Q520" s="25" t="s">
        <v>0</v>
      </c>
      <c r="R520" s="36">
        <v>4668548.3</v>
      </c>
      <c r="S520" s="28"/>
      <c r="T520" s="29">
        <v>4668548.3</v>
      </c>
      <c r="U520" s="24" t="s">
        <v>0</v>
      </c>
    </row>
    <row r="521" spans="1:21" ht="74.25" customHeight="1" x14ac:dyDescent="0.2">
      <c r="A521" s="4"/>
      <c r="B521" s="61" t="s">
        <v>14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5">
        <v>810</v>
      </c>
      <c r="N521" s="26">
        <v>7</v>
      </c>
      <c r="O521" s="26">
        <v>9</v>
      </c>
      <c r="P521" s="27" t="s">
        <v>105</v>
      </c>
      <c r="Q521" s="25">
        <v>100</v>
      </c>
      <c r="R521" s="36">
        <v>4632892.5</v>
      </c>
      <c r="S521" s="28"/>
      <c r="T521" s="29">
        <v>4632892.5</v>
      </c>
      <c r="U521" s="24" t="s">
        <v>0</v>
      </c>
    </row>
    <row r="522" spans="1:21" ht="21.75" customHeight="1" x14ac:dyDescent="0.2">
      <c r="A522" s="4"/>
      <c r="B522" s="61" t="s">
        <v>13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5">
        <v>810</v>
      </c>
      <c r="N522" s="26">
        <v>7</v>
      </c>
      <c r="O522" s="26">
        <v>9</v>
      </c>
      <c r="P522" s="27" t="s">
        <v>105</v>
      </c>
      <c r="Q522" s="25">
        <v>110</v>
      </c>
      <c r="R522" s="36">
        <v>4632892.5</v>
      </c>
      <c r="S522" s="28"/>
      <c r="T522" s="29">
        <v>4632892.5</v>
      </c>
      <c r="U522" s="24" t="s">
        <v>0</v>
      </c>
    </row>
    <row r="523" spans="1:21" ht="32.25" customHeight="1" x14ac:dyDescent="0.2">
      <c r="A523" s="4"/>
      <c r="B523" s="61" t="s">
        <v>12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5">
        <v>810</v>
      </c>
      <c r="N523" s="26">
        <v>7</v>
      </c>
      <c r="O523" s="26">
        <v>9</v>
      </c>
      <c r="P523" s="27" t="s">
        <v>105</v>
      </c>
      <c r="Q523" s="25">
        <v>200</v>
      </c>
      <c r="R523" s="36">
        <v>35655.800000000003</v>
      </c>
      <c r="S523" s="28"/>
      <c r="T523" s="29">
        <v>35655.800000000003</v>
      </c>
      <c r="U523" s="24" t="s">
        <v>0</v>
      </c>
    </row>
    <row r="524" spans="1:21" ht="32.25" customHeight="1" x14ac:dyDescent="0.2">
      <c r="A524" s="4"/>
      <c r="B524" s="61" t="s">
        <v>11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5">
        <v>810</v>
      </c>
      <c r="N524" s="26">
        <v>7</v>
      </c>
      <c r="O524" s="26">
        <v>9</v>
      </c>
      <c r="P524" s="27" t="s">
        <v>105</v>
      </c>
      <c r="Q524" s="25">
        <v>240</v>
      </c>
      <c r="R524" s="36">
        <v>35655.800000000003</v>
      </c>
      <c r="S524" s="28"/>
      <c r="T524" s="29">
        <v>35655.800000000003</v>
      </c>
      <c r="U524" s="24" t="s">
        <v>0</v>
      </c>
    </row>
    <row r="525" spans="1:21" ht="126.75" customHeight="1" x14ac:dyDescent="0.2">
      <c r="A525" s="4"/>
      <c r="B525" s="61" t="s">
        <v>104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5">
        <v>810</v>
      </c>
      <c r="N525" s="26">
        <v>7</v>
      </c>
      <c r="O525" s="26">
        <v>9</v>
      </c>
      <c r="P525" s="27" t="s">
        <v>103</v>
      </c>
      <c r="Q525" s="25" t="s">
        <v>0</v>
      </c>
      <c r="R525" s="36">
        <v>455400</v>
      </c>
      <c r="S525" s="28"/>
      <c r="T525" s="29">
        <v>455400</v>
      </c>
      <c r="U525" s="24" t="s">
        <v>0</v>
      </c>
    </row>
    <row r="526" spans="1:21" ht="32.25" customHeight="1" x14ac:dyDescent="0.2">
      <c r="A526" s="4"/>
      <c r="B526" s="61" t="s">
        <v>12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5">
        <v>810</v>
      </c>
      <c r="N526" s="26">
        <v>7</v>
      </c>
      <c r="O526" s="26">
        <v>9</v>
      </c>
      <c r="P526" s="27" t="s">
        <v>103</v>
      </c>
      <c r="Q526" s="25">
        <v>200</v>
      </c>
      <c r="R526" s="36">
        <v>455400</v>
      </c>
      <c r="S526" s="28"/>
      <c r="T526" s="29">
        <v>455400</v>
      </c>
      <c r="U526" s="24" t="s">
        <v>0</v>
      </c>
    </row>
    <row r="527" spans="1:21" ht="32.25" customHeight="1" x14ac:dyDescent="0.2">
      <c r="A527" s="4"/>
      <c r="B527" s="61" t="s">
        <v>11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5">
        <v>810</v>
      </c>
      <c r="N527" s="26">
        <v>7</v>
      </c>
      <c r="O527" s="26">
        <v>9</v>
      </c>
      <c r="P527" s="27" t="s">
        <v>103</v>
      </c>
      <c r="Q527" s="25">
        <v>240</v>
      </c>
      <c r="R527" s="36">
        <v>455400</v>
      </c>
      <c r="S527" s="28"/>
      <c r="T527" s="29">
        <v>455400</v>
      </c>
      <c r="U527" s="24" t="s">
        <v>0</v>
      </c>
    </row>
    <row r="528" spans="1:21" ht="21.75" customHeight="1" x14ac:dyDescent="0.2">
      <c r="A528" s="4"/>
      <c r="B528" s="61" t="s">
        <v>102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5">
        <v>810</v>
      </c>
      <c r="N528" s="26">
        <v>7</v>
      </c>
      <c r="O528" s="26">
        <v>9</v>
      </c>
      <c r="P528" s="27" t="s">
        <v>101</v>
      </c>
      <c r="Q528" s="25" t="s">
        <v>0</v>
      </c>
      <c r="R528" s="36">
        <v>1434422</v>
      </c>
      <c r="S528" s="28"/>
      <c r="T528" s="29">
        <v>1434422</v>
      </c>
      <c r="U528" s="24" t="s">
        <v>0</v>
      </c>
    </row>
    <row r="529" spans="1:21" ht="84.75" customHeight="1" x14ac:dyDescent="0.2">
      <c r="A529" s="4"/>
      <c r="B529" s="61" t="s">
        <v>100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5">
        <v>810</v>
      </c>
      <c r="N529" s="26">
        <v>7</v>
      </c>
      <c r="O529" s="26">
        <v>9</v>
      </c>
      <c r="P529" s="27" t="s">
        <v>99</v>
      </c>
      <c r="Q529" s="25" t="s">
        <v>0</v>
      </c>
      <c r="R529" s="36">
        <v>1434422</v>
      </c>
      <c r="S529" s="28"/>
      <c r="T529" s="29">
        <v>1434422</v>
      </c>
      <c r="U529" s="24" t="s">
        <v>0</v>
      </c>
    </row>
    <row r="530" spans="1:21" ht="32.25" customHeight="1" x14ac:dyDescent="0.2">
      <c r="A530" s="4"/>
      <c r="B530" s="61" t="s">
        <v>12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5">
        <v>810</v>
      </c>
      <c r="N530" s="26">
        <v>7</v>
      </c>
      <c r="O530" s="26">
        <v>9</v>
      </c>
      <c r="P530" s="27" t="s">
        <v>99</v>
      </c>
      <c r="Q530" s="25">
        <v>200</v>
      </c>
      <c r="R530" s="36">
        <v>1434422</v>
      </c>
      <c r="S530" s="28"/>
      <c r="T530" s="29">
        <v>1434422</v>
      </c>
      <c r="U530" s="24" t="s">
        <v>0</v>
      </c>
    </row>
    <row r="531" spans="1:21" ht="32.25" customHeight="1" x14ac:dyDescent="0.2">
      <c r="A531" s="4"/>
      <c r="B531" s="61" t="s">
        <v>11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5">
        <v>810</v>
      </c>
      <c r="N531" s="26">
        <v>7</v>
      </c>
      <c r="O531" s="26">
        <v>9</v>
      </c>
      <c r="P531" s="27" t="s">
        <v>99</v>
      </c>
      <c r="Q531" s="25">
        <v>240</v>
      </c>
      <c r="R531" s="36">
        <v>1434422</v>
      </c>
      <c r="S531" s="28"/>
      <c r="T531" s="29">
        <v>1434422</v>
      </c>
      <c r="U531" s="24" t="s">
        <v>0</v>
      </c>
    </row>
    <row r="532" spans="1:21" ht="21.75" customHeight="1" x14ac:dyDescent="0.2">
      <c r="A532" s="4"/>
      <c r="B532" s="61" t="s">
        <v>7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5">
        <v>810</v>
      </c>
      <c r="N532" s="26">
        <v>7</v>
      </c>
      <c r="O532" s="26">
        <v>9</v>
      </c>
      <c r="P532" s="27" t="s">
        <v>6</v>
      </c>
      <c r="Q532" s="25" t="s">
        <v>0</v>
      </c>
      <c r="R532" s="36">
        <v>4203713.2</v>
      </c>
      <c r="S532" s="28"/>
      <c r="T532" s="29">
        <v>4203713.2</v>
      </c>
      <c r="U532" s="24" t="s">
        <v>0</v>
      </c>
    </row>
    <row r="533" spans="1:21" ht="42.75" customHeight="1" x14ac:dyDescent="0.2">
      <c r="A533" s="4"/>
      <c r="B533" s="61" t="s">
        <v>98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5">
        <v>810</v>
      </c>
      <c r="N533" s="26">
        <v>7</v>
      </c>
      <c r="O533" s="26">
        <v>9</v>
      </c>
      <c r="P533" s="27" t="s">
        <v>97</v>
      </c>
      <c r="Q533" s="25" t="s">
        <v>0</v>
      </c>
      <c r="R533" s="36">
        <v>2090760</v>
      </c>
      <c r="S533" s="28"/>
      <c r="T533" s="29">
        <v>2090760</v>
      </c>
      <c r="U533" s="24" t="s">
        <v>0</v>
      </c>
    </row>
    <row r="534" spans="1:21" ht="74.25" customHeight="1" x14ac:dyDescent="0.2">
      <c r="A534" s="4"/>
      <c r="B534" s="61" t="s">
        <v>14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5">
        <v>810</v>
      </c>
      <c r="N534" s="26">
        <v>7</v>
      </c>
      <c r="O534" s="26">
        <v>9</v>
      </c>
      <c r="P534" s="27" t="s">
        <v>97</v>
      </c>
      <c r="Q534" s="25">
        <v>100</v>
      </c>
      <c r="R534" s="36">
        <v>2049880</v>
      </c>
      <c r="S534" s="28"/>
      <c r="T534" s="29">
        <v>2049880</v>
      </c>
      <c r="U534" s="24" t="s">
        <v>0</v>
      </c>
    </row>
    <row r="535" spans="1:21" ht="21.75" customHeight="1" x14ac:dyDescent="0.2">
      <c r="A535" s="4"/>
      <c r="B535" s="61" t="s">
        <v>13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5">
        <v>810</v>
      </c>
      <c r="N535" s="26">
        <v>7</v>
      </c>
      <c r="O535" s="26">
        <v>9</v>
      </c>
      <c r="P535" s="27" t="s">
        <v>97</v>
      </c>
      <c r="Q535" s="25">
        <v>110</v>
      </c>
      <c r="R535" s="36">
        <v>2049880</v>
      </c>
      <c r="S535" s="28"/>
      <c r="T535" s="29">
        <v>2049880</v>
      </c>
      <c r="U535" s="24" t="s">
        <v>0</v>
      </c>
    </row>
    <row r="536" spans="1:21" ht="32.25" customHeight="1" x14ac:dyDescent="0.2">
      <c r="A536" s="4"/>
      <c r="B536" s="61" t="s">
        <v>12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5">
        <v>810</v>
      </c>
      <c r="N536" s="26">
        <v>7</v>
      </c>
      <c r="O536" s="26">
        <v>9</v>
      </c>
      <c r="P536" s="27" t="s">
        <v>97</v>
      </c>
      <c r="Q536" s="25">
        <v>200</v>
      </c>
      <c r="R536" s="36">
        <v>40880</v>
      </c>
      <c r="S536" s="28"/>
      <c r="T536" s="29">
        <v>40880</v>
      </c>
      <c r="U536" s="24" t="s">
        <v>0</v>
      </c>
    </row>
    <row r="537" spans="1:21" ht="32.25" customHeight="1" x14ac:dyDescent="0.2">
      <c r="A537" s="4"/>
      <c r="B537" s="61" t="s">
        <v>11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5">
        <v>810</v>
      </c>
      <c r="N537" s="26">
        <v>7</v>
      </c>
      <c r="O537" s="26">
        <v>9</v>
      </c>
      <c r="P537" s="27" t="s">
        <v>97</v>
      </c>
      <c r="Q537" s="25">
        <v>240</v>
      </c>
      <c r="R537" s="36">
        <v>40880</v>
      </c>
      <c r="S537" s="28"/>
      <c r="T537" s="29">
        <v>40880</v>
      </c>
      <c r="U537" s="24" t="s">
        <v>0</v>
      </c>
    </row>
    <row r="538" spans="1:21" ht="63.75" customHeight="1" x14ac:dyDescent="0.2">
      <c r="A538" s="4"/>
      <c r="B538" s="61" t="s">
        <v>15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5">
        <v>810</v>
      </c>
      <c r="N538" s="26">
        <v>7</v>
      </c>
      <c r="O538" s="26">
        <v>9</v>
      </c>
      <c r="P538" s="27" t="s">
        <v>10</v>
      </c>
      <c r="Q538" s="25" t="s">
        <v>0</v>
      </c>
      <c r="R538" s="36">
        <v>2112953.2000000002</v>
      </c>
      <c r="S538" s="28"/>
      <c r="T538" s="29">
        <v>2112953.2000000002</v>
      </c>
      <c r="U538" s="24" t="s">
        <v>0</v>
      </c>
    </row>
    <row r="539" spans="1:21" ht="74.25" customHeight="1" x14ac:dyDescent="0.2">
      <c r="A539" s="4"/>
      <c r="B539" s="61" t="s">
        <v>14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5">
        <v>810</v>
      </c>
      <c r="N539" s="26">
        <v>7</v>
      </c>
      <c r="O539" s="26">
        <v>9</v>
      </c>
      <c r="P539" s="27" t="s">
        <v>10</v>
      </c>
      <c r="Q539" s="25">
        <v>100</v>
      </c>
      <c r="R539" s="36">
        <v>2112953.2000000002</v>
      </c>
      <c r="S539" s="28"/>
      <c r="T539" s="29">
        <v>2112953.2000000002</v>
      </c>
      <c r="U539" s="24" t="s">
        <v>0</v>
      </c>
    </row>
    <row r="540" spans="1:21" ht="21.75" customHeight="1" x14ac:dyDescent="0.2">
      <c r="A540" s="4"/>
      <c r="B540" s="61" t="s">
        <v>13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5">
        <v>810</v>
      </c>
      <c r="N540" s="26">
        <v>7</v>
      </c>
      <c r="O540" s="26">
        <v>9</v>
      </c>
      <c r="P540" s="27" t="s">
        <v>10</v>
      </c>
      <c r="Q540" s="25">
        <v>110</v>
      </c>
      <c r="R540" s="36">
        <v>2112953.2000000002</v>
      </c>
      <c r="S540" s="28"/>
      <c r="T540" s="29">
        <v>2112953.2000000002</v>
      </c>
      <c r="U540" s="24" t="s">
        <v>0</v>
      </c>
    </row>
    <row r="541" spans="1:21" ht="12.75" customHeight="1" x14ac:dyDescent="0.2">
      <c r="A541" s="4"/>
      <c r="B541" s="61" t="s">
        <v>96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5">
        <v>810</v>
      </c>
      <c r="N541" s="26">
        <v>8</v>
      </c>
      <c r="O541" s="26">
        <v>0</v>
      </c>
      <c r="P541" s="27" t="s">
        <v>0</v>
      </c>
      <c r="Q541" s="25" t="s">
        <v>0</v>
      </c>
      <c r="R541" s="36">
        <v>155102266.47</v>
      </c>
      <c r="S541" s="28"/>
      <c r="T541" s="29">
        <v>155102266.47</v>
      </c>
      <c r="U541" s="24" t="s">
        <v>0</v>
      </c>
    </row>
    <row r="542" spans="1:21" ht="12.75" customHeight="1" x14ac:dyDescent="0.2">
      <c r="A542" s="4"/>
      <c r="B542" s="61" t="s">
        <v>95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5">
        <v>810</v>
      </c>
      <c r="N542" s="26">
        <v>8</v>
      </c>
      <c r="O542" s="26">
        <v>1</v>
      </c>
      <c r="P542" s="27" t="s">
        <v>0</v>
      </c>
      <c r="Q542" s="25" t="s">
        <v>0</v>
      </c>
      <c r="R542" s="36">
        <v>155102266.47</v>
      </c>
      <c r="S542" s="28"/>
      <c r="T542" s="29">
        <v>155102266.47</v>
      </c>
      <c r="U542" s="24" t="s">
        <v>0</v>
      </c>
    </row>
    <row r="543" spans="1:21" ht="21.75" customHeight="1" x14ac:dyDescent="0.2">
      <c r="A543" s="4"/>
      <c r="B543" s="61" t="s">
        <v>7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5">
        <v>810</v>
      </c>
      <c r="N543" s="26">
        <v>8</v>
      </c>
      <c r="O543" s="26">
        <v>1</v>
      </c>
      <c r="P543" s="27" t="s">
        <v>6</v>
      </c>
      <c r="Q543" s="25" t="s">
        <v>0</v>
      </c>
      <c r="R543" s="36">
        <v>155102266.47</v>
      </c>
      <c r="S543" s="28"/>
      <c r="T543" s="29">
        <v>155102266.47</v>
      </c>
      <c r="U543" s="24" t="s">
        <v>0</v>
      </c>
    </row>
    <row r="544" spans="1:21" ht="12.75" customHeight="1" x14ac:dyDescent="0.2">
      <c r="A544" s="4"/>
      <c r="B544" s="61" t="s">
        <v>94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5">
        <v>810</v>
      </c>
      <c r="N544" s="26">
        <v>8</v>
      </c>
      <c r="O544" s="26">
        <v>1</v>
      </c>
      <c r="P544" s="27" t="s">
        <v>93</v>
      </c>
      <c r="Q544" s="25" t="s">
        <v>0</v>
      </c>
      <c r="R544" s="36">
        <v>27731688.27</v>
      </c>
      <c r="S544" s="28"/>
      <c r="T544" s="29">
        <v>27731688.27</v>
      </c>
      <c r="U544" s="24" t="s">
        <v>0</v>
      </c>
    </row>
    <row r="545" spans="1:21" ht="74.25" customHeight="1" x14ac:dyDescent="0.2">
      <c r="A545" s="4"/>
      <c r="B545" s="61" t="s">
        <v>14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5">
        <v>810</v>
      </c>
      <c r="N545" s="26">
        <v>8</v>
      </c>
      <c r="O545" s="26">
        <v>1</v>
      </c>
      <c r="P545" s="27" t="s">
        <v>93</v>
      </c>
      <c r="Q545" s="25">
        <v>100</v>
      </c>
      <c r="R545" s="36">
        <v>18147042</v>
      </c>
      <c r="S545" s="28"/>
      <c r="T545" s="29">
        <v>18147042</v>
      </c>
      <c r="U545" s="24" t="s">
        <v>0</v>
      </c>
    </row>
    <row r="546" spans="1:21" ht="21.75" customHeight="1" x14ac:dyDescent="0.2">
      <c r="A546" s="4"/>
      <c r="B546" s="61" t="s">
        <v>13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5">
        <v>810</v>
      </c>
      <c r="N546" s="26">
        <v>8</v>
      </c>
      <c r="O546" s="26">
        <v>1</v>
      </c>
      <c r="P546" s="27" t="s">
        <v>93</v>
      </c>
      <c r="Q546" s="25">
        <v>110</v>
      </c>
      <c r="R546" s="36">
        <v>18147042</v>
      </c>
      <c r="S546" s="28"/>
      <c r="T546" s="29">
        <v>18147042</v>
      </c>
      <c r="U546" s="24" t="s">
        <v>0</v>
      </c>
    </row>
    <row r="547" spans="1:21" ht="32.25" customHeight="1" x14ac:dyDescent="0.2">
      <c r="A547" s="4"/>
      <c r="B547" s="61" t="s">
        <v>12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25">
        <v>810</v>
      </c>
      <c r="N547" s="26">
        <v>8</v>
      </c>
      <c r="O547" s="26">
        <v>1</v>
      </c>
      <c r="P547" s="27" t="s">
        <v>93</v>
      </c>
      <c r="Q547" s="25">
        <v>200</v>
      </c>
      <c r="R547" s="36">
        <v>9299030.1499999985</v>
      </c>
      <c r="S547" s="28"/>
      <c r="T547" s="29">
        <v>9299030.1500000004</v>
      </c>
      <c r="U547" s="24" t="s">
        <v>0</v>
      </c>
    </row>
    <row r="548" spans="1:21" ht="32.25" customHeight="1" x14ac:dyDescent="0.2">
      <c r="A548" s="4"/>
      <c r="B548" s="61" t="s">
        <v>11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5">
        <v>810</v>
      </c>
      <c r="N548" s="26">
        <v>8</v>
      </c>
      <c r="O548" s="26">
        <v>1</v>
      </c>
      <c r="P548" s="27" t="s">
        <v>93</v>
      </c>
      <c r="Q548" s="25">
        <v>240</v>
      </c>
      <c r="R548" s="36">
        <v>9299030.1499999985</v>
      </c>
      <c r="S548" s="28"/>
      <c r="T548" s="29">
        <v>9299030.1500000004</v>
      </c>
      <c r="U548" s="24" t="s">
        <v>0</v>
      </c>
    </row>
    <row r="549" spans="1:21" ht="32.25" customHeight="1" x14ac:dyDescent="0.2">
      <c r="A549" s="4"/>
      <c r="B549" s="61" t="s">
        <v>76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5">
        <v>810</v>
      </c>
      <c r="N549" s="26">
        <v>8</v>
      </c>
      <c r="O549" s="26">
        <v>1</v>
      </c>
      <c r="P549" s="27" t="s">
        <v>93</v>
      </c>
      <c r="Q549" s="25">
        <v>400</v>
      </c>
      <c r="R549" s="36">
        <v>14056.12</v>
      </c>
      <c r="S549" s="28"/>
      <c r="T549" s="29">
        <v>14056.12</v>
      </c>
      <c r="U549" s="24" t="s">
        <v>0</v>
      </c>
    </row>
    <row r="550" spans="1:21" ht="12.75" customHeight="1" x14ac:dyDescent="0.2">
      <c r="A550" s="4"/>
      <c r="B550" s="61" t="s">
        <v>75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5">
        <v>810</v>
      </c>
      <c r="N550" s="26">
        <v>8</v>
      </c>
      <c r="O550" s="26">
        <v>1</v>
      </c>
      <c r="P550" s="27" t="s">
        <v>93</v>
      </c>
      <c r="Q550" s="25">
        <v>410</v>
      </c>
      <c r="R550" s="36">
        <v>14056.12</v>
      </c>
      <c r="S550" s="28"/>
      <c r="T550" s="29">
        <v>14056.12</v>
      </c>
      <c r="U550" s="24" t="s">
        <v>0</v>
      </c>
    </row>
    <row r="551" spans="1:21" ht="12.75" customHeight="1" x14ac:dyDescent="0.2">
      <c r="A551" s="4"/>
      <c r="B551" s="61" t="s">
        <v>18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5">
        <v>810</v>
      </c>
      <c r="N551" s="26">
        <v>8</v>
      </c>
      <c r="O551" s="26">
        <v>1</v>
      </c>
      <c r="P551" s="27" t="s">
        <v>93</v>
      </c>
      <c r="Q551" s="25">
        <v>800</v>
      </c>
      <c r="R551" s="36">
        <v>271560</v>
      </c>
      <c r="S551" s="28"/>
      <c r="T551" s="29">
        <v>271560</v>
      </c>
      <c r="U551" s="24" t="s">
        <v>0</v>
      </c>
    </row>
    <row r="552" spans="1:21" ht="21.75" customHeight="1" x14ac:dyDescent="0.2">
      <c r="A552" s="4"/>
      <c r="B552" s="61" t="s">
        <v>17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25">
        <v>810</v>
      </c>
      <c r="N552" s="26">
        <v>8</v>
      </c>
      <c r="O552" s="26">
        <v>1</v>
      </c>
      <c r="P552" s="27" t="s">
        <v>93</v>
      </c>
      <c r="Q552" s="25">
        <v>850</v>
      </c>
      <c r="R552" s="36">
        <v>271560</v>
      </c>
      <c r="S552" s="28"/>
      <c r="T552" s="29">
        <v>271560</v>
      </c>
      <c r="U552" s="24" t="s">
        <v>0</v>
      </c>
    </row>
    <row r="553" spans="1:21" ht="12.75" customHeight="1" x14ac:dyDescent="0.2">
      <c r="A553" s="4"/>
      <c r="B553" s="61" t="s">
        <v>92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5">
        <v>810</v>
      </c>
      <c r="N553" s="26">
        <v>8</v>
      </c>
      <c r="O553" s="26">
        <v>1</v>
      </c>
      <c r="P553" s="27" t="s">
        <v>91</v>
      </c>
      <c r="Q553" s="25" t="s">
        <v>0</v>
      </c>
      <c r="R553" s="36">
        <v>3447956.5</v>
      </c>
      <c r="S553" s="28"/>
      <c r="T553" s="29">
        <v>3447956.5</v>
      </c>
      <c r="U553" s="24" t="s">
        <v>0</v>
      </c>
    </row>
    <row r="554" spans="1:21" ht="74.25" customHeight="1" x14ac:dyDescent="0.2">
      <c r="A554" s="4"/>
      <c r="B554" s="61" t="s">
        <v>14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5">
        <v>810</v>
      </c>
      <c r="N554" s="26">
        <v>8</v>
      </c>
      <c r="O554" s="26">
        <v>1</v>
      </c>
      <c r="P554" s="27" t="s">
        <v>91</v>
      </c>
      <c r="Q554" s="25">
        <v>100</v>
      </c>
      <c r="R554" s="36">
        <v>2059303</v>
      </c>
      <c r="S554" s="28"/>
      <c r="T554" s="29">
        <v>2059303</v>
      </c>
      <c r="U554" s="24" t="s">
        <v>0</v>
      </c>
    </row>
    <row r="555" spans="1:21" ht="21.75" customHeight="1" x14ac:dyDescent="0.2">
      <c r="A555" s="4"/>
      <c r="B555" s="61" t="s">
        <v>13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5">
        <v>810</v>
      </c>
      <c r="N555" s="26">
        <v>8</v>
      </c>
      <c r="O555" s="26">
        <v>1</v>
      </c>
      <c r="P555" s="27" t="s">
        <v>91</v>
      </c>
      <c r="Q555" s="25">
        <v>110</v>
      </c>
      <c r="R555" s="36">
        <v>2059303</v>
      </c>
      <c r="S555" s="28"/>
      <c r="T555" s="29">
        <v>2059303</v>
      </c>
      <c r="U555" s="24" t="s">
        <v>0</v>
      </c>
    </row>
    <row r="556" spans="1:21" ht="32.25" customHeight="1" x14ac:dyDescent="0.2">
      <c r="A556" s="4"/>
      <c r="B556" s="61" t="s">
        <v>12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5">
        <v>810</v>
      </c>
      <c r="N556" s="26">
        <v>8</v>
      </c>
      <c r="O556" s="26">
        <v>1</v>
      </c>
      <c r="P556" s="27" t="s">
        <v>91</v>
      </c>
      <c r="Q556" s="25">
        <v>200</v>
      </c>
      <c r="R556" s="36">
        <v>1022053.5</v>
      </c>
      <c r="S556" s="28"/>
      <c r="T556" s="29">
        <v>1022053.5</v>
      </c>
      <c r="U556" s="24" t="s">
        <v>0</v>
      </c>
    </row>
    <row r="557" spans="1:21" ht="32.25" customHeight="1" x14ac:dyDescent="0.2">
      <c r="A557" s="4"/>
      <c r="B557" s="61" t="s">
        <v>11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5">
        <v>810</v>
      </c>
      <c r="N557" s="26">
        <v>8</v>
      </c>
      <c r="O557" s="26">
        <v>1</v>
      </c>
      <c r="P557" s="27" t="s">
        <v>91</v>
      </c>
      <c r="Q557" s="25">
        <v>240</v>
      </c>
      <c r="R557" s="36">
        <v>1022053.5</v>
      </c>
      <c r="S557" s="28"/>
      <c r="T557" s="29">
        <v>1022053.5</v>
      </c>
      <c r="U557" s="24" t="s">
        <v>0</v>
      </c>
    </row>
    <row r="558" spans="1:21" ht="12.75" customHeight="1" x14ac:dyDescent="0.2">
      <c r="A558" s="4"/>
      <c r="B558" s="61" t="s">
        <v>18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5">
        <v>810</v>
      </c>
      <c r="N558" s="26">
        <v>8</v>
      </c>
      <c r="O558" s="26">
        <v>1</v>
      </c>
      <c r="P558" s="27" t="s">
        <v>91</v>
      </c>
      <c r="Q558" s="25">
        <v>800</v>
      </c>
      <c r="R558" s="36">
        <v>366600</v>
      </c>
      <c r="S558" s="28"/>
      <c r="T558" s="29">
        <v>366600</v>
      </c>
      <c r="U558" s="24" t="s">
        <v>0</v>
      </c>
    </row>
    <row r="559" spans="1:21" ht="21.75" customHeight="1" x14ac:dyDescent="0.2">
      <c r="A559" s="4"/>
      <c r="B559" s="61" t="s">
        <v>17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5">
        <v>810</v>
      </c>
      <c r="N559" s="26">
        <v>8</v>
      </c>
      <c r="O559" s="26">
        <v>1</v>
      </c>
      <c r="P559" s="27" t="s">
        <v>91</v>
      </c>
      <c r="Q559" s="25">
        <v>850</v>
      </c>
      <c r="R559" s="36">
        <v>366600</v>
      </c>
      <c r="S559" s="28"/>
      <c r="T559" s="29">
        <v>366600</v>
      </c>
      <c r="U559" s="24" t="s">
        <v>0</v>
      </c>
    </row>
    <row r="560" spans="1:21" ht="12.75" customHeight="1" x14ac:dyDescent="0.2">
      <c r="A560" s="4"/>
      <c r="B560" s="61" t="s">
        <v>90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25">
        <v>810</v>
      </c>
      <c r="N560" s="26">
        <v>8</v>
      </c>
      <c r="O560" s="26">
        <v>1</v>
      </c>
      <c r="P560" s="27" t="s">
        <v>89</v>
      </c>
      <c r="Q560" s="25" t="s">
        <v>0</v>
      </c>
      <c r="R560" s="36">
        <v>9882934.0399999991</v>
      </c>
      <c r="S560" s="28"/>
      <c r="T560" s="29">
        <v>9882934.0399999991</v>
      </c>
      <c r="U560" s="24" t="s">
        <v>0</v>
      </c>
    </row>
    <row r="561" spans="1:21" ht="74.25" customHeight="1" x14ac:dyDescent="0.2">
      <c r="A561" s="4"/>
      <c r="B561" s="61" t="s">
        <v>14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25">
        <v>810</v>
      </c>
      <c r="N561" s="26">
        <v>8</v>
      </c>
      <c r="O561" s="26">
        <v>1</v>
      </c>
      <c r="P561" s="27" t="s">
        <v>89</v>
      </c>
      <c r="Q561" s="25">
        <v>100</v>
      </c>
      <c r="R561" s="36">
        <v>6743386</v>
      </c>
      <c r="S561" s="28"/>
      <c r="T561" s="29">
        <v>6743386</v>
      </c>
      <c r="U561" s="24" t="s">
        <v>0</v>
      </c>
    </row>
    <row r="562" spans="1:21" ht="21.75" customHeight="1" x14ac:dyDescent="0.2">
      <c r="A562" s="4"/>
      <c r="B562" s="61" t="s">
        <v>13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25">
        <v>810</v>
      </c>
      <c r="N562" s="26">
        <v>8</v>
      </c>
      <c r="O562" s="26">
        <v>1</v>
      </c>
      <c r="P562" s="27" t="s">
        <v>89</v>
      </c>
      <c r="Q562" s="25">
        <v>110</v>
      </c>
      <c r="R562" s="36">
        <v>6743386</v>
      </c>
      <c r="S562" s="28"/>
      <c r="T562" s="29">
        <v>6743386</v>
      </c>
      <c r="U562" s="24" t="s">
        <v>0</v>
      </c>
    </row>
    <row r="563" spans="1:21" ht="32.25" customHeight="1" x14ac:dyDescent="0.2">
      <c r="A563" s="4"/>
      <c r="B563" s="61" t="s">
        <v>12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25">
        <v>810</v>
      </c>
      <c r="N563" s="26">
        <v>8</v>
      </c>
      <c r="O563" s="26">
        <v>1</v>
      </c>
      <c r="P563" s="27" t="s">
        <v>89</v>
      </c>
      <c r="Q563" s="25">
        <v>200</v>
      </c>
      <c r="R563" s="36">
        <v>3128848.04</v>
      </c>
      <c r="S563" s="28"/>
      <c r="T563" s="29">
        <v>3128848.04</v>
      </c>
      <c r="U563" s="24" t="s">
        <v>0</v>
      </c>
    </row>
    <row r="564" spans="1:21" ht="32.25" customHeight="1" x14ac:dyDescent="0.2">
      <c r="A564" s="4"/>
      <c r="B564" s="61" t="s">
        <v>11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62"/>
      <c r="M564" s="25">
        <v>810</v>
      </c>
      <c r="N564" s="26">
        <v>8</v>
      </c>
      <c r="O564" s="26">
        <v>1</v>
      </c>
      <c r="P564" s="27" t="s">
        <v>89</v>
      </c>
      <c r="Q564" s="25">
        <v>240</v>
      </c>
      <c r="R564" s="36">
        <v>3128848.04</v>
      </c>
      <c r="S564" s="28"/>
      <c r="T564" s="29">
        <v>3128848.04</v>
      </c>
      <c r="U564" s="24" t="s">
        <v>0</v>
      </c>
    </row>
    <row r="565" spans="1:21" ht="12.75" customHeight="1" x14ac:dyDescent="0.2">
      <c r="A565" s="4"/>
      <c r="B565" s="61" t="s">
        <v>18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62"/>
      <c r="M565" s="25">
        <v>810</v>
      </c>
      <c r="N565" s="26">
        <v>8</v>
      </c>
      <c r="O565" s="26">
        <v>1</v>
      </c>
      <c r="P565" s="27" t="s">
        <v>89</v>
      </c>
      <c r="Q565" s="25">
        <v>800</v>
      </c>
      <c r="R565" s="36">
        <v>10700</v>
      </c>
      <c r="S565" s="28"/>
      <c r="T565" s="29">
        <v>10700</v>
      </c>
      <c r="U565" s="24" t="s">
        <v>0</v>
      </c>
    </row>
    <row r="566" spans="1:21" ht="21.75" customHeight="1" x14ac:dyDescent="0.2">
      <c r="A566" s="4"/>
      <c r="B566" s="61" t="s">
        <v>17</v>
      </c>
      <c r="C566" s="61"/>
      <c r="D566" s="61"/>
      <c r="E566" s="61"/>
      <c r="F566" s="61"/>
      <c r="G566" s="61"/>
      <c r="H566" s="61"/>
      <c r="I566" s="61"/>
      <c r="J566" s="61"/>
      <c r="K566" s="61"/>
      <c r="L566" s="62"/>
      <c r="M566" s="25">
        <v>810</v>
      </c>
      <c r="N566" s="26">
        <v>8</v>
      </c>
      <c r="O566" s="26">
        <v>1</v>
      </c>
      <c r="P566" s="27" t="s">
        <v>89</v>
      </c>
      <c r="Q566" s="25">
        <v>850</v>
      </c>
      <c r="R566" s="36">
        <v>10700</v>
      </c>
      <c r="S566" s="28"/>
      <c r="T566" s="29">
        <v>10700</v>
      </c>
      <c r="U566" s="24" t="s">
        <v>0</v>
      </c>
    </row>
    <row r="567" spans="1:21" ht="42.75" customHeight="1" x14ac:dyDescent="0.2">
      <c r="A567" s="4"/>
      <c r="B567" s="61" t="s">
        <v>88</v>
      </c>
      <c r="C567" s="61"/>
      <c r="D567" s="61"/>
      <c r="E567" s="61"/>
      <c r="F567" s="61"/>
      <c r="G567" s="61"/>
      <c r="H567" s="61"/>
      <c r="I567" s="61"/>
      <c r="J567" s="61"/>
      <c r="K567" s="61"/>
      <c r="L567" s="62"/>
      <c r="M567" s="25">
        <v>810</v>
      </c>
      <c r="N567" s="26">
        <v>8</v>
      </c>
      <c r="O567" s="26">
        <v>1</v>
      </c>
      <c r="P567" s="27" t="s">
        <v>87</v>
      </c>
      <c r="Q567" s="25" t="s">
        <v>0</v>
      </c>
      <c r="R567" s="36">
        <v>5983601.1600000001</v>
      </c>
      <c r="S567" s="28"/>
      <c r="T567" s="29">
        <v>5983601.1600000001</v>
      </c>
      <c r="U567" s="24" t="s">
        <v>0</v>
      </c>
    </row>
    <row r="568" spans="1:21" ht="74.25" customHeight="1" x14ac:dyDescent="0.2">
      <c r="A568" s="4"/>
      <c r="B568" s="61" t="s">
        <v>14</v>
      </c>
      <c r="C568" s="61"/>
      <c r="D568" s="61"/>
      <c r="E568" s="61"/>
      <c r="F568" s="61"/>
      <c r="G568" s="61"/>
      <c r="H568" s="61"/>
      <c r="I568" s="61"/>
      <c r="J568" s="61"/>
      <c r="K568" s="61"/>
      <c r="L568" s="62"/>
      <c r="M568" s="25">
        <v>810</v>
      </c>
      <c r="N568" s="26">
        <v>8</v>
      </c>
      <c r="O568" s="26">
        <v>1</v>
      </c>
      <c r="P568" s="27" t="s">
        <v>87</v>
      </c>
      <c r="Q568" s="25">
        <v>100</v>
      </c>
      <c r="R568" s="36">
        <v>1867909</v>
      </c>
      <c r="S568" s="28"/>
      <c r="T568" s="29">
        <v>1867909</v>
      </c>
      <c r="U568" s="24" t="s">
        <v>0</v>
      </c>
    </row>
    <row r="569" spans="1:21" ht="21.75" customHeight="1" x14ac:dyDescent="0.2">
      <c r="A569" s="4"/>
      <c r="B569" s="61" t="s">
        <v>13</v>
      </c>
      <c r="C569" s="61"/>
      <c r="D569" s="61"/>
      <c r="E569" s="61"/>
      <c r="F569" s="61"/>
      <c r="G569" s="61"/>
      <c r="H569" s="61"/>
      <c r="I569" s="61"/>
      <c r="J569" s="61"/>
      <c r="K569" s="61"/>
      <c r="L569" s="62"/>
      <c r="M569" s="25">
        <v>810</v>
      </c>
      <c r="N569" s="26">
        <v>8</v>
      </c>
      <c r="O569" s="26">
        <v>1</v>
      </c>
      <c r="P569" s="27" t="s">
        <v>87</v>
      </c>
      <c r="Q569" s="25">
        <v>110</v>
      </c>
      <c r="R569" s="36">
        <v>1867909</v>
      </c>
      <c r="S569" s="28"/>
      <c r="T569" s="29">
        <v>1867909</v>
      </c>
      <c r="U569" s="24" t="s">
        <v>0</v>
      </c>
    </row>
    <row r="570" spans="1:21" ht="32.25" customHeight="1" x14ac:dyDescent="0.2">
      <c r="A570" s="4"/>
      <c r="B570" s="61" t="s">
        <v>12</v>
      </c>
      <c r="C570" s="61"/>
      <c r="D570" s="61"/>
      <c r="E570" s="61"/>
      <c r="F570" s="61"/>
      <c r="G570" s="61"/>
      <c r="H570" s="61"/>
      <c r="I570" s="61"/>
      <c r="J570" s="61"/>
      <c r="K570" s="61"/>
      <c r="L570" s="62"/>
      <c r="M570" s="25">
        <v>810</v>
      </c>
      <c r="N570" s="26">
        <v>8</v>
      </c>
      <c r="O570" s="26">
        <v>1</v>
      </c>
      <c r="P570" s="27" t="s">
        <v>87</v>
      </c>
      <c r="Q570" s="25">
        <v>200</v>
      </c>
      <c r="R570" s="36">
        <v>4068678.16</v>
      </c>
      <c r="S570" s="28"/>
      <c r="T570" s="29">
        <v>4068678.16</v>
      </c>
      <c r="U570" s="24" t="s">
        <v>0</v>
      </c>
    </row>
    <row r="571" spans="1:21" ht="32.25" customHeight="1" x14ac:dyDescent="0.2">
      <c r="A571" s="4"/>
      <c r="B571" s="61" t="s">
        <v>11</v>
      </c>
      <c r="C571" s="61"/>
      <c r="D571" s="61"/>
      <c r="E571" s="61"/>
      <c r="F571" s="61"/>
      <c r="G571" s="61"/>
      <c r="H571" s="61"/>
      <c r="I571" s="61"/>
      <c r="J571" s="61"/>
      <c r="K571" s="61"/>
      <c r="L571" s="62"/>
      <c r="M571" s="25">
        <v>810</v>
      </c>
      <c r="N571" s="26">
        <v>8</v>
      </c>
      <c r="O571" s="26">
        <v>1</v>
      </c>
      <c r="P571" s="27" t="s">
        <v>87</v>
      </c>
      <c r="Q571" s="25">
        <v>240</v>
      </c>
      <c r="R571" s="36">
        <v>4068678.16</v>
      </c>
      <c r="S571" s="28"/>
      <c r="T571" s="29">
        <v>4068678.16</v>
      </c>
      <c r="U571" s="24" t="s">
        <v>0</v>
      </c>
    </row>
    <row r="572" spans="1:21" ht="12.75" customHeight="1" x14ac:dyDescent="0.2">
      <c r="A572" s="4"/>
      <c r="B572" s="61" t="s">
        <v>18</v>
      </c>
      <c r="C572" s="61"/>
      <c r="D572" s="61"/>
      <c r="E572" s="61"/>
      <c r="F572" s="61"/>
      <c r="G572" s="61"/>
      <c r="H572" s="61"/>
      <c r="I572" s="61"/>
      <c r="J572" s="61"/>
      <c r="K572" s="61"/>
      <c r="L572" s="62"/>
      <c r="M572" s="25">
        <v>810</v>
      </c>
      <c r="N572" s="26">
        <v>8</v>
      </c>
      <c r="O572" s="26">
        <v>1</v>
      </c>
      <c r="P572" s="27" t="s">
        <v>87</v>
      </c>
      <c r="Q572" s="25">
        <v>800</v>
      </c>
      <c r="R572" s="36">
        <v>47014</v>
      </c>
      <c r="S572" s="28"/>
      <c r="T572" s="29">
        <v>47014</v>
      </c>
      <c r="U572" s="24" t="s">
        <v>0</v>
      </c>
    </row>
    <row r="573" spans="1:21" ht="21.75" customHeight="1" x14ac:dyDescent="0.2">
      <c r="A573" s="4"/>
      <c r="B573" s="61" t="s">
        <v>17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62"/>
      <c r="M573" s="25">
        <v>810</v>
      </c>
      <c r="N573" s="26">
        <v>8</v>
      </c>
      <c r="O573" s="26">
        <v>1</v>
      </c>
      <c r="P573" s="27" t="s">
        <v>87</v>
      </c>
      <c r="Q573" s="25">
        <v>850</v>
      </c>
      <c r="R573" s="36">
        <v>47014</v>
      </c>
      <c r="S573" s="28"/>
      <c r="T573" s="29">
        <v>47014</v>
      </c>
      <c r="U573" s="24" t="s">
        <v>0</v>
      </c>
    </row>
    <row r="574" spans="1:21" ht="53.25" customHeight="1" x14ac:dyDescent="0.2">
      <c r="A574" s="4"/>
      <c r="B574" s="61" t="s">
        <v>77</v>
      </c>
      <c r="C574" s="61"/>
      <c r="D574" s="61"/>
      <c r="E574" s="61"/>
      <c r="F574" s="61"/>
      <c r="G574" s="61"/>
      <c r="H574" s="61"/>
      <c r="I574" s="61"/>
      <c r="J574" s="61"/>
      <c r="K574" s="61"/>
      <c r="L574" s="62"/>
      <c r="M574" s="25">
        <v>810</v>
      </c>
      <c r="N574" s="26">
        <v>8</v>
      </c>
      <c r="O574" s="26">
        <v>1</v>
      </c>
      <c r="P574" s="27" t="s">
        <v>86</v>
      </c>
      <c r="Q574" s="25" t="s">
        <v>0</v>
      </c>
      <c r="R574" s="36">
        <v>260000</v>
      </c>
      <c r="S574" s="28"/>
      <c r="T574" s="29">
        <v>260000</v>
      </c>
      <c r="U574" s="24" t="s">
        <v>0</v>
      </c>
    </row>
    <row r="575" spans="1:21" ht="32.25" customHeight="1" x14ac:dyDescent="0.2">
      <c r="A575" s="4"/>
      <c r="B575" s="61" t="s">
        <v>76</v>
      </c>
      <c r="C575" s="61"/>
      <c r="D575" s="61"/>
      <c r="E575" s="61"/>
      <c r="F575" s="61"/>
      <c r="G575" s="61"/>
      <c r="H575" s="61"/>
      <c r="I575" s="61"/>
      <c r="J575" s="61"/>
      <c r="K575" s="61"/>
      <c r="L575" s="62"/>
      <c r="M575" s="25">
        <v>810</v>
      </c>
      <c r="N575" s="26">
        <v>8</v>
      </c>
      <c r="O575" s="26">
        <v>1</v>
      </c>
      <c r="P575" s="27" t="s">
        <v>86</v>
      </c>
      <c r="Q575" s="25">
        <v>400</v>
      </c>
      <c r="R575" s="36">
        <v>260000</v>
      </c>
      <c r="S575" s="28"/>
      <c r="T575" s="29">
        <v>260000</v>
      </c>
      <c r="U575" s="24" t="s">
        <v>0</v>
      </c>
    </row>
    <row r="576" spans="1:21" ht="12.75" customHeight="1" x14ac:dyDescent="0.2">
      <c r="A576" s="4"/>
      <c r="B576" s="61" t="s">
        <v>75</v>
      </c>
      <c r="C576" s="61"/>
      <c r="D576" s="61"/>
      <c r="E576" s="61"/>
      <c r="F576" s="61"/>
      <c r="G576" s="61"/>
      <c r="H576" s="61"/>
      <c r="I576" s="61"/>
      <c r="J576" s="61"/>
      <c r="K576" s="61"/>
      <c r="L576" s="62"/>
      <c r="M576" s="25">
        <v>810</v>
      </c>
      <c r="N576" s="26">
        <v>8</v>
      </c>
      <c r="O576" s="26">
        <v>1</v>
      </c>
      <c r="P576" s="27" t="s">
        <v>86</v>
      </c>
      <c r="Q576" s="25">
        <v>410</v>
      </c>
      <c r="R576" s="36">
        <v>260000</v>
      </c>
      <c r="S576" s="28"/>
      <c r="T576" s="29">
        <v>260000</v>
      </c>
      <c r="U576" s="24" t="s">
        <v>0</v>
      </c>
    </row>
    <row r="577" spans="1:21" ht="95.25" customHeight="1" x14ac:dyDescent="0.2">
      <c r="A577" s="4"/>
      <c r="B577" s="61" t="s">
        <v>85</v>
      </c>
      <c r="C577" s="61"/>
      <c r="D577" s="61"/>
      <c r="E577" s="61"/>
      <c r="F577" s="61"/>
      <c r="G577" s="61"/>
      <c r="H577" s="61"/>
      <c r="I577" s="61"/>
      <c r="J577" s="61"/>
      <c r="K577" s="61"/>
      <c r="L577" s="62"/>
      <c r="M577" s="25">
        <v>810</v>
      </c>
      <c r="N577" s="26">
        <v>8</v>
      </c>
      <c r="O577" s="26">
        <v>1</v>
      </c>
      <c r="P577" s="27" t="s">
        <v>84</v>
      </c>
      <c r="Q577" s="25" t="s">
        <v>0</v>
      </c>
      <c r="R577" s="36">
        <v>191236</v>
      </c>
      <c r="S577" s="28"/>
      <c r="T577" s="29">
        <v>191236</v>
      </c>
      <c r="U577" s="24" t="s">
        <v>0</v>
      </c>
    </row>
    <row r="578" spans="1:21" ht="32.25" customHeight="1" x14ac:dyDescent="0.2">
      <c r="A578" s="4"/>
      <c r="B578" s="61" t="s">
        <v>12</v>
      </c>
      <c r="C578" s="61"/>
      <c r="D578" s="61"/>
      <c r="E578" s="61"/>
      <c r="F578" s="61"/>
      <c r="G578" s="61"/>
      <c r="H578" s="61"/>
      <c r="I578" s="61"/>
      <c r="J578" s="61"/>
      <c r="K578" s="61"/>
      <c r="L578" s="62"/>
      <c r="M578" s="25">
        <v>810</v>
      </c>
      <c r="N578" s="26">
        <v>8</v>
      </c>
      <c r="O578" s="26">
        <v>1</v>
      </c>
      <c r="P578" s="27" t="s">
        <v>84</v>
      </c>
      <c r="Q578" s="25">
        <v>200</v>
      </c>
      <c r="R578" s="36">
        <v>191236</v>
      </c>
      <c r="S578" s="28"/>
      <c r="T578" s="29">
        <v>191236</v>
      </c>
      <c r="U578" s="24" t="s">
        <v>0</v>
      </c>
    </row>
    <row r="579" spans="1:21" ht="32.25" customHeight="1" x14ac:dyDescent="0.2">
      <c r="A579" s="4"/>
      <c r="B579" s="61" t="s">
        <v>11</v>
      </c>
      <c r="C579" s="61"/>
      <c r="D579" s="61"/>
      <c r="E579" s="61"/>
      <c r="F579" s="61"/>
      <c r="G579" s="61"/>
      <c r="H579" s="61"/>
      <c r="I579" s="61"/>
      <c r="J579" s="61"/>
      <c r="K579" s="61"/>
      <c r="L579" s="62"/>
      <c r="M579" s="25">
        <v>810</v>
      </c>
      <c r="N579" s="26">
        <v>8</v>
      </c>
      <c r="O579" s="26">
        <v>1</v>
      </c>
      <c r="P579" s="27" t="s">
        <v>84</v>
      </c>
      <c r="Q579" s="25">
        <v>240</v>
      </c>
      <c r="R579" s="36">
        <v>191236</v>
      </c>
      <c r="S579" s="28"/>
      <c r="T579" s="29">
        <v>191236</v>
      </c>
      <c r="U579" s="24" t="s">
        <v>0</v>
      </c>
    </row>
    <row r="580" spans="1:21" ht="63.75" customHeight="1" x14ac:dyDescent="0.2">
      <c r="A580" s="4"/>
      <c r="B580" s="61" t="s">
        <v>15</v>
      </c>
      <c r="C580" s="61"/>
      <c r="D580" s="61"/>
      <c r="E580" s="61"/>
      <c r="F580" s="61"/>
      <c r="G580" s="61"/>
      <c r="H580" s="61"/>
      <c r="I580" s="61"/>
      <c r="J580" s="61"/>
      <c r="K580" s="61"/>
      <c r="L580" s="62"/>
      <c r="M580" s="25">
        <v>810</v>
      </c>
      <c r="N580" s="26">
        <v>8</v>
      </c>
      <c r="O580" s="26">
        <v>1</v>
      </c>
      <c r="P580" s="27" t="s">
        <v>10</v>
      </c>
      <c r="Q580" s="25" t="s">
        <v>0</v>
      </c>
      <c r="R580" s="36">
        <v>82828274</v>
      </c>
      <c r="S580" s="28"/>
      <c r="T580" s="29">
        <v>82828274</v>
      </c>
      <c r="U580" s="24" t="s">
        <v>0</v>
      </c>
    </row>
    <row r="581" spans="1:21" ht="74.25" customHeight="1" x14ac:dyDescent="0.2">
      <c r="A581" s="4"/>
      <c r="B581" s="61" t="s">
        <v>14</v>
      </c>
      <c r="C581" s="61"/>
      <c r="D581" s="61"/>
      <c r="E581" s="61"/>
      <c r="F581" s="61"/>
      <c r="G581" s="61"/>
      <c r="H581" s="61"/>
      <c r="I581" s="61"/>
      <c r="J581" s="61"/>
      <c r="K581" s="61"/>
      <c r="L581" s="62"/>
      <c r="M581" s="25">
        <v>810</v>
      </c>
      <c r="N581" s="26">
        <v>8</v>
      </c>
      <c r="O581" s="26">
        <v>1</v>
      </c>
      <c r="P581" s="27" t="s">
        <v>10</v>
      </c>
      <c r="Q581" s="25">
        <v>100</v>
      </c>
      <c r="R581" s="36">
        <v>70882190.999999985</v>
      </c>
      <c r="S581" s="28"/>
      <c r="T581" s="29">
        <v>70882191</v>
      </c>
      <c r="U581" s="24" t="s">
        <v>0</v>
      </c>
    </row>
    <row r="582" spans="1:21" ht="21.75" customHeight="1" x14ac:dyDescent="0.2">
      <c r="A582" s="4"/>
      <c r="B582" s="61" t="s">
        <v>13</v>
      </c>
      <c r="C582" s="61"/>
      <c r="D582" s="61"/>
      <c r="E582" s="61"/>
      <c r="F582" s="61"/>
      <c r="G582" s="61"/>
      <c r="H582" s="61"/>
      <c r="I582" s="61"/>
      <c r="J582" s="61"/>
      <c r="K582" s="61"/>
      <c r="L582" s="62"/>
      <c r="M582" s="25">
        <v>810</v>
      </c>
      <c r="N582" s="26">
        <v>8</v>
      </c>
      <c r="O582" s="26">
        <v>1</v>
      </c>
      <c r="P582" s="27" t="s">
        <v>10</v>
      </c>
      <c r="Q582" s="25">
        <v>110</v>
      </c>
      <c r="R582" s="36">
        <v>70882190.999999985</v>
      </c>
      <c r="S582" s="28"/>
      <c r="T582" s="29">
        <v>70882191</v>
      </c>
      <c r="U582" s="24" t="s">
        <v>0</v>
      </c>
    </row>
    <row r="583" spans="1:21" ht="32.25" customHeight="1" x14ac:dyDescent="0.2">
      <c r="A583" s="4"/>
      <c r="B583" s="61" t="s">
        <v>12</v>
      </c>
      <c r="C583" s="61"/>
      <c r="D583" s="61"/>
      <c r="E583" s="61"/>
      <c r="F583" s="61"/>
      <c r="G583" s="61"/>
      <c r="H583" s="61"/>
      <c r="I583" s="61"/>
      <c r="J583" s="61"/>
      <c r="K583" s="61"/>
      <c r="L583" s="62"/>
      <c r="M583" s="25">
        <v>810</v>
      </c>
      <c r="N583" s="26">
        <v>8</v>
      </c>
      <c r="O583" s="26">
        <v>1</v>
      </c>
      <c r="P583" s="27" t="s">
        <v>10</v>
      </c>
      <c r="Q583" s="25">
        <v>200</v>
      </c>
      <c r="R583" s="36">
        <v>11946083</v>
      </c>
      <c r="S583" s="28"/>
      <c r="T583" s="29">
        <v>11946083</v>
      </c>
      <c r="U583" s="24" t="s">
        <v>0</v>
      </c>
    </row>
    <row r="584" spans="1:21" ht="32.25" customHeight="1" x14ac:dyDescent="0.2">
      <c r="A584" s="4"/>
      <c r="B584" s="61" t="s">
        <v>11</v>
      </c>
      <c r="C584" s="61"/>
      <c r="D584" s="61"/>
      <c r="E584" s="61"/>
      <c r="F584" s="61"/>
      <c r="G584" s="61"/>
      <c r="H584" s="61"/>
      <c r="I584" s="61"/>
      <c r="J584" s="61"/>
      <c r="K584" s="61"/>
      <c r="L584" s="62"/>
      <c r="M584" s="25">
        <v>810</v>
      </c>
      <c r="N584" s="26">
        <v>8</v>
      </c>
      <c r="O584" s="26">
        <v>1</v>
      </c>
      <c r="P584" s="27" t="s">
        <v>10</v>
      </c>
      <c r="Q584" s="25">
        <v>240</v>
      </c>
      <c r="R584" s="36">
        <v>11946083</v>
      </c>
      <c r="S584" s="28"/>
      <c r="T584" s="29">
        <v>11946083</v>
      </c>
      <c r="U584" s="24" t="s">
        <v>0</v>
      </c>
    </row>
    <row r="585" spans="1:21" ht="84.75" customHeight="1" x14ac:dyDescent="0.2">
      <c r="A585" s="4"/>
      <c r="B585" s="61" t="s">
        <v>83</v>
      </c>
      <c r="C585" s="61"/>
      <c r="D585" s="61"/>
      <c r="E585" s="61"/>
      <c r="F585" s="61"/>
      <c r="G585" s="61"/>
      <c r="H585" s="61"/>
      <c r="I585" s="61"/>
      <c r="J585" s="61"/>
      <c r="K585" s="61"/>
      <c r="L585" s="62"/>
      <c r="M585" s="25">
        <v>810</v>
      </c>
      <c r="N585" s="26">
        <v>8</v>
      </c>
      <c r="O585" s="26">
        <v>1</v>
      </c>
      <c r="P585" s="27" t="s">
        <v>82</v>
      </c>
      <c r="Q585" s="25" t="s">
        <v>0</v>
      </c>
      <c r="R585" s="36">
        <v>4183263.78</v>
      </c>
      <c r="S585" s="28"/>
      <c r="T585" s="29">
        <v>4183263.78</v>
      </c>
      <c r="U585" s="24" t="s">
        <v>0</v>
      </c>
    </row>
    <row r="586" spans="1:21" ht="32.25" customHeight="1" x14ac:dyDescent="0.2">
      <c r="A586" s="4"/>
      <c r="B586" s="61" t="s">
        <v>12</v>
      </c>
      <c r="C586" s="61"/>
      <c r="D586" s="61"/>
      <c r="E586" s="61"/>
      <c r="F586" s="61"/>
      <c r="G586" s="61"/>
      <c r="H586" s="61"/>
      <c r="I586" s="61"/>
      <c r="J586" s="61"/>
      <c r="K586" s="61"/>
      <c r="L586" s="62"/>
      <c r="M586" s="25">
        <v>810</v>
      </c>
      <c r="N586" s="26">
        <v>8</v>
      </c>
      <c r="O586" s="26">
        <v>1</v>
      </c>
      <c r="P586" s="27" t="s">
        <v>82</v>
      </c>
      <c r="Q586" s="25">
        <v>200</v>
      </c>
      <c r="R586" s="36">
        <v>4183263.78</v>
      </c>
      <c r="S586" s="28"/>
      <c r="T586" s="29">
        <v>4183263.78</v>
      </c>
      <c r="U586" s="24" t="s">
        <v>0</v>
      </c>
    </row>
    <row r="587" spans="1:21" ht="32.25" customHeight="1" x14ac:dyDescent="0.2">
      <c r="A587" s="4"/>
      <c r="B587" s="61" t="s">
        <v>11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62"/>
      <c r="M587" s="25">
        <v>810</v>
      </c>
      <c r="N587" s="26">
        <v>8</v>
      </c>
      <c r="O587" s="26">
        <v>1</v>
      </c>
      <c r="P587" s="27" t="s">
        <v>82</v>
      </c>
      <c r="Q587" s="25">
        <v>240</v>
      </c>
      <c r="R587" s="36">
        <v>4183263.78</v>
      </c>
      <c r="S587" s="28"/>
      <c r="T587" s="29">
        <v>4183263.78</v>
      </c>
      <c r="U587" s="24" t="s">
        <v>0</v>
      </c>
    </row>
    <row r="588" spans="1:21" ht="95.25" customHeight="1" x14ac:dyDescent="0.2">
      <c r="A588" s="4"/>
      <c r="B588" s="61" t="s">
        <v>81</v>
      </c>
      <c r="C588" s="61"/>
      <c r="D588" s="61"/>
      <c r="E588" s="61"/>
      <c r="F588" s="61"/>
      <c r="G588" s="61"/>
      <c r="H588" s="61"/>
      <c r="I588" s="61"/>
      <c r="J588" s="61"/>
      <c r="K588" s="61"/>
      <c r="L588" s="62"/>
      <c r="M588" s="25">
        <v>810</v>
      </c>
      <c r="N588" s="26">
        <v>8</v>
      </c>
      <c r="O588" s="26">
        <v>1</v>
      </c>
      <c r="P588" s="27" t="s">
        <v>80</v>
      </c>
      <c r="Q588" s="25" t="s">
        <v>0</v>
      </c>
      <c r="R588" s="36">
        <v>59426</v>
      </c>
      <c r="S588" s="28"/>
      <c r="T588" s="29">
        <v>59426</v>
      </c>
      <c r="U588" s="24" t="s">
        <v>0</v>
      </c>
    </row>
    <row r="589" spans="1:21" ht="32.25" customHeight="1" x14ac:dyDescent="0.2">
      <c r="A589" s="4"/>
      <c r="B589" s="61" t="s">
        <v>12</v>
      </c>
      <c r="C589" s="61"/>
      <c r="D589" s="61"/>
      <c r="E589" s="61"/>
      <c r="F589" s="61"/>
      <c r="G589" s="61"/>
      <c r="H589" s="61"/>
      <c r="I589" s="61"/>
      <c r="J589" s="61"/>
      <c r="K589" s="61"/>
      <c r="L589" s="62"/>
      <c r="M589" s="25">
        <v>810</v>
      </c>
      <c r="N589" s="26">
        <v>8</v>
      </c>
      <c r="O589" s="26">
        <v>1</v>
      </c>
      <c r="P589" s="27" t="s">
        <v>80</v>
      </c>
      <c r="Q589" s="25">
        <v>200</v>
      </c>
      <c r="R589" s="36">
        <v>59426</v>
      </c>
      <c r="S589" s="28"/>
      <c r="T589" s="29">
        <v>59426</v>
      </c>
      <c r="U589" s="24" t="s">
        <v>0</v>
      </c>
    </row>
    <row r="590" spans="1:21" ht="32.25" customHeight="1" x14ac:dyDescent="0.2">
      <c r="A590" s="4"/>
      <c r="B590" s="61" t="s">
        <v>11</v>
      </c>
      <c r="C590" s="61"/>
      <c r="D590" s="61"/>
      <c r="E590" s="61"/>
      <c r="F590" s="61"/>
      <c r="G590" s="61"/>
      <c r="H590" s="61"/>
      <c r="I590" s="61"/>
      <c r="J590" s="61"/>
      <c r="K590" s="61"/>
      <c r="L590" s="62"/>
      <c r="M590" s="25">
        <v>810</v>
      </c>
      <c r="N590" s="26">
        <v>8</v>
      </c>
      <c r="O590" s="26">
        <v>1</v>
      </c>
      <c r="P590" s="27" t="s">
        <v>80</v>
      </c>
      <c r="Q590" s="25">
        <v>240</v>
      </c>
      <c r="R590" s="36">
        <v>59426</v>
      </c>
      <c r="S590" s="28"/>
      <c r="T590" s="29">
        <v>59426</v>
      </c>
      <c r="U590" s="24" t="s">
        <v>0</v>
      </c>
    </row>
    <row r="591" spans="1:21" ht="53.25" customHeight="1" x14ac:dyDescent="0.2">
      <c r="A591" s="4"/>
      <c r="B591" s="61" t="s">
        <v>79</v>
      </c>
      <c r="C591" s="61"/>
      <c r="D591" s="61"/>
      <c r="E591" s="61"/>
      <c r="F591" s="61"/>
      <c r="G591" s="61"/>
      <c r="H591" s="61"/>
      <c r="I591" s="61"/>
      <c r="J591" s="61"/>
      <c r="K591" s="61"/>
      <c r="L591" s="62"/>
      <c r="M591" s="25">
        <v>810</v>
      </c>
      <c r="N591" s="26">
        <v>8</v>
      </c>
      <c r="O591" s="26">
        <v>1</v>
      </c>
      <c r="P591" s="27" t="s">
        <v>78</v>
      </c>
      <c r="Q591" s="25" t="s">
        <v>0</v>
      </c>
      <c r="R591" s="36">
        <v>17509635</v>
      </c>
      <c r="S591" s="28"/>
      <c r="T591" s="29">
        <v>17509635</v>
      </c>
      <c r="U591" s="24" t="s">
        <v>0</v>
      </c>
    </row>
    <row r="592" spans="1:21" ht="32.25" customHeight="1" x14ac:dyDescent="0.2">
      <c r="A592" s="4"/>
      <c r="B592" s="61" t="s">
        <v>12</v>
      </c>
      <c r="C592" s="61"/>
      <c r="D592" s="61"/>
      <c r="E592" s="61"/>
      <c r="F592" s="61"/>
      <c r="G592" s="61"/>
      <c r="H592" s="61"/>
      <c r="I592" s="61"/>
      <c r="J592" s="61"/>
      <c r="K592" s="61"/>
      <c r="L592" s="62"/>
      <c r="M592" s="25">
        <v>810</v>
      </c>
      <c r="N592" s="26">
        <v>8</v>
      </c>
      <c r="O592" s="26">
        <v>1</v>
      </c>
      <c r="P592" s="27" t="s">
        <v>78</v>
      </c>
      <c r="Q592" s="25">
        <v>200</v>
      </c>
      <c r="R592" s="36">
        <v>17509635</v>
      </c>
      <c r="S592" s="28"/>
      <c r="T592" s="29">
        <v>17509635</v>
      </c>
      <c r="U592" s="24" t="s">
        <v>0</v>
      </c>
    </row>
    <row r="593" spans="1:21" ht="32.25" customHeight="1" x14ac:dyDescent="0.2">
      <c r="A593" s="4"/>
      <c r="B593" s="61" t="s">
        <v>11</v>
      </c>
      <c r="C593" s="61"/>
      <c r="D593" s="61"/>
      <c r="E593" s="61"/>
      <c r="F593" s="61"/>
      <c r="G593" s="61"/>
      <c r="H593" s="61"/>
      <c r="I593" s="61"/>
      <c r="J593" s="61"/>
      <c r="K593" s="61"/>
      <c r="L593" s="62"/>
      <c r="M593" s="25">
        <v>810</v>
      </c>
      <c r="N593" s="26">
        <v>8</v>
      </c>
      <c r="O593" s="26">
        <v>1</v>
      </c>
      <c r="P593" s="27" t="s">
        <v>78</v>
      </c>
      <c r="Q593" s="25">
        <v>240</v>
      </c>
      <c r="R593" s="36">
        <v>17509635</v>
      </c>
      <c r="S593" s="28"/>
      <c r="T593" s="29">
        <v>17509635</v>
      </c>
      <c r="U593" s="24" t="s">
        <v>0</v>
      </c>
    </row>
    <row r="594" spans="1:21" ht="53.25" customHeight="1" x14ac:dyDescent="0.2">
      <c r="A594" s="4"/>
      <c r="B594" s="61" t="s">
        <v>77</v>
      </c>
      <c r="C594" s="61"/>
      <c r="D594" s="61"/>
      <c r="E594" s="61"/>
      <c r="F594" s="61"/>
      <c r="G594" s="61"/>
      <c r="H594" s="61"/>
      <c r="I594" s="61"/>
      <c r="J594" s="61"/>
      <c r="K594" s="61"/>
      <c r="L594" s="62"/>
      <c r="M594" s="25">
        <v>810</v>
      </c>
      <c r="N594" s="26">
        <v>8</v>
      </c>
      <c r="O594" s="26">
        <v>1</v>
      </c>
      <c r="P594" s="27" t="s">
        <v>74</v>
      </c>
      <c r="Q594" s="25" t="s">
        <v>0</v>
      </c>
      <c r="R594" s="36">
        <v>1863341.97</v>
      </c>
      <c r="S594" s="28"/>
      <c r="T594" s="29">
        <v>1863341.97</v>
      </c>
      <c r="U594" s="24" t="s">
        <v>0</v>
      </c>
    </row>
    <row r="595" spans="1:21" ht="32.25" customHeight="1" x14ac:dyDescent="0.2">
      <c r="A595" s="4"/>
      <c r="B595" s="61" t="s">
        <v>76</v>
      </c>
      <c r="C595" s="61"/>
      <c r="D595" s="61"/>
      <c r="E595" s="61"/>
      <c r="F595" s="61"/>
      <c r="G595" s="61"/>
      <c r="H595" s="61"/>
      <c r="I595" s="61"/>
      <c r="J595" s="61"/>
      <c r="K595" s="61"/>
      <c r="L595" s="62"/>
      <c r="M595" s="25">
        <v>810</v>
      </c>
      <c r="N595" s="26">
        <v>8</v>
      </c>
      <c r="O595" s="26">
        <v>1</v>
      </c>
      <c r="P595" s="27" t="s">
        <v>74</v>
      </c>
      <c r="Q595" s="25">
        <v>400</v>
      </c>
      <c r="R595" s="36">
        <v>1863341.97</v>
      </c>
      <c r="S595" s="28"/>
      <c r="T595" s="29">
        <v>1863341.97</v>
      </c>
      <c r="U595" s="24" t="s">
        <v>0</v>
      </c>
    </row>
    <row r="596" spans="1:21" ht="12.75" customHeight="1" x14ac:dyDescent="0.2">
      <c r="A596" s="4"/>
      <c r="B596" s="61" t="s">
        <v>75</v>
      </c>
      <c r="C596" s="61"/>
      <c r="D596" s="61"/>
      <c r="E596" s="61"/>
      <c r="F596" s="61"/>
      <c r="G596" s="61"/>
      <c r="H596" s="61"/>
      <c r="I596" s="61"/>
      <c r="J596" s="61"/>
      <c r="K596" s="61"/>
      <c r="L596" s="62"/>
      <c r="M596" s="25">
        <v>810</v>
      </c>
      <c r="N596" s="26">
        <v>8</v>
      </c>
      <c r="O596" s="26">
        <v>1</v>
      </c>
      <c r="P596" s="27" t="s">
        <v>74</v>
      </c>
      <c r="Q596" s="25">
        <v>410</v>
      </c>
      <c r="R596" s="36">
        <v>1863341.97</v>
      </c>
      <c r="S596" s="28"/>
      <c r="T596" s="29">
        <v>1863341.97</v>
      </c>
      <c r="U596" s="24" t="s">
        <v>0</v>
      </c>
    </row>
    <row r="597" spans="1:21" ht="21.75" customHeight="1" x14ac:dyDescent="0.2">
      <c r="A597" s="4"/>
      <c r="B597" s="61" t="s">
        <v>73</v>
      </c>
      <c r="C597" s="61"/>
      <c r="D597" s="61"/>
      <c r="E597" s="61"/>
      <c r="F597" s="61"/>
      <c r="G597" s="61"/>
      <c r="H597" s="61"/>
      <c r="I597" s="61"/>
      <c r="J597" s="61"/>
      <c r="K597" s="61"/>
      <c r="L597" s="62"/>
      <c r="M597" s="25">
        <v>810</v>
      </c>
      <c r="N597" s="26">
        <v>8</v>
      </c>
      <c r="O597" s="26">
        <v>1</v>
      </c>
      <c r="P597" s="27" t="s">
        <v>72</v>
      </c>
      <c r="Q597" s="25" t="s">
        <v>0</v>
      </c>
      <c r="R597" s="36">
        <v>156948</v>
      </c>
      <c r="S597" s="28"/>
      <c r="T597" s="29">
        <v>156948</v>
      </c>
      <c r="U597" s="24" t="s">
        <v>0</v>
      </c>
    </row>
    <row r="598" spans="1:21" ht="32.25" customHeight="1" x14ac:dyDescent="0.2">
      <c r="A598" s="4"/>
      <c r="B598" s="61" t="s">
        <v>12</v>
      </c>
      <c r="C598" s="61"/>
      <c r="D598" s="61"/>
      <c r="E598" s="61"/>
      <c r="F598" s="61"/>
      <c r="G598" s="61"/>
      <c r="H598" s="61"/>
      <c r="I598" s="61"/>
      <c r="J598" s="61"/>
      <c r="K598" s="61"/>
      <c r="L598" s="62"/>
      <c r="M598" s="25">
        <v>810</v>
      </c>
      <c r="N598" s="26">
        <v>8</v>
      </c>
      <c r="O598" s="26">
        <v>1</v>
      </c>
      <c r="P598" s="27" t="s">
        <v>72</v>
      </c>
      <c r="Q598" s="25">
        <v>200</v>
      </c>
      <c r="R598" s="36">
        <v>156948</v>
      </c>
      <c r="S598" s="28"/>
      <c r="T598" s="29">
        <v>156948</v>
      </c>
      <c r="U598" s="24" t="s">
        <v>0</v>
      </c>
    </row>
    <row r="599" spans="1:21" ht="32.25" customHeight="1" x14ac:dyDescent="0.2">
      <c r="A599" s="4"/>
      <c r="B599" s="61" t="s">
        <v>11</v>
      </c>
      <c r="C599" s="61"/>
      <c r="D599" s="61"/>
      <c r="E599" s="61"/>
      <c r="F599" s="61"/>
      <c r="G599" s="61"/>
      <c r="H599" s="61"/>
      <c r="I599" s="61"/>
      <c r="J599" s="61"/>
      <c r="K599" s="61"/>
      <c r="L599" s="62"/>
      <c r="M599" s="25">
        <v>810</v>
      </c>
      <c r="N599" s="26">
        <v>8</v>
      </c>
      <c r="O599" s="26">
        <v>1</v>
      </c>
      <c r="P599" s="27" t="s">
        <v>72</v>
      </c>
      <c r="Q599" s="25">
        <v>240</v>
      </c>
      <c r="R599" s="36">
        <v>156948</v>
      </c>
      <c r="S599" s="28"/>
      <c r="T599" s="29">
        <v>156948</v>
      </c>
      <c r="U599" s="24" t="s">
        <v>0</v>
      </c>
    </row>
    <row r="600" spans="1:21" ht="53.25" customHeight="1" x14ac:dyDescent="0.2">
      <c r="A600" s="4"/>
      <c r="B600" s="61" t="s">
        <v>71</v>
      </c>
      <c r="C600" s="61"/>
      <c r="D600" s="61"/>
      <c r="E600" s="61"/>
      <c r="F600" s="61"/>
      <c r="G600" s="61"/>
      <c r="H600" s="61"/>
      <c r="I600" s="61"/>
      <c r="J600" s="61"/>
      <c r="K600" s="61"/>
      <c r="L600" s="62"/>
      <c r="M600" s="25">
        <v>810</v>
      </c>
      <c r="N600" s="26">
        <v>8</v>
      </c>
      <c r="O600" s="26">
        <v>1</v>
      </c>
      <c r="P600" s="27" t="s">
        <v>70</v>
      </c>
      <c r="Q600" s="25" t="s">
        <v>0</v>
      </c>
      <c r="R600" s="36">
        <v>783790</v>
      </c>
      <c r="S600" s="28"/>
      <c r="T600" s="29">
        <v>783790</v>
      </c>
      <c r="U600" s="24" t="s">
        <v>0</v>
      </c>
    </row>
    <row r="601" spans="1:21" ht="32.25" customHeight="1" x14ac:dyDescent="0.2">
      <c r="A601" s="4"/>
      <c r="B601" s="61" t="s">
        <v>12</v>
      </c>
      <c r="C601" s="61"/>
      <c r="D601" s="61"/>
      <c r="E601" s="61"/>
      <c r="F601" s="61"/>
      <c r="G601" s="61"/>
      <c r="H601" s="61"/>
      <c r="I601" s="61"/>
      <c r="J601" s="61"/>
      <c r="K601" s="61"/>
      <c r="L601" s="62"/>
      <c r="M601" s="25">
        <v>810</v>
      </c>
      <c r="N601" s="26">
        <v>8</v>
      </c>
      <c r="O601" s="26">
        <v>1</v>
      </c>
      <c r="P601" s="27" t="s">
        <v>70</v>
      </c>
      <c r="Q601" s="25">
        <v>200</v>
      </c>
      <c r="R601" s="36">
        <v>783790</v>
      </c>
      <c r="S601" s="28"/>
      <c r="T601" s="29">
        <v>783790</v>
      </c>
      <c r="U601" s="24" t="s">
        <v>0</v>
      </c>
    </row>
    <row r="602" spans="1:21" ht="32.25" customHeight="1" x14ac:dyDescent="0.2">
      <c r="A602" s="4"/>
      <c r="B602" s="61" t="s">
        <v>11</v>
      </c>
      <c r="C602" s="61"/>
      <c r="D602" s="61"/>
      <c r="E602" s="61"/>
      <c r="F602" s="61"/>
      <c r="G602" s="61"/>
      <c r="H602" s="61"/>
      <c r="I602" s="61"/>
      <c r="J602" s="61"/>
      <c r="K602" s="61"/>
      <c r="L602" s="62"/>
      <c r="M602" s="25">
        <v>810</v>
      </c>
      <c r="N602" s="26">
        <v>8</v>
      </c>
      <c r="O602" s="26">
        <v>1</v>
      </c>
      <c r="P602" s="27" t="s">
        <v>70</v>
      </c>
      <c r="Q602" s="25">
        <v>240</v>
      </c>
      <c r="R602" s="36">
        <v>783790</v>
      </c>
      <c r="S602" s="28"/>
      <c r="T602" s="29">
        <v>783790</v>
      </c>
      <c r="U602" s="24" t="s">
        <v>0</v>
      </c>
    </row>
    <row r="603" spans="1:21" ht="95.25" customHeight="1" x14ac:dyDescent="0.2">
      <c r="A603" s="4"/>
      <c r="B603" s="61" t="s">
        <v>69</v>
      </c>
      <c r="C603" s="61"/>
      <c r="D603" s="61"/>
      <c r="E603" s="61"/>
      <c r="F603" s="61"/>
      <c r="G603" s="61"/>
      <c r="H603" s="61"/>
      <c r="I603" s="61"/>
      <c r="J603" s="61"/>
      <c r="K603" s="61"/>
      <c r="L603" s="62"/>
      <c r="M603" s="25">
        <v>810</v>
      </c>
      <c r="N603" s="26">
        <v>8</v>
      </c>
      <c r="O603" s="26">
        <v>1</v>
      </c>
      <c r="P603" s="27" t="s">
        <v>68</v>
      </c>
      <c r="Q603" s="25" t="s">
        <v>0</v>
      </c>
      <c r="R603" s="36">
        <v>220171.75</v>
      </c>
      <c r="S603" s="28"/>
      <c r="T603" s="29">
        <v>220171.75</v>
      </c>
      <c r="U603" s="24" t="s">
        <v>0</v>
      </c>
    </row>
    <row r="604" spans="1:21" ht="32.25" customHeight="1" x14ac:dyDescent="0.2">
      <c r="A604" s="4"/>
      <c r="B604" s="61" t="s">
        <v>12</v>
      </c>
      <c r="C604" s="61"/>
      <c r="D604" s="61"/>
      <c r="E604" s="61"/>
      <c r="F604" s="61"/>
      <c r="G604" s="61"/>
      <c r="H604" s="61"/>
      <c r="I604" s="61"/>
      <c r="J604" s="61"/>
      <c r="K604" s="61"/>
      <c r="L604" s="62"/>
      <c r="M604" s="25">
        <v>810</v>
      </c>
      <c r="N604" s="26">
        <v>8</v>
      </c>
      <c r="O604" s="26">
        <v>1</v>
      </c>
      <c r="P604" s="27" t="s">
        <v>68</v>
      </c>
      <c r="Q604" s="25">
        <v>200</v>
      </c>
      <c r="R604" s="36">
        <v>220171.75</v>
      </c>
      <c r="S604" s="28"/>
      <c r="T604" s="29">
        <v>220171.75</v>
      </c>
      <c r="U604" s="24" t="s">
        <v>0</v>
      </c>
    </row>
    <row r="605" spans="1:21" ht="32.25" customHeight="1" x14ac:dyDescent="0.2">
      <c r="A605" s="4"/>
      <c r="B605" s="61" t="s">
        <v>11</v>
      </c>
      <c r="C605" s="61"/>
      <c r="D605" s="61"/>
      <c r="E605" s="61"/>
      <c r="F605" s="61"/>
      <c r="G605" s="61"/>
      <c r="H605" s="61"/>
      <c r="I605" s="61"/>
      <c r="J605" s="61"/>
      <c r="K605" s="61"/>
      <c r="L605" s="62"/>
      <c r="M605" s="25">
        <v>810</v>
      </c>
      <c r="N605" s="26">
        <v>8</v>
      </c>
      <c r="O605" s="26">
        <v>1</v>
      </c>
      <c r="P605" s="27" t="s">
        <v>68</v>
      </c>
      <c r="Q605" s="25">
        <v>240</v>
      </c>
      <c r="R605" s="36">
        <v>220171.75</v>
      </c>
      <c r="S605" s="28"/>
      <c r="T605" s="29">
        <v>220171.75</v>
      </c>
      <c r="U605" s="24" t="s">
        <v>0</v>
      </c>
    </row>
    <row r="606" spans="1:21" ht="12.75" customHeight="1" x14ac:dyDescent="0.2">
      <c r="A606" s="4"/>
      <c r="B606" s="61" t="s">
        <v>67</v>
      </c>
      <c r="C606" s="61"/>
      <c r="D606" s="61"/>
      <c r="E606" s="61"/>
      <c r="F606" s="61"/>
      <c r="G606" s="61"/>
      <c r="H606" s="61"/>
      <c r="I606" s="61"/>
      <c r="J606" s="61"/>
      <c r="K606" s="61"/>
      <c r="L606" s="62"/>
      <c r="M606" s="25">
        <v>810</v>
      </c>
      <c r="N606" s="26">
        <v>10</v>
      </c>
      <c r="O606" s="26">
        <v>0</v>
      </c>
      <c r="P606" s="27" t="s">
        <v>0</v>
      </c>
      <c r="Q606" s="25" t="s">
        <v>0</v>
      </c>
      <c r="R606" s="36">
        <v>117434490.01000001</v>
      </c>
      <c r="S606" s="28"/>
      <c r="T606" s="29">
        <v>117434490.01000001</v>
      </c>
      <c r="U606" s="24" t="s">
        <v>0</v>
      </c>
    </row>
    <row r="607" spans="1:21" ht="12.75" customHeight="1" x14ac:dyDescent="0.2">
      <c r="A607" s="4"/>
      <c r="B607" s="61" t="s">
        <v>66</v>
      </c>
      <c r="C607" s="61"/>
      <c r="D607" s="61"/>
      <c r="E607" s="61"/>
      <c r="F607" s="61"/>
      <c r="G607" s="61"/>
      <c r="H607" s="61"/>
      <c r="I607" s="61"/>
      <c r="J607" s="61"/>
      <c r="K607" s="61"/>
      <c r="L607" s="62"/>
      <c r="M607" s="25">
        <v>810</v>
      </c>
      <c r="N607" s="26">
        <v>10</v>
      </c>
      <c r="O607" s="26">
        <v>1</v>
      </c>
      <c r="P607" s="27" t="s">
        <v>0</v>
      </c>
      <c r="Q607" s="25" t="s">
        <v>0</v>
      </c>
      <c r="R607" s="36">
        <v>1554595.56</v>
      </c>
      <c r="S607" s="28"/>
      <c r="T607" s="29">
        <v>1554595.56</v>
      </c>
      <c r="U607" s="24" t="s">
        <v>0</v>
      </c>
    </row>
    <row r="608" spans="1:21" ht="21.75" customHeight="1" x14ac:dyDescent="0.2">
      <c r="A608" s="4"/>
      <c r="B608" s="61" t="s">
        <v>7</v>
      </c>
      <c r="C608" s="61"/>
      <c r="D608" s="61"/>
      <c r="E608" s="61"/>
      <c r="F608" s="61"/>
      <c r="G608" s="61"/>
      <c r="H608" s="61"/>
      <c r="I608" s="61"/>
      <c r="J608" s="61"/>
      <c r="K608" s="61"/>
      <c r="L608" s="62"/>
      <c r="M608" s="25">
        <v>810</v>
      </c>
      <c r="N608" s="26">
        <v>10</v>
      </c>
      <c r="O608" s="26">
        <v>1</v>
      </c>
      <c r="P608" s="27" t="s">
        <v>6</v>
      </c>
      <c r="Q608" s="25" t="s">
        <v>0</v>
      </c>
      <c r="R608" s="36">
        <v>1554595.56</v>
      </c>
      <c r="S608" s="28"/>
      <c r="T608" s="29">
        <v>1554595.56</v>
      </c>
      <c r="U608" s="24" t="s">
        <v>0</v>
      </c>
    </row>
    <row r="609" spans="1:21" ht="21.75" customHeight="1" x14ac:dyDescent="0.2">
      <c r="A609" s="4"/>
      <c r="B609" s="61" t="s">
        <v>65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62"/>
      <c r="M609" s="25">
        <v>810</v>
      </c>
      <c r="N609" s="26">
        <v>10</v>
      </c>
      <c r="O609" s="26">
        <v>1</v>
      </c>
      <c r="P609" s="27" t="s">
        <v>64</v>
      </c>
      <c r="Q609" s="25" t="s">
        <v>0</v>
      </c>
      <c r="R609" s="36">
        <v>1554595.56</v>
      </c>
      <c r="S609" s="28"/>
      <c r="T609" s="29">
        <v>1554595.56</v>
      </c>
      <c r="U609" s="24" t="s">
        <v>0</v>
      </c>
    </row>
    <row r="610" spans="1:21" ht="21.75" customHeight="1" x14ac:dyDescent="0.2">
      <c r="A610" s="4"/>
      <c r="B610" s="61" t="s">
        <v>37</v>
      </c>
      <c r="C610" s="61"/>
      <c r="D610" s="61"/>
      <c r="E610" s="61"/>
      <c r="F610" s="61"/>
      <c r="G610" s="61"/>
      <c r="H610" s="61"/>
      <c r="I610" s="61"/>
      <c r="J610" s="61"/>
      <c r="K610" s="61"/>
      <c r="L610" s="62"/>
      <c r="M610" s="25">
        <v>810</v>
      </c>
      <c r="N610" s="26">
        <v>10</v>
      </c>
      <c r="O610" s="26">
        <v>1</v>
      </c>
      <c r="P610" s="27" t="s">
        <v>64</v>
      </c>
      <c r="Q610" s="25">
        <v>300</v>
      </c>
      <c r="R610" s="36">
        <v>1554595.56</v>
      </c>
      <c r="S610" s="28"/>
      <c r="T610" s="29">
        <v>1554595.56</v>
      </c>
      <c r="U610" s="24" t="s">
        <v>0</v>
      </c>
    </row>
    <row r="611" spans="1:21" ht="21.75" customHeight="1" x14ac:dyDescent="0.2">
      <c r="A611" s="4"/>
      <c r="B611" s="61" t="s">
        <v>59</v>
      </c>
      <c r="C611" s="61"/>
      <c r="D611" s="61"/>
      <c r="E611" s="61"/>
      <c r="F611" s="61"/>
      <c r="G611" s="61"/>
      <c r="H611" s="61"/>
      <c r="I611" s="61"/>
      <c r="J611" s="61"/>
      <c r="K611" s="61"/>
      <c r="L611" s="62"/>
      <c r="M611" s="25">
        <v>810</v>
      </c>
      <c r="N611" s="26">
        <v>10</v>
      </c>
      <c r="O611" s="26">
        <v>1</v>
      </c>
      <c r="P611" s="27" t="s">
        <v>64</v>
      </c>
      <c r="Q611" s="25">
        <v>310</v>
      </c>
      <c r="R611" s="36">
        <v>1554595.56</v>
      </c>
      <c r="S611" s="28"/>
      <c r="T611" s="29">
        <v>1554595.56</v>
      </c>
      <c r="U611" s="24" t="s">
        <v>0</v>
      </c>
    </row>
    <row r="612" spans="1:21" ht="12.75" customHeight="1" x14ac:dyDescent="0.2">
      <c r="A612" s="4"/>
      <c r="B612" s="61" t="s">
        <v>63</v>
      </c>
      <c r="C612" s="61"/>
      <c r="D612" s="61"/>
      <c r="E612" s="61"/>
      <c r="F612" s="61"/>
      <c r="G612" s="61"/>
      <c r="H612" s="61"/>
      <c r="I612" s="61"/>
      <c r="J612" s="61"/>
      <c r="K612" s="61"/>
      <c r="L612" s="62"/>
      <c r="M612" s="25">
        <v>810</v>
      </c>
      <c r="N612" s="26">
        <v>10</v>
      </c>
      <c r="O612" s="26">
        <v>2</v>
      </c>
      <c r="P612" s="27" t="s">
        <v>0</v>
      </c>
      <c r="Q612" s="25" t="s">
        <v>0</v>
      </c>
      <c r="R612" s="36">
        <v>63763994.450000003</v>
      </c>
      <c r="S612" s="28"/>
      <c r="T612" s="29">
        <v>63763994.450000003</v>
      </c>
      <c r="U612" s="24" t="s">
        <v>0</v>
      </c>
    </row>
    <row r="613" spans="1:21" ht="21.75" customHeight="1" x14ac:dyDescent="0.2">
      <c r="A613" s="4"/>
      <c r="B613" s="61" t="s">
        <v>7</v>
      </c>
      <c r="C613" s="61"/>
      <c r="D613" s="61"/>
      <c r="E613" s="61"/>
      <c r="F613" s="61"/>
      <c r="G613" s="61"/>
      <c r="H613" s="61"/>
      <c r="I613" s="61"/>
      <c r="J613" s="61"/>
      <c r="K613" s="61"/>
      <c r="L613" s="62"/>
      <c r="M613" s="25">
        <v>810</v>
      </c>
      <c r="N613" s="26">
        <v>10</v>
      </c>
      <c r="O613" s="26">
        <v>2</v>
      </c>
      <c r="P613" s="27" t="s">
        <v>6</v>
      </c>
      <c r="Q613" s="25" t="s">
        <v>0</v>
      </c>
      <c r="R613" s="36">
        <v>63763994.450000003</v>
      </c>
      <c r="S613" s="28"/>
      <c r="T613" s="29">
        <v>63763994.450000003</v>
      </c>
      <c r="U613" s="24" t="s">
        <v>0</v>
      </c>
    </row>
    <row r="614" spans="1:21" ht="12.75" customHeight="1" x14ac:dyDescent="0.2">
      <c r="A614" s="4"/>
      <c r="B614" s="61" t="s">
        <v>62</v>
      </c>
      <c r="C614" s="61"/>
      <c r="D614" s="61"/>
      <c r="E614" s="61"/>
      <c r="F614" s="61"/>
      <c r="G614" s="61"/>
      <c r="H614" s="61"/>
      <c r="I614" s="61"/>
      <c r="J614" s="61"/>
      <c r="K614" s="61"/>
      <c r="L614" s="62"/>
      <c r="M614" s="25">
        <v>810</v>
      </c>
      <c r="N614" s="26">
        <v>10</v>
      </c>
      <c r="O614" s="26">
        <v>2</v>
      </c>
      <c r="P614" s="27" t="s">
        <v>61</v>
      </c>
      <c r="Q614" s="25" t="s">
        <v>0</v>
      </c>
      <c r="R614" s="36">
        <v>2741394.45</v>
      </c>
      <c r="S614" s="28"/>
      <c r="T614" s="29">
        <v>2741394.45</v>
      </c>
      <c r="U614" s="24" t="s">
        <v>0</v>
      </c>
    </row>
    <row r="615" spans="1:21" ht="74.25" customHeight="1" x14ac:dyDescent="0.2">
      <c r="A615" s="4"/>
      <c r="B615" s="61" t="s">
        <v>14</v>
      </c>
      <c r="C615" s="61"/>
      <c r="D615" s="61"/>
      <c r="E615" s="61"/>
      <c r="F615" s="61"/>
      <c r="G615" s="61"/>
      <c r="H615" s="61"/>
      <c r="I615" s="61"/>
      <c r="J615" s="61"/>
      <c r="K615" s="61"/>
      <c r="L615" s="62"/>
      <c r="M615" s="25">
        <v>810</v>
      </c>
      <c r="N615" s="26">
        <v>10</v>
      </c>
      <c r="O615" s="26">
        <v>2</v>
      </c>
      <c r="P615" s="27" t="s">
        <v>61</v>
      </c>
      <c r="Q615" s="25">
        <v>100</v>
      </c>
      <c r="R615" s="36">
        <v>256640.47000000003</v>
      </c>
      <c r="S615" s="28"/>
      <c r="T615" s="29">
        <v>256640.47</v>
      </c>
      <c r="U615" s="24" t="s">
        <v>0</v>
      </c>
    </row>
    <row r="616" spans="1:21" ht="21.75" customHeight="1" x14ac:dyDescent="0.2">
      <c r="A616" s="4"/>
      <c r="B616" s="61" t="s">
        <v>13</v>
      </c>
      <c r="C616" s="61"/>
      <c r="D616" s="61"/>
      <c r="E616" s="61"/>
      <c r="F616" s="61"/>
      <c r="G616" s="61"/>
      <c r="H616" s="61"/>
      <c r="I616" s="61"/>
      <c r="J616" s="61"/>
      <c r="K616" s="61"/>
      <c r="L616" s="62"/>
      <c r="M616" s="25">
        <v>810</v>
      </c>
      <c r="N616" s="26">
        <v>10</v>
      </c>
      <c r="O616" s="26">
        <v>2</v>
      </c>
      <c r="P616" s="27" t="s">
        <v>61</v>
      </c>
      <c r="Q616" s="25">
        <v>110</v>
      </c>
      <c r="R616" s="36">
        <v>256640.47000000003</v>
      </c>
      <c r="S616" s="28"/>
      <c r="T616" s="29">
        <v>256640.47</v>
      </c>
      <c r="U616" s="24" t="s">
        <v>0</v>
      </c>
    </row>
    <row r="617" spans="1:21" ht="32.25" customHeight="1" x14ac:dyDescent="0.2">
      <c r="A617" s="4"/>
      <c r="B617" s="61" t="s">
        <v>12</v>
      </c>
      <c r="C617" s="61"/>
      <c r="D617" s="61"/>
      <c r="E617" s="61"/>
      <c r="F617" s="61"/>
      <c r="G617" s="61"/>
      <c r="H617" s="61"/>
      <c r="I617" s="61"/>
      <c r="J617" s="61"/>
      <c r="K617" s="61"/>
      <c r="L617" s="62"/>
      <c r="M617" s="25">
        <v>810</v>
      </c>
      <c r="N617" s="26">
        <v>10</v>
      </c>
      <c r="O617" s="26">
        <v>2</v>
      </c>
      <c r="P617" s="27" t="s">
        <v>61</v>
      </c>
      <c r="Q617" s="25">
        <v>200</v>
      </c>
      <c r="R617" s="36">
        <v>2081500.98</v>
      </c>
      <c r="S617" s="28"/>
      <c r="T617" s="29">
        <v>2081500.98</v>
      </c>
      <c r="U617" s="24" t="s">
        <v>0</v>
      </c>
    </row>
    <row r="618" spans="1:21" ht="32.25" customHeight="1" x14ac:dyDescent="0.2">
      <c r="A618" s="4"/>
      <c r="B618" s="61" t="s">
        <v>11</v>
      </c>
      <c r="C618" s="61"/>
      <c r="D618" s="61"/>
      <c r="E618" s="61"/>
      <c r="F618" s="61"/>
      <c r="G618" s="61"/>
      <c r="H618" s="61"/>
      <c r="I618" s="61"/>
      <c r="J618" s="61"/>
      <c r="K618" s="61"/>
      <c r="L618" s="62"/>
      <c r="M618" s="25">
        <v>810</v>
      </c>
      <c r="N618" s="26">
        <v>10</v>
      </c>
      <c r="O618" s="26">
        <v>2</v>
      </c>
      <c r="P618" s="27" t="s">
        <v>61</v>
      </c>
      <c r="Q618" s="25">
        <v>240</v>
      </c>
      <c r="R618" s="36">
        <v>2081500.98</v>
      </c>
      <c r="S618" s="28"/>
      <c r="T618" s="29">
        <v>2081500.98</v>
      </c>
      <c r="U618" s="24" t="s">
        <v>0</v>
      </c>
    </row>
    <row r="619" spans="1:21" ht="21.75" customHeight="1" x14ac:dyDescent="0.2">
      <c r="A619" s="4"/>
      <c r="B619" s="61" t="s">
        <v>37</v>
      </c>
      <c r="C619" s="61"/>
      <c r="D619" s="61"/>
      <c r="E619" s="61"/>
      <c r="F619" s="61"/>
      <c r="G619" s="61"/>
      <c r="H619" s="61"/>
      <c r="I619" s="61"/>
      <c r="J619" s="61"/>
      <c r="K619" s="61"/>
      <c r="L619" s="62"/>
      <c r="M619" s="25">
        <v>810</v>
      </c>
      <c r="N619" s="26">
        <v>10</v>
      </c>
      <c r="O619" s="26">
        <v>2</v>
      </c>
      <c r="P619" s="27" t="s">
        <v>61</v>
      </c>
      <c r="Q619" s="25">
        <v>300</v>
      </c>
      <c r="R619" s="36">
        <v>400000</v>
      </c>
      <c r="S619" s="28"/>
      <c r="T619" s="29">
        <v>400000</v>
      </c>
      <c r="U619" s="24" t="s">
        <v>0</v>
      </c>
    </row>
    <row r="620" spans="1:21" ht="32.25" customHeight="1" x14ac:dyDescent="0.2">
      <c r="A620" s="4"/>
      <c r="B620" s="61" t="s">
        <v>36</v>
      </c>
      <c r="C620" s="61"/>
      <c r="D620" s="61"/>
      <c r="E620" s="61"/>
      <c r="F620" s="61"/>
      <c r="G620" s="61"/>
      <c r="H620" s="61"/>
      <c r="I620" s="61"/>
      <c r="J620" s="61"/>
      <c r="K620" s="61"/>
      <c r="L620" s="62"/>
      <c r="M620" s="25">
        <v>810</v>
      </c>
      <c r="N620" s="26">
        <v>10</v>
      </c>
      <c r="O620" s="26">
        <v>2</v>
      </c>
      <c r="P620" s="27" t="s">
        <v>61</v>
      </c>
      <c r="Q620" s="25">
        <v>320</v>
      </c>
      <c r="R620" s="36">
        <v>400000</v>
      </c>
      <c r="S620" s="28"/>
      <c r="T620" s="29">
        <v>400000</v>
      </c>
      <c r="U620" s="24" t="s">
        <v>0</v>
      </c>
    </row>
    <row r="621" spans="1:21" ht="12.75" customHeight="1" x14ac:dyDescent="0.2">
      <c r="A621" s="4"/>
      <c r="B621" s="61" t="s">
        <v>18</v>
      </c>
      <c r="C621" s="61"/>
      <c r="D621" s="61"/>
      <c r="E621" s="61"/>
      <c r="F621" s="61"/>
      <c r="G621" s="61"/>
      <c r="H621" s="61"/>
      <c r="I621" s="61"/>
      <c r="J621" s="61"/>
      <c r="K621" s="61"/>
      <c r="L621" s="62"/>
      <c r="M621" s="25">
        <v>810</v>
      </c>
      <c r="N621" s="26">
        <v>10</v>
      </c>
      <c r="O621" s="26">
        <v>2</v>
      </c>
      <c r="P621" s="27" t="s">
        <v>61</v>
      </c>
      <c r="Q621" s="25">
        <v>800</v>
      </c>
      <c r="R621" s="36">
        <v>3253</v>
      </c>
      <c r="S621" s="28"/>
      <c r="T621" s="29">
        <v>3253</v>
      </c>
      <c r="U621" s="24" t="s">
        <v>0</v>
      </c>
    </row>
    <row r="622" spans="1:21" ht="21.75" customHeight="1" x14ac:dyDescent="0.2">
      <c r="A622" s="4"/>
      <c r="B622" s="61" t="s">
        <v>17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62"/>
      <c r="M622" s="25">
        <v>810</v>
      </c>
      <c r="N622" s="26">
        <v>10</v>
      </c>
      <c r="O622" s="26">
        <v>2</v>
      </c>
      <c r="P622" s="27" t="s">
        <v>61</v>
      </c>
      <c r="Q622" s="25">
        <v>850</v>
      </c>
      <c r="R622" s="36">
        <v>3253</v>
      </c>
      <c r="S622" s="28"/>
      <c r="T622" s="29">
        <v>3253</v>
      </c>
      <c r="U622" s="24" t="s">
        <v>0</v>
      </c>
    </row>
    <row r="623" spans="1:21" ht="42.75" customHeight="1" x14ac:dyDescent="0.2">
      <c r="A623" s="4"/>
      <c r="B623" s="61" t="s">
        <v>60</v>
      </c>
      <c r="C623" s="61"/>
      <c r="D623" s="61"/>
      <c r="E623" s="61"/>
      <c r="F623" s="61"/>
      <c r="G623" s="61"/>
      <c r="H623" s="61"/>
      <c r="I623" s="61"/>
      <c r="J623" s="61"/>
      <c r="K623" s="61"/>
      <c r="L623" s="62"/>
      <c r="M623" s="25">
        <v>810</v>
      </c>
      <c r="N623" s="26">
        <v>10</v>
      </c>
      <c r="O623" s="26">
        <v>2</v>
      </c>
      <c r="P623" s="27" t="s">
        <v>58</v>
      </c>
      <c r="Q623" s="25" t="s">
        <v>0</v>
      </c>
      <c r="R623" s="36">
        <v>138600</v>
      </c>
      <c r="S623" s="28"/>
      <c r="T623" s="29">
        <v>138600</v>
      </c>
      <c r="U623" s="24" t="s">
        <v>0</v>
      </c>
    </row>
    <row r="624" spans="1:21" ht="21.75" customHeight="1" x14ac:dyDescent="0.2">
      <c r="A624" s="4"/>
      <c r="B624" s="61" t="s">
        <v>37</v>
      </c>
      <c r="C624" s="61"/>
      <c r="D624" s="61"/>
      <c r="E624" s="61"/>
      <c r="F624" s="61"/>
      <c r="G624" s="61"/>
      <c r="H624" s="61"/>
      <c r="I624" s="61"/>
      <c r="J624" s="61"/>
      <c r="K624" s="61"/>
      <c r="L624" s="62"/>
      <c r="M624" s="25">
        <v>810</v>
      </c>
      <c r="N624" s="26">
        <v>10</v>
      </c>
      <c r="O624" s="26">
        <v>2</v>
      </c>
      <c r="P624" s="27" t="s">
        <v>58</v>
      </c>
      <c r="Q624" s="25">
        <v>300</v>
      </c>
      <c r="R624" s="36">
        <v>138600</v>
      </c>
      <c r="S624" s="28"/>
      <c r="T624" s="29">
        <v>138600</v>
      </c>
      <c r="U624" s="24" t="s">
        <v>0</v>
      </c>
    </row>
    <row r="625" spans="1:21" ht="21.75" customHeight="1" x14ac:dyDescent="0.2">
      <c r="A625" s="4"/>
      <c r="B625" s="61" t="s">
        <v>59</v>
      </c>
      <c r="C625" s="61"/>
      <c r="D625" s="61"/>
      <c r="E625" s="61"/>
      <c r="F625" s="61"/>
      <c r="G625" s="61"/>
      <c r="H625" s="61"/>
      <c r="I625" s="61"/>
      <c r="J625" s="61"/>
      <c r="K625" s="61"/>
      <c r="L625" s="62"/>
      <c r="M625" s="25">
        <v>810</v>
      </c>
      <c r="N625" s="26">
        <v>10</v>
      </c>
      <c r="O625" s="26">
        <v>2</v>
      </c>
      <c r="P625" s="27" t="s">
        <v>58</v>
      </c>
      <c r="Q625" s="25">
        <v>310</v>
      </c>
      <c r="R625" s="36">
        <v>138600</v>
      </c>
      <c r="S625" s="28"/>
      <c r="T625" s="29">
        <v>138600</v>
      </c>
      <c r="U625" s="24" t="s">
        <v>0</v>
      </c>
    </row>
    <row r="626" spans="1:21" ht="63.75" customHeight="1" x14ac:dyDescent="0.2">
      <c r="A626" s="4"/>
      <c r="B626" s="61" t="s">
        <v>57</v>
      </c>
      <c r="C626" s="61"/>
      <c r="D626" s="61"/>
      <c r="E626" s="61"/>
      <c r="F626" s="61"/>
      <c r="G626" s="61"/>
      <c r="H626" s="61"/>
      <c r="I626" s="61"/>
      <c r="J626" s="61"/>
      <c r="K626" s="61"/>
      <c r="L626" s="62"/>
      <c r="M626" s="25">
        <v>810</v>
      </c>
      <c r="N626" s="26">
        <v>10</v>
      </c>
      <c r="O626" s="26">
        <v>2</v>
      </c>
      <c r="P626" s="27" t="s">
        <v>56</v>
      </c>
      <c r="Q626" s="25" t="s">
        <v>0</v>
      </c>
      <c r="R626" s="36">
        <v>43758600</v>
      </c>
      <c r="S626" s="28"/>
      <c r="T626" s="29">
        <v>43758600</v>
      </c>
      <c r="U626" s="24" t="s">
        <v>0</v>
      </c>
    </row>
    <row r="627" spans="1:21" ht="74.25" customHeight="1" x14ac:dyDescent="0.2">
      <c r="A627" s="4"/>
      <c r="B627" s="61" t="s">
        <v>14</v>
      </c>
      <c r="C627" s="61"/>
      <c r="D627" s="61"/>
      <c r="E627" s="61"/>
      <c r="F627" s="61"/>
      <c r="G627" s="61"/>
      <c r="H627" s="61"/>
      <c r="I627" s="61"/>
      <c r="J627" s="61"/>
      <c r="K627" s="61"/>
      <c r="L627" s="62"/>
      <c r="M627" s="25">
        <v>810</v>
      </c>
      <c r="N627" s="26">
        <v>10</v>
      </c>
      <c r="O627" s="26">
        <v>2</v>
      </c>
      <c r="P627" s="27" t="s">
        <v>56</v>
      </c>
      <c r="Q627" s="25">
        <v>100</v>
      </c>
      <c r="R627" s="36">
        <v>28497474</v>
      </c>
      <c r="S627" s="28"/>
      <c r="T627" s="29">
        <v>28497474</v>
      </c>
      <c r="U627" s="24" t="s">
        <v>0</v>
      </c>
    </row>
    <row r="628" spans="1:21" ht="21.75" customHeight="1" x14ac:dyDescent="0.2">
      <c r="A628" s="4"/>
      <c r="B628" s="61" t="s">
        <v>13</v>
      </c>
      <c r="C628" s="61"/>
      <c r="D628" s="61"/>
      <c r="E628" s="61"/>
      <c r="F628" s="61"/>
      <c r="G628" s="61"/>
      <c r="H628" s="61"/>
      <c r="I628" s="61"/>
      <c r="J628" s="61"/>
      <c r="K628" s="61"/>
      <c r="L628" s="62"/>
      <c r="M628" s="25">
        <v>810</v>
      </c>
      <c r="N628" s="26">
        <v>10</v>
      </c>
      <c r="O628" s="26">
        <v>2</v>
      </c>
      <c r="P628" s="27" t="s">
        <v>56</v>
      </c>
      <c r="Q628" s="25">
        <v>110</v>
      </c>
      <c r="R628" s="36">
        <v>28497474</v>
      </c>
      <c r="S628" s="28"/>
      <c r="T628" s="29">
        <v>28497474</v>
      </c>
      <c r="U628" s="24" t="s">
        <v>0</v>
      </c>
    </row>
    <row r="629" spans="1:21" ht="32.25" customHeight="1" x14ac:dyDescent="0.2">
      <c r="A629" s="4"/>
      <c r="B629" s="61" t="s">
        <v>12</v>
      </c>
      <c r="C629" s="61"/>
      <c r="D629" s="61"/>
      <c r="E629" s="61"/>
      <c r="F629" s="61"/>
      <c r="G629" s="61"/>
      <c r="H629" s="61"/>
      <c r="I629" s="61"/>
      <c r="J629" s="61"/>
      <c r="K629" s="61"/>
      <c r="L629" s="62"/>
      <c r="M629" s="25">
        <v>810</v>
      </c>
      <c r="N629" s="26">
        <v>10</v>
      </c>
      <c r="O629" s="26">
        <v>2</v>
      </c>
      <c r="P629" s="27" t="s">
        <v>56</v>
      </c>
      <c r="Q629" s="25">
        <v>200</v>
      </c>
      <c r="R629" s="36">
        <v>742761</v>
      </c>
      <c r="S629" s="28"/>
      <c r="T629" s="29">
        <v>742761</v>
      </c>
      <c r="U629" s="24" t="s">
        <v>0</v>
      </c>
    </row>
    <row r="630" spans="1:21" ht="32.25" customHeight="1" x14ac:dyDescent="0.2">
      <c r="A630" s="4"/>
      <c r="B630" s="61" t="s">
        <v>11</v>
      </c>
      <c r="C630" s="61"/>
      <c r="D630" s="61"/>
      <c r="E630" s="61"/>
      <c r="F630" s="61"/>
      <c r="G630" s="61"/>
      <c r="H630" s="61"/>
      <c r="I630" s="61"/>
      <c r="J630" s="61"/>
      <c r="K630" s="61"/>
      <c r="L630" s="62"/>
      <c r="M630" s="25">
        <v>810</v>
      </c>
      <c r="N630" s="26">
        <v>10</v>
      </c>
      <c r="O630" s="26">
        <v>2</v>
      </c>
      <c r="P630" s="27" t="s">
        <v>56</v>
      </c>
      <c r="Q630" s="25">
        <v>240</v>
      </c>
      <c r="R630" s="36">
        <v>742761</v>
      </c>
      <c r="S630" s="28"/>
      <c r="T630" s="29">
        <v>742761</v>
      </c>
      <c r="U630" s="24" t="s">
        <v>0</v>
      </c>
    </row>
    <row r="631" spans="1:21" ht="42.75" customHeight="1" x14ac:dyDescent="0.2">
      <c r="A631" s="4"/>
      <c r="B631" s="61" t="s">
        <v>28</v>
      </c>
      <c r="C631" s="61"/>
      <c r="D631" s="61"/>
      <c r="E631" s="61"/>
      <c r="F631" s="61"/>
      <c r="G631" s="61"/>
      <c r="H631" s="61"/>
      <c r="I631" s="61"/>
      <c r="J631" s="61"/>
      <c r="K631" s="61"/>
      <c r="L631" s="62"/>
      <c r="M631" s="25">
        <v>810</v>
      </c>
      <c r="N631" s="26">
        <v>10</v>
      </c>
      <c r="O631" s="26">
        <v>2</v>
      </c>
      <c r="P631" s="27" t="s">
        <v>56</v>
      </c>
      <c r="Q631" s="25">
        <v>600</v>
      </c>
      <c r="R631" s="36">
        <v>14496365</v>
      </c>
      <c r="S631" s="28"/>
      <c r="T631" s="29">
        <v>14496365</v>
      </c>
      <c r="U631" s="24" t="s">
        <v>0</v>
      </c>
    </row>
    <row r="632" spans="1:21" ht="12.75" customHeight="1" x14ac:dyDescent="0.2">
      <c r="A632" s="4"/>
      <c r="B632" s="61" t="s">
        <v>27</v>
      </c>
      <c r="C632" s="61"/>
      <c r="D632" s="61"/>
      <c r="E632" s="61"/>
      <c r="F632" s="61"/>
      <c r="G632" s="61"/>
      <c r="H632" s="61"/>
      <c r="I632" s="61"/>
      <c r="J632" s="61"/>
      <c r="K632" s="61"/>
      <c r="L632" s="62"/>
      <c r="M632" s="25">
        <v>810</v>
      </c>
      <c r="N632" s="26">
        <v>10</v>
      </c>
      <c r="O632" s="26">
        <v>2</v>
      </c>
      <c r="P632" s="27" t="s">
        <v>56</v>
      </c>
      <c r="Q632" s="25">
        <v>610</v>
      </c>
      <c r="R632" s="36">
        <v>14496365</v>
      </c>
      <c r="S632" s="28"/>
      <c r="T632" s="29">
        <v>14496365</v>
      </c>
      <c r="U632" s="24" t="s">
        <v>0</v>
      </c>
    </row>
    <row r="633" spans="1:21" ht="12.75" customHeight="1" x14ac:dyDescent="0.2">
      <c r="A633" s="4"/>
      <c r="B633" s="61" t="s">
        <v>18</v>
      </c>
      <c r="C633" s="61"/>
      <c r="D633" s="61"/>
      <c r="E633" s="61"/>
      <c r="F633" s="61"/>
      <c r="G633" s="61"/>
      <c r="H633" s="61"/>
      <c r="I633" s="61"/>
      <c r="J633" s="61"/>
      <c r="K633" s="61"/>
      <c r="L633" s="62"/>
      <c r="M633" s="25">
        <v>810</v>
      </c>
      <c r="N633" s="26">
        <v>10</v>
      </c>
      <c r="O633" s="26">
        <v>2</v>
      </c>
      <c r="P633" s="27" t="s">
        <v>56</v>
      </c>
      <c r="Q633" s="25">
        <v>800</v>
      </c>
      <c r="R633" s="36">
        <v>22000</v>
      </c>
      <c r="S633" s="28"/>
      <c r="T633" s="29">
        <v>22000</v>
      </c>
      <c r="U633" s="24" t="s">
        <v>0</v>
      </c>
    </row>
    <row r="634" spans="1:21" ht="21.75" customHeight="1" x14ac:dyDescent="0.2">
      <c r="A634" s="4"/>
      <c r="B634" s="61" t="s">
        <v>17</v>
      </c>
      <c r="C634" s="61"/>
      <c r="D634" s="61"/>
      <c r="E634" s="61"/>
      <c r="F634" s="61"/>
      <c r="G634" s="61"/>
      <c r="H634" s="61"/>
      <c r="I634" s="61"/>
      <c r="J634" s="61"/>
      <c r="K634" s="61"/>
      <c r="L634" s="62"/>
      <c r="M634" s="25">
        <v>810</v>
      </c>
      <c r="N634" s="26">
        <v>10</v>
      </c>
      <c r="O634" s="26">
        <v>2</v>
      </c>
      <c r="P634" s="27" t="s">
        <v>56</v>
      </c>
      <c r="Q634" s="25">
        <v>850</v>
      </c>
      <c r="R634" s="36">
        <v>22000</v>
      </c>
      <c r="S634" s="28"/>
      <c r="T634" s="29">
        <v>22000</v>
      </c>
      <c r="U634" s="24" t="s">
        <v>0</v>
      </c>
    </row>
    <row r="635" spans="1:21" ht="63.75" customHeight="1" x14ac:dyDescent="0.2">
      <c r="A635" s="4"/>
      <c r="B635" s="61" t="s">
        <v>15</v>
      </c>
      <c r="C635" s="61"/>
      <c r="D635" s="61"/>
      <c r="E635" s="61"/>
      <c r="F635" s="61"/>
      <c r="G635" s="61"/>
      <c r="H635" s="61"/>
      <c r="I635" s="61"/>
      <c r="J635" s="61"/>
      <c r="K635" s="61"/>
      <c r="L635" s="62"/>
      <c r="M635" s="25">
        <v>810</v>
      </c>
      <c r="N635" s="26">
        <v>10</v>
      </c>
      <c r="O635" s="26">
        <v>2</v>
      </c>
      <c r="P635" s="27" t="s">
        <v>10</v>
      </c>
      <c r="Q635" s="25" t="s">
        <v>0</v>
      </c>
      <c r="R635" s="36">
        <v>500000</v>
      </c>
      <c r="S635" s="28"/>
      <c r="T635" s="29">
        <v>500000</v>
      </c>
      <c r="U635" s="24" t="s">
        <v>0</v>
      </c>
    </row>
    <row r="636" spans="1:21" ht="32.25" customHeight="1" x14ac:dyDescent="0.2">
      <c r="A636" s="4"/>
      <c r="B636" s="61" t="s">
        <v>12</v>
      </c>
      <c r="C636" s="61"/>
      <c r="D636" s="61"/>
      <c r="E636" s="61"/>
      <c r="F636" s="61"/>
      <c r="G636" s="61"/>
      <c r="H636" s="61"/>
      <c r="I636" s="61"/>
      <c r="J636" s="61"/>
      <c r="K636" s="61"/>
      <c r="L636" s="62"/>
      <c r="M636" s="25">
        <v>810</v>
      </c>
      <c r="N636" s="26">
        <v>10</v>
      </c>
      <c r="O636" s="26">
        <v>2</v>
      </c>
      <c r="P636" s="27" t="s">
        <v>10</v>
      </c>
      <c r="Q636" s="25">
        <v>200</v>
      </c>
      <c r="R636" s="36">
        <v>500000</v>
      </c>
      <c r="S636" s="28"/>
      <c r="T636" s="29">
        <v>500000</v>
      </c>
      <c r="U636" s="24" t="s">
        <v>0</v>
      </c>
    </row>
    <row r="637" spans="1:21" ht="32.25" customHeight="1" x14ac:dyDescent="0.2">
      <c r="A637" s="4"/>
      <c r="B637" s="61" t="s">
        <v>11</v>
      </c>
      <c r="C637" s="61"/>
      <c r="D637" s="61"/>
      <c r="E637" s="61"/>
      <c r="F637" s="61"/>
      <c r="G637" s="61"/>
      <c r="H637" s="61"/>
      <c r="I637" s="61"/>
      <c r="J637" s="61"/>
      <c r="K637" s="61"/>
      <c r="L637" s="62"/>
      <c r="M637" s="25">
        <v>810</v>
      </c>
      <c r="N637" s="26">
        <v>10</v>
      </c>
      <c r="O637" s="26">
        <v>2</v>
      </c>
      <c r="P637" s="27" t="s">
        <v>10</v>
      </c>
      <c r="Q637" s="25">
        <v>240</v>
      </c>
      <c r="R637" s="36">
        <v>500000</v>
      </c>
      <c r="S637" s="28"/>
      <c r="T637" s="29">
        <v>500000</v>
      </c>
      <c r="U637" s="24" t="s">
        <v>0</v>
      </c>
    </row>
    <row r="638" spans="1:21" ht="21.75" customHeight="1" x14ac:dyDescent="0.2">
      <c r="A638" s="4"/>
      <c r="B638" s="61" t="s">
        <v>55</v>
      </c>
      <c r="C638" s="61"/>
      <c r="D638" s="61"/>
      <c r="E638" s="61"/>
      <c r="F638" s="61"/>
      <c r="G638" s="61"/>
      <c r="H638" s="61"/>
      <c r="I638" s="61"/>
      <c r="J638" s="61"/>
      <c r="K638" s="61"/>
      <c r="L638" s="62"/>
      <c r="M638" s="25">
        <v>810</v>
      </c>
      <c r="N638" s="26">
        <v>10</v>
      </c>
      <c r="O638" s="26">
        <v>2</v>
      </c>
      <c r="P638" s="27" t="s">
        <v>54</v>
      </c>
      <c r="Q638" s="25" t="s">
        <v>0</v>
      </c>
      <c r="R638" s="36">
        <v>16625400</v>
      </c>
      <c r="S638" s="28"/>
      <c r="T638" s="29">
        <v>16625400</v>
      </c>
      <c r="U638" s="24" t="s">
        <v>0</v>
      </c>
    </row>
    <row r="639" spans="1:21" ht="105.75" customHeight="1" x14ac:dyDescent="0.2">
      <c r="A639" s="4"/>
      <c r="B639" s="61" t="s">
        <v>53</v>
      </c>
      <c r="C639" s="61"/>
      <c r="D639" s="61"/>
      <c r="E639" s="61"/>
      <c r="F639" s="61"/>
      <c r="G639" s="61"/>
      <c r="H639" s="61"/>
      <c r="I639" s="61"/>
      <c r="J639" s="61"/>
      <c r="K639" s="61"/>
      <c r="L639" s="62"/>
      <c r="M639" s="25">
        <v>810</v>
      </c>
      <c r="N639" s="26">
        <v>10</v>
      </c>
      <c r="O639" s="26">
        <v>2</v>
      </c>
      <c r="P639" s="27" t="s">
        <v>52</v>
      </c>
      <c r="Q639" s="25" t="s">
        <v>0</v>
      </c>
      <c r="R639" s="36">
        <v>16625400</v>
      </c>
      <c r="S639" s="28"/>
      <c r="T639" s="29">
        <v>16625400</v>
      </c>
      <c r="U639" s="24" t="s">
        <v>0</v>
      </c>
    </row>
    <row r="640" spans="1:21" ht="74.25" customHeight="1" x14ac:dyDescent="0.2">
      <c r="A640" s="4"/>
      <c r="B640" s="61" t="s">
        <v>14</v>
      </c>
      <c r="C640" s="61"/>
      <c r="D640" s="61"/>
      <c r="E640" s="61"/>
      <c r="F640" s="61"/>
      <c r="G640" s="61"/>
      <c r="H640" s="61"/>
      <c r="I640" s="61"/>
      <c r="J640" s="61"/>
      <c r="K640" s="61"/>
      <c r="L640" s="62"/>
      <c r="M640" s="25">
        <v>810</v>
      </c>
      <c r="N640" s="26">
        <v>10</v>
      </c>
      <c r="O640" s="26">
        <v>2</v>
      </c>
      <c r="P640" s="27" t="s">
        <v>52</v>
      </c>
      <c r="Q640" s="25">
        <v>100</v>
      </c>
      <c r="R640" s="36">
        <v>13356700</v>
      </c>
      <c r="S640" s="28"/>
      <c r="T640" s="29">
        <v>13356700</v>
      </c>
      <c r="U640" s="24" t="s">
        <v>0</v>
      </c>
    </row>
    <row r="641" spans="1:21" ht="21.75" customHeight="1" x14ac:dyDescent="0.2">
      <c r="A641" s="4"/>
      <c r="B641" s="61" t="s">
        <v>13</v>
      </c>
      <c r="C641" s="61"/>
      <c r="D641" s="61"/>
      <c r="E641" s="61"/>
      <c r="F641" s="61"/>
      <c r="G641" s="61"/>
      <c r="H641" s="61"/>
      <c r="I641" s="61"/>
      <c r="J641" s="61"/>
      <c r="K641" s="61"/>
      <c r="L641" s="62"/>
      <c r="M641" s="25">
        <v>810</v>
      </c>
      <c r="N641" s="26">
        <v>10</v>
      </c>
      <c r="O641" s="26">
        <v>2</v>
      </c>
      <c r="P641" s="27" t="s">
        <v>52</v>
      </c>
      <c r="Q641" s="25">
        <v>110</v>
      </c>
      <c r="R641" s="36">
        <v>13356700</v>
      </c>
      <c r="S641" s="28"/>
      <c r="T641" s="29">
        <v>13356700</v>
      </c>
      <c r="U641" s="24" t="s">
        <v>0</v>
      </c>
    </row>
    <row r="642" spans="1:21" ht="32.25" customHeight="1" x14ac:dyDescent="0.2">
      <c r="A642" s="4"/>
      <c r="B642" s="61" t="s">
        <v>12</v>
      </c>
      <c r="C642" s="61"/>
      <c r="D642" s="61"/>
      <c r="E642" s="61"/>
      <c r="F642" s="61"/>
      <c r="G642" s="61"/>
      <c r="H642" s="61"/>
      <c r="I642" s="61"/>
      <c r="J642" s="61"/>
      <c r="K642" s="61"/>
      <c r="L642" s="62"/>
      <c r="M642" s="25">
        <v>810</v>
      </c>
      <c r="N642" s="26">
        <v>10</v>
      </c>
      <c r="O642" s="26">
        <v>2</v>
      </c>
      <c r="P642" s="27" t="s">
        <v>52</v>
      </c>
      <c r="Q642" s="25">
        <v>200</v>
      </c>
      <c r="R642" s="36">
        <v>2227100</v>
      </c>
      <c r="S642" s="28"/>
      <c r="T642" s="29">
        <v>2227100</v>
      </c>
      <c r="U642" s="24" t="s">
        <v>0</v>
      </c>
    </row>
    <row r="643" spans="1:21" ht="32.25" customHeight="1" x14ac:dyDescent="0.2">
      <c r="A643" s="4"/>
      <c r="B643" s="61" t="s">
        <v>11</v>
      </c>
      <c r="C643" s="61"/>
      <c r="D643" s="61"/>
      <c r="E643" s="61"/>
      <c r="F643" s="61"/>
      <c r="G643" s="61"/>
      <c r="H643" s="61"/>
      <c r="I643" s="61"/>
      <c r="J643" s="61"/>
      <c r="K643" s="61"/>
      <c r="L643" s="62"/>
      <c r="M643" s="25">
        <v>810</v>
      </c>
      <c r="N643" s="26">
        <v>10</v>
      </c>
      <c r="O643" s="26">
        <v>2</v>
      </c>
      <c r="P643" s="27" t="s">
        <v>52</v>
      </c>
      <c r="Q643" s="25">
        <v>240</v>
      </c>
      <c r="R643" s="36">
        <v>2227100</v>
      </c>
      <c r="S643" s="28"/>
      <c r="T643" s="29">
        <v>2227100</v>
      </c>
      <c r="U643" s="24" t="s">
        <v>0</v>
      </c>
    </row>
    <row r="644" spans="1:21" ht="42.75" customHeight="1" x14ac:dyDescent="0.2">
      <c r="A644" s="4"/>
      <c r="B644" s="61" t="s">
        <v>28</v>
      </c>
      <c r="C644" s="61"/>
      <c r="D644" s="61"/>
      <c r="E644" s="61"/>
      <c r="F644" s="61"/>
      <c r="G644" s="61"/>
      <c r="H644" s="61"/>
      <c r="I644" s="61"/>
      <c r="J644" s="61"/>
      <c r="K644" s="61"/>
      <c r="L644" s="62"/>
      <c r="M644" s="25">
        <v>810</v>
      </c>
      <c r="N644" s="26">
        <v>10</v>
      </c>
      <c r="O644" s="26">
        <v>2</v>
      </c>
      <c r="P644" s="27" t="s">
        <v>52</v>
      </c>
      <c r="Q644" s="25">
        <v>600</v>
      </c>
      <c r="R644" s="36">
        <v>1041600</v>
      </c>
      <c r="S644" s="28"/>
      <c r="T644" s="29">
        <v>1041600</v>
      </c>
      <c r="U644" s="24" t="s">
        <v>0</v>
      </c>
    </row>
    <row r="645" spans="1:21" ht="12.75" customHeight="1" x14ac:dyDescent="0.2">
      <c r="A645" s="4"/>
      <c r="B645" s="61" t="s">
        <v>27</v>
      </c>
      <c r="C645" s="61"/>
      <c r="D645" s="61"/>
      <c r="E645" s="61"/>
      <c r="F645" s="61"/>
      <c r="G645" s="61"/>
      <c r="H645" s="61"/>
      <c r="I645" s="61"/>
      <c r="J645" s="61"/>
      <c r="K645" s="61"/>
      <c r="L645" s="62"/>
      <c r="M645" s="25">
        <v>810</v>
      </c>
      <c r="N645" s="26">
        <v>10</v>
      </c>
      <c r="O645" s="26">
        <v>2</v>
      </c>
      <c r="P645" s="27" t="s">
        <v>52</v>
      </c>
      <c r="Q645" s="25">
        <v>610</v>
      </c>
      <c r="R645" s="36">
        <v>1041600</v>
      </c>
      <c r="S645" s="28"/>
      <c r="T645" s="29">
        <v>1041600</v>
      </c>
      <c r="U645" s="24" t="s">
        <v>0</v>
      </c>
    </row>
    <row r="646" spans="1:21" ht="12.75" customHeight="1" x14ac:dyDescent="0.2">
      <c r="A646" s="4"/>
      <c r="B646" s="61" t="s">
        <v>51</v>
      </c>
      <c r="C646" s="61"/>
      <c r="D646" s="61"/>
      <c r="E646" s="61"/>
      <c r="F646" s="61"/>
      <c r="G646" s="61"/>
      <c r="H646" s="61"/>
      <c r="I646" s="61"/>
      <c r="J646" s="61"/>
      <c r="K646" s="61"/>
      <c r="L646" s="62"/>
      <c r="M646" s="25">
        <v>810</v>
      </c>
      <c r="N646" s="26">
        <v>10</v>
      </c>
      <c r="O646" s="26">
        <v>3</v>
      </c>
      <c r="P646" s="27" t="s">
        <v>0</v>
      </c>
      <c r="Q646" s="25" t="s">
        <v>0</v>
      </c>
      <c r="R646" s="36">
        <v>6284400</v>
      </c>
      <c r="S646" s="28"/>
      <c r="T646" s="29">
        <v>6284400</v>
      </c>
      <c r="U646" s="24" t="s">
        <v>0</v>
      </c>
    </row>
    <row r="647" spans="1:21" ht="32.25" customHeight="1" x14ac:dyDescent="0.2">
      <c r="A647" s="4"/>
      <c r="B647" s="61" t="s">
        <v>50</v>
      </c>
      <c r="C647" s="61"/>
      <c r="D647" s="61"/>
      <c r="E647" s="61"/>
      <c r="F647" s="61"/>
      <c r="G647" s="61"/>
      <c r="H647" s="61"/>
      <c r="I647" s="61"/>
      <c r="J647" s="61"/>
      <c r="K647" s="61"/>
      <c r="L647" s="62"/>
      <c r="M647" s="25">
        <v>810</v>
      </c>
      <c r="N647" s="26">
        <v>10</v>
      </c>
      <c r="O647" s="26">
        <v>3</v>
      </c>
      <c r="P647" s="27" t="s">
        <v>49</v>
      </c>
      <c r="Q647" s="25" t="s">
        <v>0</v>
      </c>
      <c r="R647" s="36">
        <v>912900</v>
      </c>
      <c r="S647" s="28"/>
      <c r="T647" s="29">
        <v>912900</v>
      </c>
      <c r="U647" s="24" t="s">
        <v>0</v>
      </c>
    </row>
    <row r="648" spans="1:21" ht="12.75" customHeight="1" x14ac:dyDescent="0.2">
      <c r="A648" s="4"/>
      <c r="B648" s="61" t="s">
        <v>48</v>
      </c>
      <c r="C648" s="61"/>
      <c r="D648" s="61"/>
      <c r="E648" s="61"/>
      <c r="F648" s="61"/>
      <c r="G648" s="61"/>
      <c r="H648" s="61"/>
      <c r="I648" s="61"/>
      <c r="J648" s="61"/>
      <c r="K648" s="61"/>
      <c r="L648" s="62"/>
      <c r="M648" s="25">
        <v>810</v>
      </c>
      <c r="N648" s="26">
        <v>10</v>
      </c>
      <c r="O648" s="26">
        <v>3</v>
      </c>
      <c r="P648" s="27" t="s">
        <v>47</v>
      </c>
      <c r="Q648" s="25" t="s">
        <v>0</v>
      </c>
      <c r="R648" s="36">
        <v>912900</v>
      </c>
      <c r="S648" s="28"/>
      <c r="T648" s="29">
        <v>912900</v>
      </c>
      <c r="U648" s="24" t="s">
        <v>0</v>
      </c>
    </row>
    <row r="649" spans="1:21" ht="21.75" customHeight="1" x14ac:dyDescent="0.2">
      <c r="A649" s="4"/>
      <c r="B649" s="61" t="s">
        <v>37</v>
      </c>
      <c r="C649" s="61"/>
      <c r="D649" s="61"/>
      <c r="E649" s="61"/>
      <c r="F649" s="61"/>
      <c r="G649" s="61"/>
      <c r="H649" s="61"/>
      <c r="I649" s="61"/>
      <c r="J649" s="61"/>
      <c r="K649" s="61"/>
      <c r="L649" s="62"/>
      <c r="M649" s="25">
        <v>810</v>
      </c>
      <c r="N649" s="26">
        <v>10</v>
      </c>
      <c r="O649" s="26">
        <v>3</v>
      </c>
      <c r="P649" s="27" t="s">
        <v>47</v>
      </c>
      <c r="Q649" s="25">
        <v>300</v>
      </c>
      <c r="R649" s="36">
        <v>912900</v>
      </c>
      <c r="S649" s="28"/>
      <c r="T649" s="29">
        <v>912900</v>
      </c>
      <c r="U649" s="24" t="s">
        <v>0</v>
      </c>
    </row>
    <row r="650" spans="1:21" ht="32.25" customHeight="1" x14ac:dyDescent="0.2">
      <c r="A650" s="4"/>
      <c r="B650" s="61" t="s">
        <v>36</v>
      </c>
      <c r="C650" s="61"/>
      <c r="D650" s="61"/>
      <c r="E650" s="61"/>
      <c r="F650" s="61"/>
      <c r="G650" s="61"/>
      <c r="H650" s="61"/>
      <c r="I650" s="61"/>
      <c r="J650" s="61"/>
      <c r="K650" s="61"/>
      <c r="L650" s="62"/>
      <c r="M650" s="25">
        <v>810</v>
      </c>
      <c r="N650" s="26">
        <v>10</v>
      </c>
      <c r="O650" s="26">
        <v>3</v>
      </c>
      <c r="P650" s="27" t="s">
        <v>47</v>
      </c>
      <c r="Q650" s="25">
        <v>320</v>
      </c>
      <c r="R650" s="36">
        <v>912900</v>
      </c>
      <c r="S650" s="28"/>
      <c r="T650" s="29">
        <v>912900</v>
      </c>
      <c r="U650" s="24" t="s">
        <v>0</v>
      </c>
    </row>
    <row r="651" spans="1:21" ht="21.75" customHeight="1" x14ac:dyDescent="0.2">
      <c r="A651" s="4"/>
      <c r="B651" s="61" t="s">
        <v>7</v>
      </c>
      <c r="C651" s="61"/>
      <c r="D651" s="61"/>
      <c r="E651" s="61"/>
      <c r="F651" s="61"/>
      <c r="G651" s="61"/>
      <c r="H651" s="61"/>
      <c r="I651" s="61"/>
      <c r="J651" s="61"/>
      <c r="K651" s="61"/>
      <c r="L651" s="62"/>
      <c r="M651" s="25">
        <v>810</v>
      </c>
      <c r="N651" s="26">
        <v>10</v>
      </c>
      <c r="O651" s="26">
        <v>3</v>
      </c>
      <c r="P651" s="27" t="s">
        <v>6</v>
      </c>
      <c r="Q651" s="25" t="s">
        <v>0</v>
      </c>
      <c r="R651" s="36">
        <v>5371500</v>
      </c>
      <c r="S651" s="28"/>
      <c r="T651" s="29">
        <v>5371500</v>
      </c>
      <c r="U651" s="24" t="s">
        <v>0</v>
      </c>
    </row>
    <row r="652" spans="1:21" ht="21.75" customHeight="1" x14ac:dyDescent="0.2">
      <c r="A652" s="4"/>
      <c r="B652" s="61" t="s">
        <v>44</v>
      </c>
      <c r="C652" s="61"/>
      <c r="D652" s="61"/>
      <c r="E652" s="61"/>
      <c r="F652" s="61"/>
      <c r="G652" s="61"/>
      <c r="H652" s="61"/>
      <c r="I652" s="61"/>
      <c r="J652" s="61"/>
      <c r="K652" s="61"/>
      <c r="L652" s="62"/>
      <c r="M652" s="25">
        <v>810</v>
      </c>
      <c r="N652" s="26">
        <v>10</v>
      </c>
      <c r="O652" s="26">
        <v>3</v>
      </c>
      <c r="P652" s="27" t="s">
        <v>43</v>
      </c>
      <c r="Q652" s="25" t="s">
        <v>0</v>
      </c>
      <c r="R652" s="36">
        <v>2169500</v>
      </c>
      <c r="S652" s="28"/>
      <c r="T652" s="29">
        <v>2169500</v>
      </c>
      <c r="U652" s="24" t="s">
        <v>0</v>
      </c>
    </row>
    <row r="653" spans="1:21" ht="12.75" customHeight="1" x14ac:dyDescent="0.2">
      <c r="A653" s="4"/>
      <c r="B653" s="61" t="s">
        <v>18</v>
      </c>
      <c r="C653" s="61"/>
      <c r="D653" s="61"/>
      <c r="E653" s="61"/>
      <c r="F653" s="61"/>
      <c r="G653" s="61"/>
      <c r="H653" s="61"/>
      <c r="I653" s="61"/>
      <c r="J653" s="61"/>
      <c r="K653" s="61"/>
      <c r="L653" s="62"/>
      <c r="M653" s="25">
        <v>810</v>
      </c>
      <c r="N653" s="26">
        <v>10</v>
      </c>
      <c r="O653" s="26">
        <v>3</v>
      </c>
      <c r="P653" s="27" t="s">
        <v>43</v>
      </c>
      <c r="Q653" s="25">
        <v>800</v>
      </c>
      <c r="R653" s="36">
        <v>2169500</v>
      </c>
      <c r="S653" s="28"/>
      <c r="T653" s="29">
        <v>2169500</v>
      </c>
      <c r="U653" s="24" t="s">
        <v>0</v>
      </c>
    </row>
    <row r="654" spans="1:21" ht="63.75" customHeight="1" x14ac:dyDescent="0.2">
      <c r="A654" s="4"/>
      <c r="B654" s="61" t="s">
        <v>40</v>
      </c>
      <c r="C654" s="61"/>
      <c r="D654" s="61"/>
      <c r="E654" s="61"/>
      <c r="F654" s="61"/>
      <c r="G654" s="61"/>
      <c r="H654" s="61"/>
      <c r="I654" s="61"/>
      <c r="J654" s="61"/>
      <c r="K654" s="61"/>
      <c r="L654" s="62"/>
      <c r="M654" s="25">
        <v>810</v>
      </c>
      <c r="N654" s="26">
        <v>10</v>
      </c>
      <c r="O654" s="26">
        <v>3</v>
      </c>
      <c r="P654" s="27" t="s">
        <v>43</v>
      </c>
      <c r="Q654" s="25">
        <v>810</v>
      </c>
      <c r="R654" s="36">
        <v>2169500</v>
      </c>
      <c r="S654" s="28"/>
      <c r="T654" s="29">
        <v>2169500</v>
      </c>
      <c r="U654" s="24" t="s">
        <v>0</v>
      </c>
    </row>
    <row r="655" spans="1:21" ht="63.75" customHeight="1" x14ac:dyDescent="0.2">
      <c r="A655" s="4"/>
      <c r="B655" s="61" t="s">
        <v>42</v>
      </c>
      <c r="C655" s="61"/>
      <c r="D655" s="61"/>
      <c r="E655" s="61"/>
      <c r="F655" s="61"/>
      <c r="G655" s="61"/>
      <c r="H655" s="61"/>
      <c r="I655" s="61"/>
      <c r="J655" s="61"/>
      <c r="K655" s="61"/>
      <c r="L655" s="62"/>
      <c r="M655" s="25">
        <v>810</v>
      </c>
      <c r="N655" s="26">
        <v>10</v>
      </c>
      <c r="O655" s="26">
        <v>3</v>
      </c>
      <c r="P655" s="27" t="s">
        <v>41</v>
      </c>
      <c r="Q655" s="25" t="s">
        <v>0</v>
      </c>
      <c r="R655" s="36">
        <v>3202000</v>
      </c>
      <c r="S655" s="28"/>
      <c r="T655" s="29">
        <v>3202000</v>
      </c>
      <c r="U655" s="24" t="s">
        <v>0</v>
      </c>
    </row>
    <row r="656" spans="1:21" ht="21.75" customHeight="1" x14ac:dyDescent="0.2">
      <c r="A656" s="4"/>
      <c r="B656" s="61" t="s">
        <v>37</v>
      </c>
      <c r="C656" s="61"/>
      <c r="D656" s="61"/>
      <c r="E656" s="61"/>
      <c r="F656" s="61"/>
      <c r="G656" s="61"/>
      <c r="H656" s="61"/>
      <c r="I656" s="61"/>
      <c r="J656" s="61"/>
      <c r="K656" s="61"/>
      <c r="L656" s="62"/>
      <c r="M656" s="25">
        <v>810</v>
      </c>
      <c r="N656" s="26">
        <v>10</v>
      </c>
      <c r="O656" s="26">
        <v>3</v>
      </c>
      <c r="P656" s="27" t="s">
        <v>41</v>
      </c>
      <c r="Q656" s="25">
        <v>300</v>
      </c>
      <c r="R656" s="36">
        <v>3202000</v>
      </c>
      <c r="S656" s="28"/>
      <c r="T656" s="29">
        <v>3202000</v>
      </c>
      <c r="U656" s="24" t="s">
        <v>0</v>
      </c>
    </row>
    <row r="657" spans="1:21" ht="32.25" customHeight="1" x14ac:dyDescent="0.2">
      <c r="A657" s="4"/>
      <c r="B657" s="61" t="s">
        <v>36</v>
      </c>
      <c r="C657" s="61"/>
      <c r="D657" s="61"/>
      <c r="E657" s="61"/>
      <c r="F657" s="61"/>
      <c r="G657" s="61"/>
      <c r="H657" s="61"/>
      <c r="I657" s="61"/>
      <c r="J657" s="61"/>
      <c r="K657" s="61"/>
      <c r="L657" s="62"/>
      <c r="M657" s="25">
        <v>810</v>
      </c>
      <c r="N657" s="26">
        <v>10</v>
      </c>
      <c r="O657" s="26">
        <v>3</v>
      </c>
      <c r="P657" s="27" t="s">
        <v>41</v>
      </c>
      <c r="Q657" s="25">
        <v>320</v>
      </c>
      <c r="R657" s="36">
        <v>3202000</v>
      </c>
      <c r="S657" s="28"/>
      <c r="T657" s="29">
        <v>3202000</v>
      </c>
      <c r="U657" s="24" t="s">
        <v>0</v>
      </c>
    </row>
    <row r="658" spans="1:21" ht="12.75" customHeight="1" x14ac:dyDescent="0.2">
      <c r="A658" s="4"/>
      <c r="B658" s="61" t="s">
        <v>39</v>
      </c>
      <c r="C658" s="61"/>
      <c r="D658" s="61"/>
      <c r="E658" s="61"/>
      <c r="F658" s="61"/>
      <c r="G658" s="61"/>
      <c r="H658" s="61"/>
      <c r="I658" s="61"/>
      <c r="J658" s="61"/>
      <c r="K658" s="61"/>
      <c r="L658" s="62"/>
      <c r="M658" s="25">
        <v>810</v>
      </c>
      <c r="N658" s="26">
        <v>10</v>
      </c>
      <c r="O658" s="26">
        <v>4</v>
      </c>
      <c r="P658" s="27" t="s">
        <v>0</v>
      </c>
      <c r="Q658" s="25" t="s">
        <v>0</v>
      </c>
      <c r="R658" s="36">
        <v>45831500.000000007</v>
      </c>
      <c r="S658" s="28"/>
      <c r="T658" s="29">
        <v>45831500</v>
      </c>
      <c r="U658" s="24" t="s">
        <v>0</v>
      </c>
    </row>
    <row r="659" spans="1:21" ht="21.75" customHeight="1" x14ac:dyDescent="0.2">
      <c r="A659" s="4"/>
      <c r="B659" s="61" t="s">
        <v>7</v>
      </c>
      <c r="C659" s="61"/>
      <c r="D659" s="61"/>
      <c r="E659" s="61"/>
      <c r="F659" s="61"/>
      <c r="G659" s="61"/>
      <c r="H659" s="61"/>
      <c r="I659" s="61"/>
      <c r="J659" s="61"/>
      <c r="K659" s="61"/>
      <c r="L659" s="62"/>
      <c r="M659" s="25">
        <v>810</v>
      </c>
      <c r="N659" s="26">
        <v>10</v>
      </c>
      <c r="O659" s="26">
        <v>4</v>
      </c>
      <c r="P659" s="27" t="s">
        <v>6</v>
      </c>
      <c r="Q659" s="25" t="s">
        <v>0</v>
      </c>
      <c r="R659" s="36">
        <v>45831500.000000007</v>
      </c>
      <c r="S659" s="28"/>
      <c r="T659" s="29">
        <v>45831500</v>
      </c>
      <c r="U659" s="24" t="s">
        <v>0</v>
      </c>
    </row>
    <row r="660" spans="1:21" ht="63.75" customHeight="1" x14ac:dyDescent="0.2">
      <c r="A660" s="4"/>
      <c r="B660" s="61" t="s">
        <v>38</v>
      </c>
      <c r="C660" s="61"/>
      <c r="D660" s="61"/>
      <c r="E660" s="61"/>
      <c r="F660" s="61"/>
      <c r="G660" s="61"/>
      <c r="H660" s="61"/>
      <c r="I660" s="61"/>
      <c r="J660" s="61"/>
      <c r="K660" s="61"/>
      <c r="L660" s="62"/>
      <c r="M660" s="25">
        <v>810</v>
      </c>
      <c r="N660" s="26">
        <v>10</v>
      </c>
      <c r="O660" s="26">
        <v>4</v>
      </c>
      <c r="P660" s="27" t="s">
        <v>35</v>
      </c>
      <c r="Q660" s="25" t="s">
        <v>0</v>
      </c>
      <c r="R660" s="36">
        <v>45831500.000000007</v>
      </c>
      <c r="S660" s="28"/>
      <c r="T660" s="29">
        <v>45831500</v>
      </c>
      <c r="U660" s="24" t="s">
        <v>0</v>
      </c>
    </row>
    <row r="661" spans="1:21" ht="21.75" customHeight="1" x14ac:dyDescent="0.2">
      <c r="A661" s="4"/>
      <c r="B661" s="61" t="s">
        <v>37</v>
      </c>
      <c r="C661" s="61"/>
      <c r="D661" s="61"/>
      <c r="E661" s="61"/>
      <c r="F661" s="61"/>
      <c r="G661" s="61"/>
      <c r="H661" s="61"/>
      <c r="I661" s="61"/>
      <c r="J661" s="61"/>
      <c r="K661" s="61"/>
      <c r="L661" s="62"/>
      <c r="M661" s="25">
        <v>810</v>
      </c>
      <c r="N661" s="26">
        <v>10</v>
      </c>
      <c r="O661" s="26">
        <v>4</v>
      </c>
      <c r="P661" s="27" t="s">
        <v>35</v>
      </c>
      <c r="Q661" s="25">
        <v>300</v>
      </c>
      <c r="R661" s="36">
        <v>45831500.000000007</v>
      </c>
      <c r="S661" s="28"/>
      <c r="T661" s="29">
        <v>45831500</v>
      </c>
      <c r="U661" s="24" t="s">
        <v>0</v>
      </c>
    </row>
    <row r="662" spans="1:21" ht="32.25" customHeight="1" x14ac:dyDescent="0.2">
      <c r="A662" s="4"/>
      <c r="B662" s="61" t="s">
        <v>36</v>
      </c>
      <c r="C662" s="61"/>
      <c r="D662" s="61"/>
      <c r="E662" s="61"/>
      <c r="F662" s="61"/>
      <c r="G662" s="61"/>
      <c r="H662" s="61"/>
      <c r="I662" s="61"/>
      <c r="J662" s="61"/>
      <c r="K662" s="61"/>
      <c r="L662" s="62"/>
      <c r="M662" s="25">
        <v>810</v>
      </c>
      <c r="N662" s="26">
        <v>10</v>
      </c>
      <c r="O662" s="26">
        <v>4</v>
      </c>
      <c r="P662" s="27" t="s">
        <v>35</v>
      </c>
      <c r="Q662" s="25">
        <v>320</v>
      </c>
      <c r="R662" s="36">
        <v>45831500.000000007</v>
      </c>
      <c r="S662" s="28"/>
      <c r="T662" s="29">
        <v>45831500</v>
      </c>
      <c r="U662" s="24" t="s">
        <v>0</v>
      </c>
    </row>
    <row r="663" spans="1:21" ht="12.75" customHeight="1" x14ac:dyDescent="0.2">
      <c r="A663" s="4"/>
      <c r="B663" s="61" t="s">
        <v>34</v>
      </c>
      <c r="C663" s="61"/>
      <c r="D663" s="61"/>
      <c r="E663" s="61"/>
      <c r="F663" s="61"/>
      <c r="G663" s="61"/>
      <c r="H663" s="61"/>
      <c r="I663" s="61"/>
      <c r="J663" s="61"/>
      <c r="K663" s="61"/>
      <c r="L663" s="62"/>
      <c r="M663" s="25">
        <v>810</v>
      </c>
      <c r="N663" s="26">
        <v>11</v>
      </c>
      <c r="O663" s="26">
        <v>0</v>
      </c>
      <c r="P663" s="27" t="s">
        <v>0</v>
      </c>
      <c r="Q663" s="25" t="s">
        <v>0</v>
      </c>
      <c r="R663" s="36">
        <v>45421487.270000003</v>
      </c>
      <c r="S663" s="28"/>
      <c r="T663" s="29">
        <v>45421487.270000003</v>
      </c>
      <c r="U663" s="24" t="s">
        <v>0</v>
      </c>
    </row>
    <row r="664" spans="1:21" ht="12.75" customHeight="1" x14ac:dyDescent="0.2">
      <c r="A664" s="4"/>
      <c r="B664" s="61" t="s">
        <v>33</v>
      </c>
      <c r="C664" s="61"/>
      <c r="D664" s="61"/>
      <c r="E664" s="61"/>
      <c r="F664" s="61"/>
      <c r="G664" s="61"/>
      <c r="H664" s="61"/>
      <c r="I664" s="61"/>
      <c r="J664" s="61"/>
      <c r="K664" s="61"/>
      <c r="L664" s="62"/>
      <c r="M664" s="25">
        <v>810</v>
      </c>
      <c r="N664" s="26">
        <v>11</v>
      </c>
      <c r="O664" s="26">
        <v>1</v>
      </c>
      <c r="P664" s="27" t="s">
        <v>0</v>
      </c>
      <c r="Q664" s="25" t="s">
        <v>0</v>
      </c>
      <c r="R664" s="36">
        <v>42224080.270000003</v>
      </c>
      <c r="S664" s="28"/>
      <c r="T664" s="29">
        <v>42224080.270000003</v>
      </c>
      <c r="U664" s="24" t="s">
        <v>0</v>
      </c>
    </row>
    <row r="665" spans="1:21" ht="21.75" customHeight="1" x14ac:dyDescent="0.2">
      <c r="A665" s="4"/>
      <c r="B665" s="61" t="s">
        <v>7</v>
      </c>
      <c r="C665" s="61"/>
      <c r="D665" s="61"/>
      <c r="E665" s="61"/>
      <c r="F665" s="61"/>
      <c r="G665" s="61"/>
      <c r="H665" s="61"/>
      <c r="I665" s="61"/>
      <c r="J665" s="61"/>
      <c r="K665" s="61"/>
      <c r="L665" s="62"/>
      <c r="M665" s="25">
        <v>810</v>
      </c>
      <c r="N665" s="26">
        <v>11</v>
      </c>
      <c r="O665" s="26">
        <v>1</v>
      </c>
      <c r="P665" s="27" t="s">
        <v>6</v>
      </c>
      <c r="Q665" s="25" t="s">
        <v>0</v>
      </c>
      <c r="R665" s="36">
        <v>42224080.270000003</v>
      </c>
      <c r="S665" s="28"/>
      <c r="T665" s="29">
        <v>42224080.270000003</v>
      </c>
      <c r="U665" s="24" t="s">
        <v>0</v>
      </c>
    </row>
    <row r="666" spans="1:21" ht="21.75" customHeight="1" x14ac:dyDescent="0.2">
      <c r="A666" s="4"/>
      <c r="B666" s="61" t="s">
        <v>21</v>
      </c>
      <c r="C666" s="61"/>
      <c r="D666" s="61"/>
      <c r="E666" s="61"/>
      <c r="F666" s="61"/>
      <c r="G666" s="61"/>
      <c r="H666" s="61"/>
      <c r="I666" s="61"/>
      <c r="J666" s="61"/>
      <c r="K666" s="61"/>
      <c r="L666" s="62"/>
      <c r="M666" s="25">
        <v>810</v>
      </c>
      <c r="N666" s="26">
        <v>11</v>
      </c>
      <c r="O666" s="26">
        <v>1</v>
      </c>
      <c r="P666" s="27" t="s">
        <v>20</v>
      </c>
      <c r="Q666" s="25" t="s">
        <v>0</v>
      </c>
      <c r="R666" s="36">
        <v>13133738.609999999</v>
      </c>
      <c r="S666" s="28"/>
      <c r="T666" s="29">
        <v>13133738.609999999</v>
      </c>
      <c r="U666" s="24" t="s">
        <v>0</v>
      </c>
    </row>
    <row r="667" spans="1:21" ht="74.25" customHeight="1" x14ac:dyDescent="0.2">
      <c r="A667" s="4"/>
      <c r="B667" s="61" t="s">
        <v>14</v>
      </c>
      <c r="C667" s="61"/>
      <c r="D667" s="61"/>
      <c r="E667" s="61"/>
      <c r="F667" s="61"/>
      <c r="G667" s="61"/>
      <c r="H667" s="61"/>
      <c r="I667" s="61"/>
      <c r="J667" s="61"/>
      <c r="K667" s="61"/>
      <c r="L667" s="62"/>
      <c r="M667" s="25">
        <v>810</v>
      </c>
      <c r="N667" s="26">
        <v>11</v>
      </c>
      <c r="O667" s="26">
        <v>1</v>
      </c>
      <c r="P667" s="27" t="s">
        <v>20</v>
      </c>
      <c r="Q667" s="25">
        <v>100</v>
      </c>
      <c r="R667" s="36">
        <v>4083975.71</v>
      </c>
      <c r="S667" s="28"/>
      <c r="T667" s="29">
        <v>4083975.71</v>
      </c>
      <c r="U667" s="24" t="s">
        <v>0</v>
      </c>
    </row>
    <row r="668" spans="1:21" ht="21.75" customHeight="1" x14ac:dyDescent="0.2">
      <c r="A668" s="4"/>
      <c r="B668" s="61" t="s">
        <v>13</v>
      </c>
      <c r="C668" s="61"/>
      <c r="D668" s="61"/>
      <c r="E668" s="61"/>
      <c r="F668" s="61"/>
      <c r="G668" s="61"/>
      <c r="H668" s="61"/>
      <c r="I668" s="61"/>
      <c r="J668" s="61"/>
      <c r="K668" s="61"/>
      <c r="L668" s="62"/>
      <c r="M668" s="25">
        <v>810</v>
      </c>
      <c r="N668" s="26">
        <v>11</v>
      </c>
      <c r="O668" s="26">
        <v>1</v>
      </c>
      <c r="P668" s="27" t="s">
        <v>20</v>
      </c>
      <c r="Q668" s="25">
        <v>110</v>
      </c>
      <c r="R668" s="36">
        <v>4083975.71</v>
      </c>
      <c r="S668" s="28"/>
      <c r="T668" s="29">
        <v>4083975.71</v>
      </c>
      <c r="U668" s="24" t="s">
        <v>0</v>
      </c>
    </row>
    <row r="669" spans="1:21" ht="32.25" customHeight="1" x14ac:dyDescent="0.2">
      <c r="A669" s="4"/>
      <c r="B669" s="61" t="s">
        <v>12</v>
      </c>
      <c r="C669" s="61"/>
      <c r="D669" s="61"/>
      <c r="E669" s="61"/>
      <c r="F669" s="61"/>
      <c r="G669" s="61"/>
      <c r="H669" s="61"/>
      <c r="I669" s="61"/>
      <c r="J669" s="61"/>
      <c r="K669" s="61"/>
      <c r="L669" s="62"/>
      <c r="M669" s="25">
        <v>810</v>
      </c>
      <c r="N669" s="26">
        <v>11</v>
      </c>
      <c r="O669" s="26">
        <v>1</v>
      </c>
      <c r="P669" s="27" t="s">
        <v>20</v>
      </c>
      <c r="Q669" s="25">
        <v>200</v>
      </c>
      <c r="R669" s="36">
        <v>4661882.25</v>
      </c>
      <c r="S669" s="28"/>
      <c r="T669" s="29">
        <v>4661882.25</v>
      </c>
      <c r="U669" s="24" t="s">
        <v>0</v>
      </c>
    </row>
    <row r="670" spans="1:21" ht="32.25" customHeight="1" x14ac:dyDescent="0.2">
      <c r="A670" s="4"/>
      <c r="B670" s="61" t="s">
        <v>11</v>
      </c>
      <c r="C670" s="61"/>
      <c r="D670" s="61"/>
      <c r="E670" s="61"/>
      <c r="F670" s="61"/>
      <c r="G670" s="61"/>
      <c r="H670" s="61"/>
      <c r="I670" s="61"/>
      <c r="J670" s="61"/>
      <c r="K670" s="61"/>
      <c r="L670" s="62"/>
      <c r="M670" s="25">
        <v>810</v>
      </c>
      <c r="N670" s="26">
        <v>11</v>
      </c>
      <c r="O670" s="26">
        <v>1</v>
      </c>
      <c r="P670" s="27" t="s">
        <v>20</v>
      </c>
      <c r="Q670" s="25">
        <v>240</v>
      </c>
      <c r="R670" s="36">
        <v>4661882.25</v>
      </c>
      <c r="S670" s="28"/>
      <c r="T670" s="29">
        <v>4661882.25</v>
      </c>
      <c r="U670" s="24" t="s">
        <v>0</v>
      </c>
    </row>
    <row r="671" spans="1:21" ht="42.75" customHeight="1" x14ac:dyDescent="0.2">
      <c r="A671" s="4"/>
      <c r="B671" s="61" t="s">
        <v>28</v>
      </c>
      <c r="C671" s="61"/>
      <c r="D671" s="61"/>
      <c r="E671" s="61"/>
      <c r="F671" s="61"/>
      <c r="G671" s="61"/>
      <c r="H671" s="61"/>
      <c r="I671" s="61"/>
      <c r="J671" s="61"/>
      <c r="K671" s="61"/>
      <c r="L671" s="62"/>
      <c r="M671" s="25">
        <v>810</v>
      </c>
      <c r="N671" s="26">
        <v>11</v>
      </c>
      <c r="O671" s="26">
        <v>1</v>
      </c>
      <c r="P671" s="27" t="s">
        <v>20</v>
      </c>
      <c r="Q671" s="25">
        <v>600</v>
      </c>
      <c r="R671" s="36">
        <v>674504.65</v>
      </c>
      <c r="S671" s="28"/>
      <c r="T671" s="29">
        <v>674504.65</v>
      </c>
      <c r="U671" s="24" t="s">
        <v>0</v>
      </c>
    </row>
    <row r="672" spans="1:21" ht="12.75" customHeight="1" x14ac:dyDescent="0.2">
      <c r="A672" s="4"/>
      <c r="B672" s="61" t="s">
        <v>27</v>
      </c>
      <c r="C672" s="61"/>
      <c r="D672" s="61"/>
      <c r="E672" s="61"/>
      <c r="F672" s="61"/>
      <c r="G672" s="61"/>
      <c r="H672" s="61"/>
      <c r="I672" s="61"/>
      <c r="J672" s="61"/>
      <c r="K672" s="61"/>
      <c r="L672" s="62"/>
      <c r="M672" s="25">
        <v>810</v>
      </c>
      <c r="N672" s="26">
        <v>11</v>
      </c>
      <c r="O672" s="26">
        <v>1</v>
      </c>
      <c r="P672" s="27" t="s">
        <v>20</v>
      </c>
      <c r="Q672" s="25">
        <v>610</v>
      </c>
      <c r="R672" s="36">
        <v>674504.65</v>
      </c>
      <c r="S672" s="28"/>
      <c r="T672" s="29">
        <v>674504.65</v>
      </c>
      <c r="U672" s="24" t="s">
        <v>0</v>
      </c>
    </row>
    <row r="673" spans="1:21" ht="12.75" customHeight="1" x14ac:dyDescent="0.2">
      <c r="A673" s="4"/>
      <c r="B673" s="61" t="s">
        <v>18</v>
      </c>
      <c r="C673" s="61"/>
      <c r="D673" s="61"/>
      <c r="E673" s="61"/>
      <c r="F673" s="61"/>
      <c r="G673" s="61"/>
      <c r="H673" s="61"/>
      <c r="I673" s="61"/>
      <c r="J673" s="61"/>
      <c r="K673" s="61"/>
      <c r="L673" s="62"/>
      <c r="M673" s="25">
        <v>810</v>
      </c>
      <c r="N673" s="26">
        <v>11</v>
      </c>
      <c r="O673" s="26">
        <v>1</v>
      </c>
      <c r="P673" s="27" t="s">
        <v>20</v>
      </c>
      <c r="Q673" s="25">
        <v>800</v>
      </c>
      <c r="R673" s="36">
        <v>3713376</v>
      </c>
      <c r="S673" s="28"/>
      <c r="T673" s="29">
        <v>3713376</v>
      </c>
      <c r="U673" s="24" t="s">
        <v>0</v>
      </c>
    </row>
    <row r="674" spans="1:21" ht="21.75" customHeight="1" x14ac:dyDescent="0.2">
      <c r="A674" s="4"/>
      <c r="B674" s="61" t="s">
        <v>17</v>
      </c>
      <c r="C674" s="61"/>
      <c r="D674" s="61"/>
      <c r="E674" s="61"/>
      <c r="F674" s="61"/>
      <c r="G674" s="61"/>
      <c r="H674" s="61"/>
      <c r="I674" s="61"/>
      <c r="J674" s="61"/>
      <c r="K674" s="61"/>
      <c r="L674" s="62"/>
      <c r="M674" s="25">
        <v>810</v>
      </c>
      <c r="N674" s="26">
        <v>11</v>
      </c>
      <c r="O674" s="26">
        <v>1</v>
      </c>
      <c r="P674" s="27" t="s">
        <v>20</v>
      </c>
      <c r="Q674" s="25">
        <v>850</v>
      </c>
      <c r="R674" s="36">
        <v>3713376</v>
      </c>
      <c r="S674" s="28"/>
      <c r="T674" s="29">
        <v>3713376</v>
      </c>
      <c r="U674" s="24" t="s">
        <v>0</v>
      </c>
    </row>
    <row r="675" spans="1:21" ht="32.25" customHeight="1" x14ac:dyDescent="0.2">
      <c r="A675" s="4"/>
      <c r="B675" s="61" t="s">
        <v>19</v>
      </c>
      <c r="C675" s="61"/>
      <c r="D675" s="61"/>
      <c r="E675" s="61"/>
      <c r="F675" s="61"/>
      <c r="G675" s="61"/>
      <c r="H675" s="61"/>
      <c r="I675" s="61"/>
      <c r="J675" s="61"/>
      <c r="K675" s="61"/>
      <c r="L675" s="62"/>
      <c r="M675" s="25">
        <v>810</v>
      </c>
      <c r="N675" s="26">
        <v>11</v>
      </c>
      <c r="O675" s="26">
        <v>1</v>
      </c>
      <c r="P675" s="27" t="s">
        <v>16</v>
      </c>
      <c r="Q675" s="25" t="s">
        <v>0</v>
      </c>
      <c r="R675" s="36">
        <v>6404507.0599999996</v>
      </c>
      <c r="S675" s="28"/>
      <c r="T675" s="29">
        <v>6404507.0599999996</v>
      </c>
      <c r="U675" s="24" t="s">
        <v>0</v>
      </c>
    </row>
    <row r="676" spans="1:21" ht="74.25" customHeight="1" x14ac:dyDescent="0.2">
      <c r="A676" s="4"/>
      <c r="B676" s="61" t="s">
        <v>14</v>
      </c>
      <c r="C676" s="61"/>
      <c r="D676" s="61"/>
      <c r="E676" s="61"/>
      <c r="F676" s="61"/>
      <c r="G676" s="61"/>
      <c r="H676" s="61"/>
      <c r="I676" s="61"/>
      <c r="J676" s="61"/>
      <c r="K676" s="61"/>
      <c r="L676" s="62"/>
      <c r="M676" s="25">
        <v>810</v>
      </c>
      <c r="N676" s="26">
        <v>11</v>
      </c>
      <c r="O676" s="26">
        <v>1</v>
      </c>
      <c r="P676" s="27" t="s">
        <v>16</v>
      </c>
      <c r="Q676" s="25">
        <v>100</v>
      </c>
      <c r="R676" s="36">
        <v>184697.07</v>
      </c>
      <c r="S676" s="28"/>
      <c r="T676" s="29">
        <v>184697.07</v>
      </c>
      <c r="U676" s="24" t="s">
        <v>0</v>
      </c>
    </row>
    <row r="677" spans="1:21" ht="21.75" customHeight="1" x14ac:dyDescent="0.2">
      <c r="A677" s="4"/>
      <c r="B677" s="61" t="s">
        <v>13</v>
      </c>
      <c r="C677" s="61"/>
      <c r="D677" s="61"/>
      <c r="E677" s="61"/>
      <c r="F677" s="61"/>
      <c r="G677" s="61"/>
      <c r="H677" s="61"/>
      <c r="I677" s="61"/>
      <c r="J677" s="61"/>
      <c r="K677" s="61"/>
      <c r="L677" s="62"/>
      <c r="M677" s="25">
        <v>810</v>
      </c>
      <c r="N677" s="26">
        <v>11</v>
      </c>
      <c r="O677" s="26">
        <v>1</v>
      </c>
      <c r="P677" s="27" t="s">
        <v>16</v>
      </c>
      <c r="Q677" s="25">
        <v>110</v>
      </c>
      <c r="R677" s="36">
        <v>184697.07</v>
      </c>
      <c r="S677" s="28"/>
      <c r="T677" s="29">
        <v>184697.07</v>
      </c>
      <c r="U677" s="24" t="s">
        <v>0</v>
      </c>
    </row>
    <row r="678" spans="1:21" ht="32.25" customHeight="1" x14ac:dyDescent="0.2">
      <c r="A678" s="4"/>
      <c r="B678" s="61" t="s">
        <v>12</v>
      </c>
      <c r="C678" s="61"/>
      <c r="D678" s="61"/>
      <c r="E678" s="61"/>
      <c r="F678" s="61"/>
      <c r="G678" s="61"/>
      <c r="H678" s="61"/>
      <c r="I678" s="61"/>
      <c r="J678" s="61"/>
      <c r="K678" s="61"/>
      <c r="L678" s="62"/>
      <c r="M678" s="25">
        <v>810</v>
      </c>
      <c r="N678" s="26">
        <v>11</v>
      </c>
      <c r="O678" s="26">
        <v>1</v>
      </c>
      <c r="P678" s="27" t="s">
        <v>16</v>
      </c>
      <c r="Q678" s="25">
        <v>200</v>
      </c>
      <c r="R678" s="36">
        <v>318554.62</v>
      </c>
      <c r="S678" s="28"/>
      <c r="T678" s="29">
        <v>318554.62</v>
      </c>
      <c r="U678" s="24" t="s">
        <v>0</v>
      </c>
    </row>
    <row r="679" spans="1:21" ht="32.25" customHeight="1" x14ac:dyDescent="0.2">
      <c r="A679" s="4"/>
      <c r="B679" s="61" t="s">
        <v>11</v>
      </c>
      <c r="C679" s="61"/>
      <c r="D679" s="61"/>
      <c r="E679" s="61"/>
      <c r="F679" s="61"/>
      <c r="G679" s="61"/>
      <c r="H679" s="61"/>
      <c r="I679" s="61"/>
      <c r="J679" s="61"/>
      <c r="K679" s="61"/>
      <c r="L679" s="62"/>
      <c r="M679" s="25">
        <v>810</v>
      </c>
      <c r="N679" s="26">
        <v>11</v>
      </c>
      <c r="O679" s="26">
        <v>1</v>
      </c>
      <c r="P679" s="27" t="s">
        <v>16</v>
      </c>
      <c r="Q679" s="25">
        <v>240</v>
      </c>
      <c r="R679" s="36">
        <v>318554.62</v>
      </c>
      <c r="S679" s="28"/>
      <c r="T679" s="29">
        <v>318554.62</v>
      </c>
      <c r="U679" s="24" t="s">
        <v>0</v>
      </c>
    </row>
    <row r="680" spans="1:21" ht="42.75" customHeight="1" x14ac:dyDescent="0.2">
      <c r="A680" s="4"/>
      <c r="B680" s="61" t="s">
        <v>28</v>
      </c>
      <c r="C680" s="61"/>
      <c r="D680" s="61"/>
      <c r="E680" s="61"/>
      <c r="F680" s="61"/>
      <c r="G680" s="61"/>
      <c r="H680" s="61"/>
      <c r="I680" s="61"/>
      <c r="J680" s="61"/>
      <c r="K680" s="61"/>
      <c r="L680" s="62"/>
      <c r="M680" s="25">
        <v>810</v>
      </c>
      <c r="N680" s="26">
        <v>11</v>
      </c>
      <c r="O680" s="26">
        <v>1</v>
      </c>
      <c r="P680" s="27" t="s">
        <v>16</v>
      </c>
      <c r="Q680" s="25">
        <v>600</v>
      </c>
      <c r="R680" s="36">
        <v>5390563.5</v>
      </c>
      <c r="S680" s="28"/>
      <c r="T680" s="29">
        <v>5390563.5</v>
      </c>
      <c r="U680" s="24" t="s">
        <v>0</v>
      </c>
    </row>
    <row r="681" spans="1:21" ht="12.75" customHeight="1" x14ac:dyDescent="0.2">
      <c r="A681" s="4"/>
      <c r="B681" s="61" t="s">
        <v>27</v>
      </c>
      <c r="C681" s="61"/>
      <c r="D681" s="61"/>
      <c r="E681" s="61"/>
      <c r="F681" s="61"/>
      <c r="G681" s="61"/>
      <c r="H681" s="61"/>
      <c r="I681" s="61"/>
      <c r="J681" s="61"/>
      <c r="K681" s="61"/>
      <c r="L681" s="62"/>
      <c r="M681" s="25">
        <v>810</v>
      </c>
      <c r="N681" s="26">
        <v>11</v>
      </c>
      <c r="O681" s="26">
        <v>1</v>
      </c>
      <c r="P681" s="27" t="s">
        <v>16</v>
      </c>
      <c r="Q681" s="25">
        <v>610</v>
      </c>
      <c r="R681" s="36">
        <v>5390563.5</v>
      </c>
      <c r="S681" s="28"/>
      <c r="T681" s="29">
        <v>5390563.5</v>
      </c>
      <c r="U681" s="24" t="s">
        <v>0</v>
      </c>
    </row>
    <row r="682" spans="1:21" ht="12.75" customHeight="1" x14ac:dyDescent="0.2">
      <c r="A682" s="4"/>
      <c r="B682" s="61" t="s">
        <v>18</v>
      </c>
      <c r="C682" s="61"/>
      <c r="D682" s="61"/>
      <c r="E682" s="61"/>
      <c r="F682" s="61"/>
      <c r="G682" s="61"/>
      <c r="H682" s="61"/>
      <c r="I682" s="61"/>
      <c r="J682" s="61"/>
      <c r="K682" s="61"/>
      <c r="L682" s="62"/>
      <c r="M682" s="25">
        <v>810</v>
      </c>
      <c r="N682" s="26">
        <v>11</v>
      </c>
      <c r="O682" s="26">
        <v>1</v>
      </c>
      <c r="P682" s="27" t="s">
        <v>16</v>
      </c>
      <c r="Q682" s="25">
        <v>800</v>
      </c>
      <c r="R682" s="36">
        <v>510691.87</v>
      </c>
      <c r="S682" s="28"/>
      <c r="T682" s="29">
        <v>510691.87</v>
      </c>
      <c r="U682" s="24" t="s">
        <v>0</v>
      </c>
    </row>
    <row r="683" spans="1:21" ht="21.75" customHeight="1" x14ac:dyDescent="0.2">
      <c r="A683" s="4"/>
      <c r="B683" s="61" t="s">
        <v>17</v>
      </c>
      <c r="C683" s="61"/>
      <c r="D683" s="61"/>
      <c r="E683" s="61"/>
      <c r="F683" s="61"/>
      <c r="G683" s="61"/>
      <c r="H683" s="61"/>
      <c r="I683" s="61"/>
      <c r="J683" s="61"/>
      <c r="K683" s="61"/>
      <c r="L683" s="62"/>
      <c r="M683" s="25">
        <v>810</v>
      </c>
      <c r="N683" s="26">
        <v>11</v>
      </c>
      <c r="O683" s="26">
        <v>1</v>
      </c>
      <c r="P683" s="27" t="s">
        <v>16</v>
      </c>
      <c r="Q683" s="25">
        <v>850</v>
      </c>
      <c r="R683" s="36">
        <v>510691.87</v>
      </c>
      <c r="S683" s="28"/>
      <c r="T683" s="29">
        <v>510691.87</v>
      </c>
      <c r="U683" s="24" t="s">
        <v>0</v>
      </c>
    </row>
    <row r="684" spans="1:21" ht="63.75" customHeight="1" x14ac:dyDescent="0.2">
      <c r="A684" s="4"/>
      <c r="B684" s="61" t="s">
        <v>15</v>
      </c>
      <c r="C684" s="61"/>
      <c r="D684" s="61"/>
      <c r="E684" s="61"/>
      <c r="F684" s="61"/>
      <c r="G684" s="61"/>
      <c r="H684" s="61"/>
      <c r="I684" s="61"/>
      <c r="J684" s="61"/>
      <c r="K684" s="61"/>
      <c r="L684" s="62"/>
      <c r="M684" s="25">
        <v>810</v>
      </c>
      <c r="N684" s="26">
        <v>11</v>
      </c>
      <c r="O684" s="26">
        <v>1</v>
      </c>
      <c r="P684" s="27" t="s">
        <v>10</v>
      </c>
      <c r="Q684" s="25" t="s">
        <v>0</v>
      </c>
      <c r="R684" s="36">
        <v>22685834.600000001</v>
      </c>
      <c r="S684" s="28"/>
      <c r="T684" s="29">
        <v>22685834.600000001</v>
      </c>
      <c r="U684" s="24" t="s">
        <v>0</v>
      </c>
    </row>
    <row r="685" spans="1:21" ht="74.25" customHeight="1" x14ac:dyDescent="0.2">
      <c r="A685" s="4"/>
      <c r="B685" s="61" t="s">
        <v>14</v>
      </c>
      <c r="C685" s="61"/>
      <c r="D685" s="61"/>
      <c r="E685" s="61"/>
      <c r="F685" s="61"/>
      <c r="G685" s="61"/>
      <c r="H685" s="61"/>
      <c r="I685" s="61"/>
      <c r="J685" s="61"/>
      <c r="K685" s="61"/>
      <c r="L685" s="62"/>
      <c r="M685" s="25">
        <v>810</v>
      </c>
      <c r="N685" s="26">
        <v>11</v>
      </c>
      <c r="O685" s="26">
        <v>1</v>
      </c>
      <c r="P685" s="27" t="s">
        <v>10</v>
      </c>
      <c r="Q685" s="25">
        <v>100</v>
      </c>
      <c r="R685" s="36">
        <v>12200502.23</v>
      </c>
      <c r="S685" s="28"/>
      <c r="T685" s="29">
        <v>12200502.23</v>
      </c>
      <c r="U685" s="24" t="s">
        <v>0</v>
      </c>
    </row>
    <row r="686" spans="1:21" ht="21.75" customHeight="1" x14ac:dyDescent="0.2">
      <c r="A686" s="4"/>
      <c r="B686" s="61" t="s">
        <v>13</v>
      </c>
      <c r="C686" s="61"/>
      <c r="D686" s="61"/>
      <c r="E686" s="61"/>
      <c r="F686" s="61"/>
      <c r="G686" s="61"/>
      <c r="H686" s="61"/>
      <c r="I686" s="61"/>
      <c r="J686" s="61"/>
      <c r="K686" s="61"/>
      <c r="L686" s="62"/>
      <c r="M686" s="25">
        <v>810</v>
      </c>
      <c r="N686" s="26">
        <v>11</v>
      </c>
      <c r="O686" s="26">
        <v>1</v>
      </c>
      <c r="P686" s="27" t="s">
        <v>10</v>
      </c>
      <c r="Q686" s="25">
        <v>110</v>
      </c>
      <c r="R686" s="36">
        <v>12200502.23</v>
      </c>
      <c r="S686" s="28"/>
      <c r="T686" s="29">
        <v>12200502.23</v>
      </c>
      <c r="U686" s="24" t="s">
        <v>0</v>
      </c>
    </row>
    <row r="687" spans="1:21" ht="32.25" customHeight="1" x14ac:dyDescent="0.2">
      <c r="A687" s="4"/>
      <c r="B687" s="61" t="s">
        <v>12</v>
      </c>
      <c r="C687" s="61"/>
      <c r="D687" s="61"/>
      <c r="E687" s="61"/>
      <c r="F687" s="61"/>
      <c r="G687" s="61"/>
      <c r="H687" s="61"/>
      <c r="I687" s="61"/>
      <c r="J687" s="61"/>
      <c r="K687" s="61"/>
      <c r="L687" s="62"/>
      <c r="M687" s="25">
        <v>810</v>
      </c>
      <c r="N687" s="26">
        <v>11</v>
      </c>
      <c r="O687" s="26">
        <v>1</v>
      </c>
      <c r="P687" s="27" t="s">
        <v>10</v>
      </c>
      <c r="Q687" s="25">
        <v>200</v>
      </c>
      <c r="R687" s="36">
        <v>5242981.12</v>
      </c>
      <c r="S687" s="28"/>
      <c r="T687" s="29">
        <v>5242981.12</v>
      </c>
      <c r="U687" s="24" t="s">
        <v>0</v>
      </c>
    </row>
    <row r="688" spans="1:21" ht="32.25" customHeight="1" x14ac:dyDescent="0.2">
      <c r="A688" s="4"/>
      <c r="B688" s="61" t="s">
        <v>11</v>
      </c>
      <c r="C688" s="61"/>
      <c r="D688" s="61"/>
      <c r="E688" s="61"/>
      <c r="F688" s="61"/>
      <c r="G688" s="61"/>
      <c r="H688" s="61"/>
      <c r="I688" s="61"/>
      <c r="J688" s="61"/>
      <c r="K688" s="61"/>
      <c r="L688" s="62"/>
      <c r="M688" s="25">
        <v>810</v>
      </c>
      <c r="N688" s="26">
        <v>11</v>
      </c>
      <c r="O688" s="26">
        <v>1</v>
      </c>
      <c r="P688" s="27" t="s">
        <v>10</v>
      </c>
      <c r="Q688" s="25">
        <v>240</v>
      </c>
      <c r="R688" s="36">
        <v>5242981.12</v>
      </c>
      <c r="S688" s="28"/>
      <c r="T688" s="29">
        <v>5242981.12</v>
      </c>
      <c r="U688" s="24" t="s">
        <v>0</v>
      </c>
    </row>
    <row r="689" spans="1:21" ht="42.75" customHeight="1" x14ac:dyDescent="0.2">
      <c r="A689" s="4"/>
      <c r="B689" s="61" t="s">
        <v>28</v>
      </c>
      <c r="C689" s="61"/>
      <c r="D689" s="61"/>
      <c r="E689" s="61"/>
      <c r="F689" s="61"/>
      <c r="G689" s="61"/>
      <c r="H689" s="61"/>
      <c r="I689" s="61"/>
      <c r="J689" s="61"/>
      <c r="K689" s="61"/>
      <c r="L689" s="62"/>
      <c r="M689" s="25">
        <v>810</v>
      </c>
      <c r="N689" s="26">
        <v>11</v>
      </c>
      <c r="O689" s="26">
        <v>1</v>
      </c>
      <c r="P689" s="27" t="s">
        <v>10</v>
      </c>
      <c r="Q689" s="25">
        <v>600</v>
      </c>
      <c r="R689" s="36">
        <v>5242351.25</v>
      </c>
      <c r="S689" s="28"/>
      <c r="T689" s="29">
        <v>5242351.25</v>
      </c>
      <c r="U689" s="24" t="s">
        <v>0</v>
      </c>
    </row>
    <row r="690" spans="1:21" ht="12.75" customHeight="1" x14ac:dyDescent="0.2">
      <c r="A690" s="4"/>
      <c r="B690" s="61" t="s">
        <v>27</v>
      </c>
      <c r="C690" s="61"/>
      <c r="D690" s="61"/>
      <c r="E690" s="61"/>
      <c r="F690" s="61"/>
      <c r="G690" s="61"/>
      <c r="H690" s="61"/>
      <c r="I690" s="61"/>
      <c r="J690" s="61"/>
      <c r="K690" s="61"/>
      <c r="L690" s="62"/>
      <c r="M690" s="25">
        <v>810</v>
      </c>
      <c r="N690" s="26">
        <v>11</v>
      </c>
      <c r="O690" s="26">
        <v>1</v>
      </c>
      <c r="P690" s="27" t="s">
        <v>10</v>
      </c>
      <c r="Q690" s="25">
        <v>610</v>
      </c>
      <c r="R690" s="36">
        <v>5242351.25</v>
      </c>
      <c r="S690" s="28"/>
      <c r="T690" s="29">
        <v>5242351.25</v>
      </c>
      <c r="U690" s="24" t="s">
        <v>0</v>
      </c>
    </row>
    <row r="691" spans="1:21" ht="12.75" customHeight="1" x14ac:dyDescent="0.2">
      <c r="A691" s="4"/>
      <c r="B691" s="61" t="s">
        <v>32</v>
      </c>
      <c r="C691" s="61"/>
      <c r="D691" s="61"/>
      <c r="E691" s="61"/>
      <c r="F691" s="61"/>
      <c r="G691" s="61"/>
      <c r="H691" s="61"/>
      <c r="I691" s="61"/>
      <c r="J691" s="61"/>
      <c r="K691" s="61"/>
      <c r="L691" s="62"/>
      <c r="M691" s="25">
        <v>810</v>
      </c>
      <c r="N691" s="26">
        <v>11</v>
      </c>
      <c r="O691" s="26">
        <v>2</v>
      </c>
      <c r="P691" s="27" t="s">
        <v>0</v>
      </c>
      <c r="Q691" s="25" t="s">
        <v>0</v>
      </c>
      <c r="R691" s="36">
        <v>3197407</v>
      </c>
      <c r="S691" s="28"/>
      <c r="T691" s="29">
        <v>3197407</v>
      </c>
      <c r="U691" s="24" t="s">
        <v>0</v>
      </c>
    </row>
    <row r="692" spans="1:21" ht="21.75" customHeight="1" x14ac:dyDescent="0.2">
      <c r="A692" s="4"/>
      <c r="B692" s="61" t="s">
        <v>7</v>
      </c>
      <c r="C692" s="61"/>
      <c r="D692" s="61"/>
      <c r="E692" s="61"/>
      <c r="F692" s="61"/>
      <c r="G692" s="61"/>
      <c r="H692" s="61"/>
      <c r="I692" s="61"/>
      <c r="J692" s="61"/>
      <c r="K692" s="61"/>
      <c r="L692" s="62"/>
      <c r="M692" s="25">
        <v>810</v>
      </c>
      <c r="N692" s="26">
        <v>11</v>
      </c>
      <c r="O692" s="26">
        <v>2</v>
      </c>
      <c r="P692" s="27" t="s">
        <v>6</v>
      </c>
      <c r="Q692" s="25" t="s">
        <v>0</v>
      </c>
      <c r="R692" s="36">
        <v>3197407</v>
      </c>
      <c r="S692" s="28"/>
      <c r="T692" s="29">
        <v>3197407</v>
      </c>
      <c r="U692" s="24" t="s">
        <v>0</v>
      </c>
    </row>
    <row r="693" spans="1:21" ht="21.75" customHeight="1" x14ac:dyDescent="0.2">
      <c r="A693" s="4"/>
      <c r="B693" s="61" t="s">
        <v>31</v>
      </c>
      <c r="C693" s="61"/>
      <c r="D693" s="61"/>
      <c r="E693" s="61"/>
      <c r="F693" s="61"/>
      <c r="G693" s="61"/>
      <c r="H693" s="61"/>
      <c r="I693" s="61"/>
      <c r="J693" s="61"/>
      <c r="K693" s="61"/>
      <c r="L693" s="62"/>
      <c r="M693" s="25">
        <v>810</v>
      </c>
      <c r="N693" s="26">
        <v>11</v>
      </c>
      <c r="O693" s="26">
        <v>2</v>
      </c>
      <c r="P693" s="27" t="s">
        <v>30</v>
      </c>
      <c r="Q693" s="25" t="s">
        <v>0</v>
      </c>
      <c r="R693" s="36">
        <v>516810</v>
      </c>
      <c r="S693" s="28"/>
      <c r="T693" s="29">
        <v>516810</v>
      </c>
      <c r="U693" s="24" t="s">
        <v>0</v>
      </c>
    </row>
    <row r="694" spans="1:21" ht="32.25" customHeight="1" x14ac:dyDescent="0.2">
      <c r="A694" s="4"/>
      <c r="B694" s="61" t="s">
        <v>12</v>
      </c>
      <c r="C694" s="61"/>
      <c r="D694" s="61"/>
      <c r="E694" s="61"/>
      <c r="F694" s="61"/>
      <c r="G694" s="61"/>
      <c r="H694" s="61"/>
      <c r="I694" s="61"/>
      <c r="J694" s="61"/>
      <c r="K694" s="61"/>
      <c r="L694" s="62"/>
      <c r="M694" s="25">
        <v>810</v>
      </c>
      <c r="N694" s="26">
        <v>11</v>
      </c>
      <c r="O694" s="26">
        <v>2</v>
      </c>
      <c r="P694" s="27" t="s">
        <v>30</v>
      </c>
      <c r="Q694" s="25">
        <v>200</v>
      </c>
      <c r="R694" s="36">
        <v>270810</v>
      </c>
      <c r="S694" s="28"/>
      <c r="T694" s="29">
        <v>270810</v>
      </c>
      <c r="U694" s="24" t="s">
        <v>0</v>
      </c>
    </row>
    <row r="695" spans="1:21" ht="32.25" customHeight="1" x14ac:dyDescent="0.2">
      <c r="A695" s="4"/>
      <c r="B695" s="61" t="s">
        <v>11</v>
      </c>
      <c r="C695" s="61"/>
      <c r="D695" s="61"/>
      <c r="E695" s="61"/>
      <c r="F695" s="61"/>
      <c r="G695" s="61"/>
      <c r="H695" s="61"/>
      <c r="I695" s="61"/>
      <c r="J695" s="61"/>
      <c r="K695" s="61"/>
      <c r="L695" s="62"/>
      <c r="M695" s="25">
        <v>810</v>
      </c>
      <c r="N695" s="26">
        <v>11</v>
      </c>
      <c r="O695" s="26">
        <v>2</v>
      </c>
      <c r="P695" s="27" t="s">
        <v>30</v>
      </c>
      <c r="Q695" s="25">
        <v>240</v>
      </c>
      <c r="R695" s="36">
        <v>270810</v>
      </c>
      <c r="S695" s="28"/>
      <c r="T695" s="29">
        <v>270810</v>
      </c>
      <c r="U695" s="24" t="s">
        <v>0</v>
      </c>
    </row>
    <row r="696" spans="1:21" ht="42.75" customHeight="1" x14ac:dyDescent="0.2">
      <c r="A696" s="4"/>
      <c r="B696" s="61" t="s">
        <v>28</v>
      </c>
      <c r="C696" s="61"/>
      <c r="D696" s="61"/>
      <c r="E696" s="61"/>
      <c r="F696" s="61"/>
      <c r="G696" s="61"/>
      <c r="H696" s="61"/>
      <c r="I696" s="61"/>
      <c r="J696" s="61"/>
      <c r="K696" s="61"/>
      <c r="L696" s="62"/>
      <c r="M696" s="25">
        <v>810</v>
      </c>
      <c r="N696" s="26">
        <v>11</v>
      </c>
      <c r="O696" s="26">
        <v>2</v>
      </c>
      <c r="P696" s="27" t="s">
        <v>30</v>
      </c>
      <c r="Q696" s="25">
        <v>600</v>
      </c>
      <c r="R696" s="36">
        <v>246000</v>
      </c>
      <c r="S696" s="28"/>
      <c r="T696" s="29">
        <v>246000</v>
      </c>
      <c r="U696" s="24" t="s">
        <v>0</v>
      </c>
    </row>
    <row r="697" spans="1:21" ht="12.75" customHeight="1" x14ac:dyDescent="0.2">
      <c r="A697" s="4"/>
      <c r="B697" s="61" t="s">
        <v>27</v>
      </c>
      <c r="C697" s="61"/>
      <c r="D697" s="61"/>
      <c r="E697" s="61"/>
      <c r="F697" s="61"/>
      <c r="G697" s="61"/>
      <c r="H697" s="61"/>
      <c r="I697" s="61"/>
      <c r="J697" s="61"/>
      <c r="K697" s="61"/>
      <c r="L697" s="62"/>
      <c r="M697" s="25">
        <v>810</v>
      </c>
      <c r="N697" s="26">
        <v>11</v>
      </c>
      <c r="O697" s="26">
        <v>2</v>
      </c>
      <c r="P697" s="27" t="s">
        <v>30</v>
      </c>
      <c r="Q697" s="25">
        <v>610</v>
      </c>
      <c r="R697" s="36">
        <v>246000</v>
      </c>
      <c r="S697" s="28"/>
      <c r="T697" s="29">
        <v>246000</v>
      </c>
      <c r="U697" s="24" t="s">
        <v>0</v>
      </c>
    </row>
    <row r="698" spans="1:21" ht="105.75" customHeight="1" x14ac:dyDescent="0.2">
      <c r="A698" s="4"/>
      <c r="B698" s="61" t="s">
        <v>29</v>
      </c>
      <c r="C698" s="61"/>
      <c r="D698" s="61"/>
      <c r="E698" s="61"/>
      <c r="F698" s="61"/>
      <c r="G698" s="61"/>
      <c r="H698" s="61"/>
      <c r="I698" s="61"/>
      <c r="J698" s="61"/>
      <c r="K698" s="61"/>
      <c r="L698" s="62"/>
      <c r="M698" s="25">
        <v>810</v>
      </c>
      <c r="N698" s="26">
        <v>11</v>
      </c>
      <c r="O698" s="26">
        <v>2</v>
      </c>
      <c r="P698" s="27" t="s">
        <v>26</v>
      </c>
      <c r="Q698" s="25" t="s">
        <v>0</v>
      </c>
      <c r="R698" s="36">
        <v>575333</v>
      </c>
      <c r="S698" s="28"/>
      <c r="T698" s="29">
        <v>575333</v>
      </c>
      <c r="U698" s="24" t="s">
        <v>0</v>
      </c>
    </row>
    <row r="699" spans="1:21" ht="32.25" customHeight="1" x14ac:dyDescent="0.2">
      <c r="A699" s="4"/>
      <c r="B699" s="61" t="s">
        <v>12</v>
      </c>
      <c r="C699" s="61"/>
      <c r="D699" s="61"/>
      <c r="E699" s="61"/>
      <c r="F699" s="61"/>
      <c r="G699" s="61"/>
      <c r="H699" s="61"/>
      <c r="I699" s="61"/>
      <c r="J699" s="61"/>
      <c r="K699" s="61"/>
      <c r="L699" s="62"/>
      <c r="M699" s="25">
        <v>810</v>
      </c>
      <c r="N699" s="26">
        <v>11</v>
      </c>
      <c r="O699" s="26">
        <v>2</v>
      </c>
      <c r="P699" s="27" t="s">
        <v>26</v>
      </c>
      <c r="Q699" s="25">
        <v>200</v>
      </c>
      <c r="R699" s="36">
        <v>232400</v>
      </c>
      <c r="S699" s="28"/>
      <c r="T699" s="29">
        <v>232400</v>
      </c>
      <c r="U699" s="24" t="s">
        <v>0</v>
      </c>
    </row>
    <row r="700" spans="1:21" ht="32.25" customHeight="1" x14ac:dyDescent="0.2">
      <c r="A700" s="4"/>
      <c r="B700" s="61" t="s">
        <v>11</v>
      </c>
      <c r="C700" s="61"/>
      <c r="D700" s="61"/>
      <c r="E700" s="61"/>
      <c r="F700" s="61"/>
      <c r="G700" s="61"/>
      <c r="H700" s="61"/>
      <c r="I700" s="61"/>
      <c r="J700" s="61"/>
      <c r="K700" s="61"/>
      <c r="L700" s="62"/>
      <c r="M700" s="25">
        <v>810</v>
      </c>
      <c r="N700" s="26">
        <v>11</v>
      </c>
      <c r="O700" s="26">
        <v>2</v>
      </c>
      <c r="P700" s="27" t="s">
        <v>26</v>
      </c>
      <c r="Q700" s="25">
        <v>240</v>
      </c>
      <c r="R700" s="36">
        <v>232400</v>
      </c>
      <c r="S700" s="28"/>
      <c r="T700" s="29">
        <v>232400</v>
      </c>
      <c r="U700" s="24" t="s">
        <v>0</v>
      </c>
    </row>
    <row r="701" spans="1:21" ht="42.75" customHeight="1" x14ac:dyDescent="0.2">
      <c r="A701" s="4"/>
      <c r="B701" s="61" t="s">
        <v>28</v>
      </c>
      <c r="C701" s="61"/>
      <c r="D701" s="61"/>
      <c r="E701" s="61"/>
      <c r="F701" s="61"/>
      <c r="G701" s="61"/>
      <c r="H701" s="61"/>
      <c r="I701" s="61"/>
      <c r="J701" s="61"/>
      <c r="K701" s="61"/>
      <c r="L701" s="62"/>
      <c r="M701" s="25">
        <v>810</v>
      </c>
      <c r="N701" s="26">
        <v>11</v>
      </c>
      <c r="O701" s="26">
        <v>2</v>
      </c>
      <c r="P701" s="27" t="s">
        <v>26</v>
      </c>
      <c r="Q701" s="25">
        <v>600</v>
      </c>
      <c r="R701" s="36">
        <v>342933</v>
      </c>
      <c r="S701" s="28"/>
      <c r="T701" s="29">
        <v>342933</v>
      </c>
      <c r="U701" s="24" t="s">
        <v>0</v>
      </c>
    </row>
    <row r="702" spans="1:21" ht="12.75" customHeight="1" x14ac:dyDescent="0.2">
      <c r="A702" s="4"/>
      <c r="B702" s="61" t="s">
        <v>27</v>
      </c>
      <c r="C702" s="61"/>
      <c r="D702" s="61"/>
      <c r="E702" s="61"/>
      <c r="F702" s="61"/>
      <c r="G702" s="61"/>
      <c r="H702" s="61"/>
      <c r="I702" s="61"/>
      <c r="J702" s="61"/>
      <c r="K702" s="61"/>
      <c r="L702" s="62"/>
      <c r="M702" s="25">
        <v>810</v>
      </c>
      <c r="N702" s="26">
        <v>11</v>
      </c>
      <c r="O702" s="26">
        <v>2</v>
      </c>
      <c r="P702" s="27" t="s">
        <v>26</v>
      </c>
      <c r="Q702" s="25">
        <v>610</v>
      </c>
      <c r="R702" s="36">
        <v>342933</v>
      </c>
      <c r="S702" s="28"/>
      <c r="T702" s="29">
        <v>342933</v>
      </c>
      <c r="U702" s="24" t="s">
        <v>0</v>
      </c>
    </row>
    <row r="703" spans="1:21" ht="21.75" customHeight="1" x14ac:dyDescent="0.2">
      <c r="A703" s="4"/>
      <c r="B703" s="61" t="s">
        <v>25</v>
      </c>
      <c r="C703" s="61"/>
      <c r="D703" s="61"/>
      <c r="E703" s="61"/>
      <c r="F703" s="61"/>
      <c r="G703" s="61"/>
      <c r="H703" s="61"/>
      <c r="I703" s="61"/>
      <c r="J703" s="61"/>
      <c r="K703" s="61"/>
      <c r="L703" s="62"/>
      <c r="M703" s="25">
        <v>810</v>
      </c>
      <c r="N703" s="26">
        <v>11</v>
      </c>
      <c r="O703" s="26">
        <v>2</v>
      </c>
      <c r="P703" s="27" t="s">
        <v>24</v>
      </c>
      <c r="Q703" s="25" t="s">
        <v>0</v>
      </c>
      <c r="R703" s="36">
        <v>2105264</v>
      </c>
      <c r="S703" s="28"/>
      <c r="T703" s="29">
        <v>2105264</v>
      </c>
      <c r="U703" s="24" t="s">
        <v>0</v>
      </c>
    </row>
    <row r="704" spans="1:21" ht="116.25" customHeight="1" x14ac:dyDescent="0.2">
      <c r="A704" s="4"/>
      <c r="B704" s="61" t="s">
        <v>23</v>
      </c>
      <c r="C704" s="61"/>
      <c r="D704" s="61"/>
      <c r="E704" s="61"/>
      <c r="F704" s="61"/>
      <c r="G704" s="61"/>
      <c r="H704" s="61"/>
      <c r="I704" s="61"/>
      <c r="J704" s="61"/>
      <c r="K704" s="61"/>
      <c r="L704" s="62"/>
      <c r="M704" s="25">
        <v>810</v>
      </c>
      <c r="N704" s="26">
        <v>11</v>
      </c>
      <c r="O704" s="26">
        <v>2</v>
      </c>
      <c r="P704" s="27" t="s">
        <v>22</v>
      </c>
      <c r="Q704" s="25" t="s">
        <v>0</v>
      </c>
      <c r="R704" s="36">
        <v>2105264</v>
      </c>
      <c r="S704" s="28"/>
      <c r="T704" s="29">
        <v>2105264</v>
      </c>
      <c r="U704" s="24" t="s">
        <v>0</v>
      </c>
    </row>
    <row r="705" spans="1:21" ht="32.25" customHeight="1" x14ac:dyDescent="0.2">
      <c r="A705" s="4"/>
      <c r="B705" s="61" t="s">
        <v>12</v>
      </c>
      <c r="C705" s="61"/>
      <c r="D705" s="61"/>
      <c r="E705" s="61"/>
      <c r="F705" s="61"/>
      <c r="G705" s="61"/>
      <c r="H705" s="61"/>
      <c r="I705" s="61"/>
      <c r="J705" s="61"/>
      <c r="K705" s="61"/>
      <c r="L705" s="62"/>
      <c r="M705" s="25">
        <v>810</v>
      </c>
      <c r="N705" s="26">
        <v>11</v>
      </c>
      <c r="O705" s="26">
        <v>2</v>
      </c>
      <c r="P705" s="27" t="s">
        <v>22</v>
      </c>
      <c r="Q705" s="25">
        <v>200</v>
      </c>
      <c r="R705" s="36">
        <v>2105264</v>
      </c>
      <c r="S705" s="28"/>
      <c r="T705" s="29">
        <v>2105264</v>
      </c>
      <c r="U705" s="24" t="s">
        <v>0</v>
      </c>
    </row>
    <row r="706" spans="1:21" ht="32.25" customHeight="1" x14ac:dyDescent="0.2">
      <c r="A706" s="4"/>
      <c r="B706" s="61" t="s">
        <v>11</v>
      </c>
      <c r="C706" s="61"/>
      <c r="D706" s="61"/>
      <c r="E706" s="61"/>
      <c r="F706" s="61"/>
      <c r="G706" s="61"/>
      <c r="H706" s="61"/>
      <c r="I706" s="61"/>
      <c r="J706" s="61"/>
      <c r="K706" s="61"/>
      <c r="L706" s="62"/>
      <c r="M706" s="25">
        <v>810</v>
      </c>
      <c r="N706" s="26">
        <v>11</v>
      </c>
      <c r="O706" s="26">
        <v>2</v>
      </c>
      <c r="P706" s="27" t="s">
        <v>22</v>
      </c>
      <c r="Q706" s="25">
        <v>240</v>
      </c>
      <c r="R706" s="36">
        <v>2105264</v>
      </c>
      <c r="S706" s="28"/>
      <c r="T706" s="29">
        <v>2105264</v>
      </c>
      <c r="U706" s="24" t="s">
        <v>0</v>
      </c>
    </row>
    <row r="707" spans="1:21" ht="42.75" customHeight="1" x14ac:dyDescent="0.2">
      <c r="A707" s="4"/>
      <c r="B707" s="61" t="s">
        <v>9</v>
      </c>
      <c r="C707" s="61"/>
      <c r="D707" s="61"/>
      <c r="E707" s="61"/>
      <c r="F707" s="61"/>
      <c r="G707" s="61"/>
      <c r="H707" s="61"/>
      <c r="I707" s="61"/>
      <c r="J707" s="61"/>
      <c r="K707" s="61"/>
      <c r="L707" s="62"/>
      <c r="M707" s="25">
        <v>810</v>
      </c>
      <c r="N707" s="26">
        <v>14</v>
      </c>
      <c r="O707" s="26">
        <v>0</v>
      </c>
      <c r="P707" s="27" t="s">
        <v>0</v>
      </c>
      <c r="Q707" s="25" t="s">
        <v>0</v>
      </c>
      <c r="R707" s="36">
        <v>86215000</v>
      </c>
      <c r="S707" s="28"/>
      <c r="T707" s="29">
        <v>86215000</v>
      </c>
      <c r="U707" s="24" t="s">
        <v>0</v>
      </c>
    </row>
    <row r="708" spans="1:21" ht="42.75" customHeight="1" x14ac:dyDescent="0.2">
      <c r="A708" s="4"/>
      <c r="B708" s="61" t="s">
        <v>8</v>
      </c>
      <c r="C708" s="61"/>
      <c r="D708" s="61"/>
      <c r="E708" s="61"/>
      <c r="F708" s="61"/>
      <c r="G708" s="61"/>
      <c r="H708" s="61"/>
      <c r="I708" s="61"/>
      <c r="J708" s="61"/>
      <c r="K708" s="61"/>
      <c r="L708" s="62"/>
      <c r="M708" s="25">
        <v>810</v>
      </c>
      <c r="N708" s="26">
        <v>14</v>
      </c>
      <c r="O708" s="26">
        <v>1</v>
      </c>
      <c r="P708" s="27" t="s">
        <v>0</v>
      </c>
      <c r="Q708" s="25" t="s">
        <v>0</v>
      </c>
      <c r="R708" s="36">
        <v>86215000</v>
      </c>
      <c r="S708" s="28"/>
      <c r="T708" s="29">
        <v>86215000</v>
      </c>
      <c r="U708" s="24" t="s">
        <v>0</v>
      </c>
    </row>
    <row r="709" spans="1:21" ht="21.75" customHeight="1" x14ac:dyDescent="0.2">
      <c r="A709" s="4"/>
      <c r="B709" s="61" t="s">
        <v>7</v>
      </c>
      <c r="C709" s="61"/>
      <c r="D709" s="61"/>
      <c r="E709" s="61"/>
      <c r="F709" s="61"/>
      <c r="G709" s="61"/>
      <c r="H709" s="61"/>
      <c r="I709" s="61"/>
      <c r="J709" s="61"/>
      <c r="K709" s="61"/>
      <c r="L709" s="62"/>
      <c r="M709" s="25">
        <v>810</v>
      </c>
      <c r="N709" s="26">
        <v>14</v>
      </c>
      <c r="O709" s="26">
        <v>1</v>
      </c>
      <c r="P709" s="27" t="s">
        <v>6</v>
      </c>
      <c r="Q709" s="25" t="s">
        <v>0</v>
      </c>
      <c r="R709" s="36">
        <v>86215000</v>
      </c>
      <c r="S709" s="28"/>
      <c r="T709" s="29">
        <v>86215000</v>
      </c>
      <c r="U709" s="24" t="s">
        <v>0</v>
      </c>
    </row>
    <row r="710" spans="1:21" ht="53.25" customHeight="1" x14ac:dyDescent="0.2">
      <c r="A710" s="4"/>
      <c r="B710" s="61" t="s">
        <v>5</v>
      </c>
      <c r="C710" s="61"/>
      <c r="D710" s="61"/>
      <c r="E710" s="61"/>
      <c r="F710" s="61"/>
      <c r="G710" s="61"/>
      <c r="H710" s="61"/>
      <c r="I710" s="61"/>
      <c r="J710" s="61"/>
      <c r="K710" s="61"/>
      <c r="L710" s="62"/>
      <c r="M710" s="25">
        <v>810</v>
      </c>
      <c r="N710" s="26">
        <v>14</v>
      </c>
      <c r="O710" s="26">
        <v>1</v>
      </c>
      <c r="P710" s="27" t="s">
        <v>2</v>
      </c>
      <c r="Q710" s="25" t="s">
        <v>0</v>
      </c>
      <c r="R710" s="36">
        <v>86215000</v>
      </c>
      <c r="S710" s="28"/>
      <c r="T710" s="29">
        <v>86215000</v>
      </c>
      <c r="U710" s="24" t="s">
        <v>0</v>
      </c>
    </row>
    <row r="711" spans="1:21" ht="12.75" customHeight="1" x14ac:dyDescent="0.2">
      <c r="A711" s="4"/>
      <c r="B711" s="61" t="s">
        <v>4</v>
      </c>
      <c r="C711" s="61"/>
      <c r="D711" s="61"/>
      <c r="E711" s="61"/>
      <c r="F711" s="61"/>
      <c r="G711" s="61"/>
      <c r="H711" s="61"/>
      <c r="I711" s="61"/>
      <c r="J711" s="61"/>
      <c r="K711" s="61"/>
      <c r="L711" s="62"/>
      <c r="M711" s="25">
        <v>810</v>
      </c>
      <c r="N711" s="26">
        <v>14</v>
      </c>
      <c r="O711" s="26">
        <v>1</v>
      </c>
      <c r="P711" s="27" t="s">
        <v>2</v>
      </c>
      <c r="Q711" s="25">
        <v>500</v>
      </c>
      <c r="R711" s="36">
        <v>86215000</v>
      </c>
      <c r="S711" s="28"/>
      <c r="T711" s="29">
        <v>86215000</v>
      </c>
      <c r="U711" s="24" t="s">
        <v>0</v>
      </c>
    </row>
    <row r="712" spans="1:21" ht="12.75" customHeight="1" thickBot="1" x14ac:dyDescent="0.25">
      <c r="A712" s="4"/>
      <c r="B712" s="63" t="s">
        <v>3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4"/>
      <c r="M712" s="30">
        <v>810</v>
      </c>
      <c r="N712" s="31">
        <v>14</v>
      </c>
      <c r="O712" s="31">
        <v>1</v>
      </c>
      <c r="P712" s="32" t="s">
        <v>2</v>
      </c>
      <c r="Q712" s="30">
        <v>510</v>
      </c>
      <c r="R712" s="37">
        <v>86215000</v>
      </c>
      <c r="S712" s="28"/>
      <c r="T712" s="29">
        <v>86215000</v>
      </c>
      <c r="U712" s="24" t="s">
        <v>0</v>
      </c>
    </row>
    <row r="713" spans="1:21" ht="11.25" customHeight="1" thickBot="1" x14ac:dyDescent="0.25">
      <c r="A713" s="2"/>
      <c r="B713" s="65" t="s">
        <v>343</v>
      </c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5"/>
      <c r="N713" s="5"/>
      <c r="O713" s="5"/>
      <c r="P713" s="5"/>
      <c r="Q713" s="5"/>
      <c r="R713" s="38">
        <v>1750101614.98</v>
      </c>
      <c r="S713" s="33"/>
      <c r="T713" s="33"/>
      <c r="U713" s="3" t="s">
        <v>0</v>
      </c>
    </row>
    <row r="714" spans="1:21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39"/>
      <c r="S714" s="2"/>
      <c r="T714" s="2"/>
      <c r="U714" s="2"/>
    </row>
  </sheetData>
  <mergeCells count="712">
    <mergeCell ref="M9:Q10"/>
    <mergeCell ref="B13:L13"/>
    <mergeCell ref="B176:L176"/>
    <mergeCell ref="B191:L191"/>
    <mergeCell ref="B14:L14"/>
    <mergeCell ref="B169:L169"/>
    <mergeCell ref="B16:L16"/>
    <mergeCell ref="B24:L24"/>
    <mergeCell ref="B19:L19"/>
    <mergeCell ref="B22:L22"/>
    <mergeCell ref="B89:L89"/>
    <mergeCell ref="B321:L321"/>
    <mergeCell ref="B175:L175"/>
    <mergeCell ref="B204:L204"/>
    <mergeCell ref="B606:L606"/>
    <mergeCell ref="B560:L560"/>
    <mergeCell ref="B567:L567"/>
    <mergeCell ref="B270:L270"/>
    <mergeCell ref="B283:L283"/>
    <mergeCell ref="B343:L343"/>
    <mergeCell ref="B378:L378"/>
    <mergeCell ref="B15:L15"/>
    <mergeCell ref="B23:L23"/>
    <mergeCell ref="B94:L94"/>
    <mergeCell ref="B222:L222"/>
    <mergeCell ref="B254:L254"/>
    <mergeCell ref="B248:L248"/>
    <mergeCell ref="B251:L251"/>
    <mergeCell ref="B284:L284"/>
    <mergeCell ref="B295:L295"/>
    <mergeCell ref="B88:L88"/>
    <mergeCell ref="B708:L708"/>
    <mergeCell ref="B675:L675"/>
    <mergeCell ref="B709:L709"/>
    <mergeCell ref="B705:L705"/>
    <mergeCell ref="B612:L612"/>
    <mergeCell ref="B610:L610"/>
    <mergeCell ref="B611:L611"/>
    <mergeCell ref="B646:L646"/>
    <mergeCell ref="B658:L658"/>
    <mergeCell ref="B647:L647"/>
    <mergeCell ref="B651:L651"/>
    <mergeCell ref="B613:L613"/>
    <mergeCell ref="B614:L614"/>
    <mergeCell ref="B648:L648"/>
    <mergeCell ref="B663:L663"/>
    <mergeCell ref="B707:L707"/>
    <mergeCell ref="B691:L691"/>
    <mergeCell ref="B120:L120"/>
    <mergeCell ref="B171:L171"/>
    <mergeCell ref="B162:L162"/>
    <mergeCell ref="B192:L192"/>
    <mergeCell ref="B183:L183"/>
    <mergeCell ref="B188:L188"/>
    <mergeCell ref="B129:L129"/>
    <mergeCell ref="B121:L121"/>
    <mergeCell ref="B150:L150"/>
    <mergeCell ref="B146:L146"/>
    <mergeCell ref="B148:L148"/>
    <mergeCell ref="B170:L170"/>
    <mergeCell ref="B271:L271"/>
    <mergeCell ref="B286:L286"/>
    <mergeCell ref="B289:L289"/>
    <mergeCell ref="B206:L206"/>
    <mergeCell ref="B212:L212"/>
    <mergeCell ref="B207:L207"/>
    <mergeCell ref="B242:L242"/>
    <mergeCell ref="B226:L226"/>
    <mergeCell ref="B233:L233"/>
    <mergeCell ref="B241:L241"/>
    <mergeCell ref="B221:L221"/>
    <mergeCell ref="B218:L218"/>
    <mergeCell ref="B219:L219"/>
    <mergeCell ref="B238:L238"/>
    <mergeCell ref="B224:L224"/>
    <mergeCell ref="B220:L220"/>
    <mergeCell ref="B660:L660"/>
    <mergeCell ref="B684:L684"/>
    <mergeCell ref="B693:L693"/>
    <mergeCell ref="B698:L698"/>
    <mergeCell ref="B538:L538"/>
    <mergeCell ref="B499:L499"/>
    <mergeCell ref="B543:L543"/>
    <mergeCell ref="B608:L608"/>
    <mergeCell ref="B607:L607"/>
    <mergeCell ref="B508:L508"/>
    <mergeCell ref="B506:L506"/>
    <mergeCell ref="B513:L513"/>
    <mergeCell ref="B664:L664"/>
    <mergeCell ref="B542:L542"/>
    <mergeCell ref="B512:L512"/>
    <mergeCell ref="B532:L532"/>
    <mergeCell ref="B541:L541"/>
    <mergeCell ref="B25:L25"/>
    <mergeCell ref="B528:L528"/>
    <mergeCell ref="B460:L460"/>
    <mergeCell ref="B703:L703"/>
    <mergeCell ref="B17:L17"/>
    <mergeCell ref="B20:L20"/>
    <mergeCell ref="B28:L28"/>
    <mergeCell ref="B35:L35"/>
    <mergeCell ref="B34:L34"/>
    <mergeCell ref="B33:L33"/>
    <mergeCell ref="B52:L52"/>
    <mergeCell ref="B317:L317"/>
    <mergeCell ref="B166:L166"/>
    <mergeCell ref="B285:L285"/>
    <mergeCell ref="B500:L500"/>
    <mergeCell ref="B459:L459"/>
    <mergeCell ref="B178:L178"/>
    <mergeCell ref="B173:L173"/>
    <mergeCell ref="B177:L177"/>
    <mergeCell ref="B659:L659"/>
    <mergeCell ref="B652:L652"/>
    <mergeCell ref="B665:L665"/>
    <mergeCell ref="B692:L692"/>
    <mergeCell ref="B666:L666"/>
    <mergeCell ref="B118:L118"/>
    <mergeCell ref="B90:L90"/>
    <mergeCell ref="B95:L95"/>
    <mergeCell ref="B92:L92"/>
    <mergeCell ref="B98:L98"/>
    <mergeCell ref="B101:L101"/>
    <mergeCell ref="B100:L100"/>
    <mergeCell ref="B74:L74"/>
    <mergeCell ref="B79:L79"/>
    <mergeCell ref="B77:L77"/>
    <mergeCell ref="B76:L76"/>
    <mergeCell ref="B82:L82"/>
    <mergeCell ref="B85:L85"/>
    <mergeCell ref="B84:L84"/>
    <mergeCell ref="B83:L83"/>
    <mergeCell ref="B105:L105"/>
    <mergeCell ref="B111:L111"/>
    <mergeCell ref="B93:L93"/>
    <mergeCell ref="B104:L104"/>
    <mergeCell ref="B262:L262"/>
    <mergeCell ref="B256:L256"/>
    <mergeCell ref="B268:L268"/>
    <mergeCell ref="B240:L240"/>
    <mergeCell ref="B258:L258"/>
    <mergeCell ref="B253:L253"/>
    <mergeCell ref="B257:L257"/>
    <mergeCell ref="B250:L250"/>
    <mergeCell ref="B193:L193"/>
    <mergeCell ref="B201:L201"/>
    <mergeCell ref="B199:L199"/>
    <mergeCell ref="B213:L213"/>
    <mergeCell ref="B210:L210"/>
    <mergeCell ref="B214:L214"/>
    <mergeCell ref="B198:L198"/>
    <mergeCell ref="B255:L255"/>
    <mergeCell ref="B261:L261"/>
    <mergeCell ref="B259:L259"/>
    <mergeCell ref="B260:L260"/>
    <mergeCell ref="B205:L205"/>
    <mergeCell ref="B200:L200"/>
    <mergeCell ref="B311:L311"/>
    <mergeCell ref="B312:L312"/>
    <mergeCell ref="B313:L313"/>
    <mergeCell ref="B306:L306"/>
    <mergeCell ref="B305:L305"/>
    <mergeCell ref="B308:L308"/>
    <mergeCell ref="B281:L281"/>
    <mergeCell ref="B293:L293"/>
    <mergeCell ref="B300:L300"/>
    <mergeCell ref="B299:L299"/>
    <mergeCell ref="B298:L298"/>
    <mergeCell ref="B297:L297"/>
    <mergeCell ref="B291:L291"/>
    <mergeCell ref="B296:L296"/>
    <mergeCell ref="B422:L422"/>
    <mergeCell ref="B414:L414"/>
    <mergeCell ref="B404:L404"/>
    <mergeCell ref="B406:L406"/>
    <mergeCell ref="B408:L408"/>
    <mergeCell ref="B420:L420"/>
    <mergeCell ref="B372:L372"/>
    <mergeCell ref="B371:L371"/>
    <mergeCell ref="B380:L380"/>
    <mergeCell ref="B377:L377"/>
    <mergeCell ref="B379:L379"/>
    <mergeCell ref="B385:L385"/>
    <mergeCell ref="B381:L381"/>
    <mergeCell ref="B383:L383"/>
    <mergeCell ref="B386:L386"/>
    <mergeCell ref="B397:L397"/>
    <mergeCell ref="B391:L391"/>
    <mergeCell ref="B393:L393"/>
    <mergeCell ref="B400:L400"/>
    <mergeCell ref="B403:L403"/>
    <mergeCell ref="B451:L451"/>
    <mergeCell ref="B450:L450"/>
    <mergeCell ref="B425:L425"/>
    <mergeCell ref="B432:L432"/>
    <mergeCell ref="B428:L428"/>
    <mergeCell ref="B430:L430"/>
    <mergeCell ref="B437:L437"/>
    <mergeCell ref="B440:L440"/>
    <mergeCell ref="B438:L438"/>
    <mergeCell ref="B439:L439"/>
    <mergeCell ref="B516:L516"/>
    <mergeCell ref="B517:L517"/>
    <mergeCell ref="B519:L519"/>
    <mergeCell ref="B471:L471"/>
    <mergeCell ref="B464:L464"/>
    <mergeCell ref="B467:L467"/>
    <mergeCell ref="B492:L492"/>
    <mergeCell ref="B469:L469"/>
    <mergeCell ref="B473:L473"/>
    <mergeCell ref="B470:L470"/>
    <mergeCell ref="B476:L476"/>
    <mergeCell ref="B478:L478"/>
    <mergeCell ref="B480:L480"/>
    <mergeCell ref="B479:L479"/>
    <mergeCell ref="B468:L468"/>
    <mergeCell ref="B466:L466"/>
    <mergeCell ref="B498:L498"/>
    <mergeCell ref="B472:L472"/>
    <mergeCell ref="B494:L494"/>
    <mergeCell ref="B586:L586"/>
    <mergeCell ref="B591:L591"/>
    <mergeCell ref="B594:L594"/>
    <mergeCell ref="B593:L593"/>
    <mergeCell ref="B597:L597"/>
    <mergeCell ref="B544:L544"/>
    <mergeCell ref="B553:L553"/>
    <mergeCell ref="B577:L577"/>
    <mergeCell ref="B568:L568"/>
    <mergeCell ref="B580:L580"/>
    <mergeCell ref="B551:L551"/>
    <mergeCell ref="B547:L547"/>
    <mergeCell ref="B561:L561"/>
    <mergeCell ref="B554:L554"/>
    <mergeCell ref="B556:L556"/>
    <mergeCell ref="B18:L18"/>
    <mergeCell ref="B21:L21"/>
    <mergeCell ref="B26:L26"/>
    <mergeCell ref="B38:L38"/>
    <mergeCell ref="B29:L29"/>
    <mergeCell ref="B31:L31"/>
    <mergeCell ref="B48:L48"/>
    <mergeCell ref="B40:L40"/>
    <mergeCell ref="B655:L655"/>
    <mergeCell ref="B649:L649"/>
    <mergeCell ref="B650:L650"/>
    <mergeCell ref="B609:L609"/>
    <mergeCell ref="B605:L605"/>
    <mergeCell ref="B644:L644"/>
    <mergeCell ref="B626:L626"/>
    <mergeCell ref="B635:L635"/>
    <mergeCell ref="B624:L624"/>
    <mergeCell ref="B639:L639"/>
    <mergeCell ref="B642:L642"/>
    <mergeCell ref="B619:L619"/>
    <mergeCell ref="B621:L621"/>
    <mergeCell ref="B600:L600"/>
    <mergeCell ref="B599:L599"/>
    <mergeCell ref="B603:L603"/>
    <mergeCell ref="B43:L43"/>
    <mergeCell ref="B53:L53"/>
    <mergeCell ref="B55:L55"/>
    <mergeCell ref="B54:L54"/>
    <mergeCell ref="B65:L65"/>
    <mergeCell ref="B57:L57"/>
    <mergeCell ref="B60:L60"/>
    <mergeCell ref="B64:L64"/>
    <mergeCell ref="B41:L41"/>
    <mergeCell ref="B44:L44"/>
    <mergeCell ref="B46:L46"/>
    <mergeCell ref="B42:L42"/>
    <mergeCell ref="B47:L47"/>
    <mergeCell ref="B59:L59"/>
    <mergeCell ref="B50:L50"/>
    <mergeCell ref="B96:L96"/>
    <mergeCell ref="B99:L99"/>
    <mergeCell ref="B97:L97"/>
    <mergeCell ref="B110:L110"/>
    <mergeCell ref="B102:L102"/>
    <mergeCell ref="B103:L103"/>
    <mergeCell ref="B109:L109"/>
    <mergeCell ref="B113:L113"/>
    <mergeCell ref="B72:L72"/>
    <mergeCell ref="B75:L75"/>
    <mergeCell ref="B86:L86"/>
    <mergeCell ref="B91:L91"/>
    <mergeCell ref="B87:L87"/>
    <mergeCell ref="B78:L78"/>
    <mergeCell ref="B81:L81"/>
    <mergeCell ref="B80:L80"/>
    <mergeCell ref="B106:L106"/>
    <mergeCell ref="B112:L112"/>
    <mergeCell ref="B144:L144"/>
    <mergeCell ref="B137:L137"/>
    <mergeCell ref="B139:L139"/>
    <mergeCell ref="B143:L143"/>
    <mergeCell ref="B156:L156"/>
    <mergeCell ref="B151:L151"/>
    <mergeCell ref="B153:L153"/>
    <mergeCell ref="B155:L155"/>
    <mergeCell ref="B132:L132"/>
    <mergeCell ref="B186:L186"/>
    <mergeCell ref="B194:L194"/>
    <mergeCell ref="B196:L196"/>
    <mergeCell ref="B195:L195"/>
    <mergeCell ref="B202:L202"/>
    <mergeCell ref="B203:L203"/>
    <mergeCell ref="B187:L187"/>
    <mergeCell ref="B190:L190"/>
    <mergeCell ref="B189:L189"/>
    <mergeCell ref="B197:L197"/>
    <mergeCell ref="B245:L245"/>
    <mergeCell ref="B247:L247"/>
    <mergeCell ref="B246:L246"/>
    <mergeCell ref="B217:L217"/>
    <mergeCell ref="B215:L215"/>
    <mergeCell ref="B216:L216"/>
    <mergeCell ref="B227:L227"/>
    <mergeCell ref="B229:L229"/>
    <mergeCell ref="B231:L231"/>
    <mergeCell ref="B228:L228"/>
    <mergeCell ref="B230:L230"/>
    <mergeCell ref="B223:L223"/>
    <mergeCell ref="B225:L225"/>
    <mergeCell ref="B243:L243"/>
    <mergeCell ref="B236:L236"/>
    <mergeCell ref="B310:L310"/>
    <mergeCell ref="B309:L309"/>
    <mergeCell ref="B279:L279"/>
    <mergeCell ref="B272:L272"/>
    <mergeCell ref="B274:L274"/>
    <mergeCell ref="B273:L273"/>
    <mergeCell ref="B287:L287"/>
    <mergeCell ref="B290:L290"/>
    <mergeCell ref="B288:L288"/>
    <mergeCell ref="B275:L275"/>
    <mergeCell ref="B277:L277"/>
    <mergeCell ref="B276:L276"/>
    <mergeCell ref="B280:L280"/>
    <mergeCell ref="B282:L282"/>
    <mergeCell ref="B278:L278"/>
    <mergeCell ref="B330:L330"/>
    <mergeCell ref="B333:L333"/>
    <mergeCell ref="B331:L331"/>
    <mergeCell ref="B340:L340"/>
    <mergeCell ref="B315:L315"/>
    <mergeCell ref="B314:L314"/>
    <mergeCell ref="B319:L319"/>
    <mergeCell ref="B324:L324"/>
    <mergeCell ref="B325:L325"/>
    <mergeCell ref="B336:L336"/>
    <mergeCell ref="B339:L339"/>
    <mergeCell ref="B337:L337"/>
    <mergeCell ref="B326:L326"/>
    <mergeCell ref="B329:L329"/>
    <mergeCell ref="B328:L328"/>
    <mergeCell ref="B332:L332"/>
    <mergeCell ref="B334:L334"/>
    <mergeCell ref="B327:L327"/>
    <mergeCell ref="B316:L316"/>
    <mergeCell ref="B318:L318"/>
    <mergeCell ref="B323:L323"/>
    <mergeCell ref="B320:L320"/>
    <mergeCell ref="B322:L322"/>
    <mergeCell ref="B335:L335"/>
    <mergeCell ref="B398:L398"/>
    <mergeCell ref="B394:L394"/>
    <mergeCell ref="B370:L370"/>
    <mergeCell ref="B369:L369"/>
    <mergeCell ref="B373:L373"/>
    <mergeCell ref="B376:L376"/>
    <mergeCell ref="B374:L374"/>
    <mergeCell ref="B375:L375"/>
    <mergeCell ref="B356:L356"/>
    <mergeCell ref="B366:L366"/>
    <mergeCell ref="B358:L358"/>
    <mergeCell ref="B357:L357"/>
    <mergeCell ref="B362:L362"/>
    <mergeCell ref="B360:L360"/>
    <mergeCell ref="B359:L359"/>
    <mergeCell ref="B365:L365"/>
    <mergeCell ref="B367:L367"/>
    <mergeCell ref="B361:L361"/>
    <mergeCell ref="B364:L364"/>
    <mergeCell ref="B363:L363"/>
    <mergeCell ref="B368:L368"/>
    <mergeCell ref="B444:L444"/>
    <mergeCell ref="B433:L433"/>
    <mergeCell ref="B435:L435"/>
    <mergeCell ref="B447:L447"/>
    <mergeCell ref="B449:L449"/>
    <mergeCell ref="B448:L448"/>
    <mergeCell ref="B442:L442"/>
    <mergeCell ref="B445:L445"/>
    <mergeCell ref="B441:L441"/>
    <mergeCell ref="B443:L443"/>
    <mergeCell ref="B446:L446"/>
    <mergeCell ref="B488:L488"/>
    <mergeCell ref="B486:L486"/>
    <mergeCell ref="B487:L487"/>
    <mergeCell ref="B496:L496"/>
    <mergeCell ref="B501:L501"/>
    <mergeCell ref="B493:L493"/>
    <mergeCell ref="B485:L485"/>
    <mergeCell ref="B484:L484"/>
    <mergeCell ref="B489:L489"/>
    <mergeCell ref="B491:L491"/>
    <mergeCell ref="B578:L578"/>
    <mergeCell ref="B570:L570"/>
    <mergeCell ref="B572:L572"/>
    <mergeCell ref="B559:L559"/>
    <mergeCell ref="B558:L558"/>
    <mergeCell ref="B562:L562"/>
    <mergeCell ref="B564:L564"/>
    <mergeCell ref="B526:L526"/>
    <mergeCell ref="B530:L530"/>
    <mergeCell ref="B529:L529"/>
    <mergeCell ref="B534:L534"/>
    <mergeCell ref="B536:L536"/>
    <mergeCell ref="B535:L535"/>
    <mergeCell ref="B545:L545"/>
    <mergeCell ref="B546:L546"/>
    <mergeCell ref="B533:L533"/>
    <mergeCell ref="B531:L531"/>
    <mergeCell ref="B653:L653"/>
    <mergeCell ref="B656:L656"/>
    <mergeCell ref="B657:L657"/>
    <mergeCell ref="B654:L654"/>
    <mergeCell ref="B645:L645"/>
    <mergeCell ref="B620:L620"/>
    <mergeCell ref="B627:L627"/>
    <mergeCell ref="B629:L629"/>
    <mergeCell ref="B628:L628"/>
    <mergeCell ref="B640:L640"/>
    <mergeCell ref="B631:L631"/>
    <mergeCell ref="B633:L633"/>
    <mergeCell ref="B638:L638"/>
    <mergeCell ref="B632:L632"/>
    <mergeCell ref="B634:L634"/>
    <mergeCell ref="B637:L637"/>
    <mergeCell ref="B636:L636"/>
    <mergeCell ref="B677:L677"/>
    <mergeCell ref="B676:L676"/>
    <mergeCell ref="B681:L681"/>
    <mergeCell ref="B661:L661"/>
    <mergeCell ref="B662:L662"/>
    <mergeCell ref="B667:L667"/>
    <mergeCell ref="B669:L669"/>
    <mergeCell ref="B668:L668"/>
    <mergeCell ref="B670:L670"/>
    <mergeCell ref="B711:L711"/>
    <mergeCell ref="B710:L710"/>
    <mergeCell ref="B27:L27"/>
    <mergeCell ref="B30:L30"/>
    <mergeCell ref="B32:L32"/>
    <mergeCell ref="B37:L37"/>
    <mergeCell ref="B36:L36"/>
    <mergeCell ref="B39:L39"/>
    <mergeCell ref="B713:L713"/>
    <mergeCell ref="B696:L696"/>
    <mergeCell ref="B687:L687"/>
    <mergeCell ref="B689:L689"/>
    <mergeCell ref="B699:L699"/>
    <mergeCell ref="B701:L701"/>
    <mergeCell ref="B700:L700"/>
    <mergeCell ref="B697:L697"/>
    <mergeCell ref="B679:L679"/>
    <mergeCell ref="B671:L671"/>
    <mergeCell ref="B673:L673"/>
    <mergeCell ref="B672:L672"/>
    <mergeCell ref="B685:L685"/>
    <mergeCell ref="B678:L678"/>
    <mergeCell ref="B680:L680"/>
    <mergeCell ref="B674:L674"/>
    <mergeCell ref="B61:L61"/>
    <mergeCell ref="B63:L63"/>
    <mergeCell ref="B62:L62"/>
    <mergeCell ref="B71:L71"/>
    <mergeCell ref="B73:L73"/>
    <mergeCell ref="B45:L45"/>
    <mergeCell ref="B49:L49"/>
    <mergeCell ref="B51:L51"/>
    <mergeCell ref="B56:L56"/>
    <mergeCell ref="B58:L58"/>
    <mergeCell ref="B68:L68"/>
    <mergeCell ref="B70:L70"/>
    <mergeCell ref="B69:L69"/>
    <mergeCell ref="B67:L67"/>
    <mergeCell ref="B66:L66"/>
    <mergeCell ref="B133:L133"/>
    <mergeCell ref="B135:L135"/>
    <mergeCell ref="B138:L138"/>
    <mergeCell ref="B136:L136"/>
    <mergeCell ref="B140:L140"/>
    <mergeCell ref="B142:L142"/>
    <mergeCell ref="B141:L141"/>
    <mergeCell ref="B108:L108"/>
    <mergeCell ref="B107:L107"/>
    <mergeCell ref="B114:L114"/>
    <mergeCell ref="B116:L116"/>
    <mergeCell ref="B115:L115"/>
    <mergeCell ref="B125:L125"/>
    <mergeCell ref="B134:L134"/>
    <mergeCell ref="B130:L130"/>
    <mergeCell ref="B122:L122"/>
    <mergeCell ref="B124:L124"/>
    <mergeCell ref="B123:L123"/>
    <mergeCell ref="B131:L131"/>
    <mergeCell ref="B128:L128"/>
    <mergeCell ref="B126:L126"/>
    <mergeCell ref="B127:L127"/>
    <mergeCell ref="B117:L117"/>
    <mergeCell ref="B119:L119"/>
    <mergeCell ref="B168:L168"/>
    <mergeCell ref="B174:L174"/>
    <mergeCell ref="B172:L172"/>
    <mergeCell ref="B182:L182"/>
    <mergeCell ref="B185:L185"/>
    <mergeCell ref="B145:L145"/>
    <mergeCell ref="B147:L147"/>
    <mergeCell ref="B152:L152"/>
    <mergeCell ref="B154:L154"/>
    <mergeCell ref="B149:L149"/>
    <mergeCell ref="B184:L184"/>
    <mergeCell ref="B164:L164"/>
    <mergeCell ref="B167:L167"/>
    <mergeCell ref="B165:L165"/>
    <mergeCell ref="B179:L179"/>
    <mergeCell ref="B181:L181"/>
    <mergeCell ref="B180:L180"/>
    <mergeCell ref="B157:L157"/>
    <mergeCell ref="B160:L160"/>
    <mergeCell ref="B159:L159"/>
    <mergeCell ref="B163:L163"/>
    <mergeCell ref="B158:L158"/>
    <mergeCell ref="B161:L161"/>
    <mergeCell ref="B294:L294"/>
    <mergeCell ref="B292:L292"/>
    <mergeCell ref="B307:L307"/>
    <mergeCell ref="B266:L266"/>
    <mergeCell ref="B269:L269"/>
    <mergeCell ref="B267:L267"/>
    <mergeCell ref="B209:L209"/>
    <mergeCell ref="B208:L208"/>
    <mergeCell ref="B211:L211"/>
    <mergeCell ref="B301:L301"/>
    <mergeCell ref="B304:L304"/>
    <mergeCell ref="B302:L302"/>
    <mergeCell ref="B303:L303"/>
    <mergeCell ref="B263:L263"/>
    <mergeCell ref="B265:L265"/>
    <mergeCell ref="B264:L264"/>
    <mergeCell ref="B234:L234"/>
    <mergeCell ref="B232:L232"/>
    <mergeCell ref="B249:L249"/>
    <mergeCell ref="B239:L239"/>
    <mergeCell ref="B244:L244"/>
    <mergeCell ref="B252:L252"/>
    <mergeCell ref="B235:L235"/>
    <mergeCell ref="B237:L237"/>
    <mergeCell ref="B382:L382"/>
    <mergeCell ref="B384:L384"/>
    <mergeCell ref="B390:L390"/>
    <mergeCell ref="B392:L392"/>
    <mergeCell ref="B396:L396"/>
    <mergeCell ref="B338:L338"/>
    <mergeCell ref="B341:L341"/>
    <mergeCell ref="B347:L347"/>
    <mergeCell ref="B345:L345"/>
    <mergeCell ref="B344:L344"/>
    <mergeCell ref="B387:L387"/>
    <mergeCell ref="B389:L389"/>
    <mergeCell ref="B388:L388"/>
    <mergeCell ref="B395:L395"/>
    <mergeCell ref="B350:L350"/>
    <mergeCell ref="B353:L353"/>
    <mergeCell ref="B355:L355"/>
    <mergeCell ref="B351:L351"/>
    <mergeCell ref="B354:L354"/>
    <mergeCell ref="B349:L349"/>
    <mergeCell ref="B352:L352"/>
    <mergeCell ref="B346:L346"/>
    <mergeCell ref="B348:L348"/>
    <mergeCell ref="B342:L342"/>
    <mergeCell ref="B427:L427"/>
    <mergeCell ref="B429:L429"/>
    <mergeCell ref="B434:L434"/>
    <mergeCell ref="B436:L436"/>
    <mergeCell ref="B431:L431"/>
    <mergeCell ref="B399:L399"/>
    <mergeCell ref="B405:L405"/>
    <mergeCell ref="B407:L407"/>
    <mergeCell ref="B410:L410"/>
    <mergeCell ref="B412:L412"/>
    <mergeCell ref="B413:L413"/>
    <mergeCell ref="B416:L416"/>
    <mergeCell ref="B423:L423"/>
    <mergeCell ref="B426:L426"/>
    <mergeCell ref="B424:L424"/>
    <mergeCell ref="B417:L417"/>
    <mergeCell ref="B419:L419"/>
    <mergeCell ref="B418:L418"/>
    <mergeCell ref="B421:L421"/>
    <mergeCell ref="B401:L401"/>
    <mergeCell ref="B402:L402"/>
    <mergeCell ref="B415:L415"/>
    <mergeCell ref="B409:L409"/>
    <mergeCell ref="B411:L411"/>
    <mergeCell ref="B475:L475"/>
    <mergeCell ref="B477:L477"/>
    <mergeCell ref="B474:L474"/>
    <mergeCell ref="B481:L481"/>
    <mergeCell ref="B482:L482"/>
    <mergeCell ref="B483:L483"/>
    <mergeCell ref="B452:L452"/>
    <mergeCell ref="B455:L455"/>
    <mergeCell ref="B453:L453"/>
    <mergeCell ref="B462:L462"/>
    <mergeCell ref="B461:L461"/>
    <mergeCell ref="B458:L458"/>
    <mergeCell ref="B457:L457"/>
    <mergeCell ref="B465:L465"/>
    <mergeCell ref="B456:L456"/>
    <mergeCell ref="B454:L454"/>
    <mergeCell ref="B463:L463"/>
    <mergeCell ref="B518:L518"/>
    <mergeCell ref="B524:L524"/>
    <mergeCell ref="B527:L527"/>
    <mergeCell ref="B537:L537"/>
    <mergeCell ref="B540:L540"/>
    <mergeCell ref="B539:L539"/>
    <mergeCell ref="B490:L490"/>
    <mergeCell ref="B497:L497"/>
    <mergeCell ref="B502:L502"/>
    <mergeCell ref="B495:L495"/>
    <mergeCell ref="B507:L507"/>
    <mergeCell ref="B505:L505"/>
    <mergeCell ref="B503:L503"/>
    <mergeCell ref="B504:L504"/>
    <mergeCell ref="B509:L509"/>
    <mergeCell ref="B510:L510"/>
    <mergeCell ref="B514:L514"/>
    <mergeCell ref="B515:L515"/>
    <mergeCell ref="B511:L511"/>
    <mergeCell ref="B520:L520"/>
    <mergeCell ref="B525:L525"/>
    <mergeCell ref="B523:L523"/>
    <mergeCell ref="B522:L522"/>
    <mergeCell ref="B521:L521"/>
    <mergeCell ref="B566:L566"/>
    <mergeCell ref="B569:L569"/>
    <mergeCell ref="B573:L573"/>
    <mergeCell ref="B576:L576"/>
    <mergeCell ref="B575:L575"/>
    <mergeCell ref="B574:L574"/>
    <mergeCell ref="B548:L548"/>
    <mergeCell ref="B550:L550"/>
    <mergeCell ref="B549:L549"/>
    <mergeCell ref="B552:L552"/>
    <mergeCell ref="B555:L555"/>
    <mergeCell ref="B557:L557"/>
    <mergeCell ref="B571:L571"/>
    <mergeCell ref="B563:L563"/>
    <mergeCell ref="B565:L565"/>
    <mergeCell ref="B615:L615"/>
    <mergeCell ref="B622:L622"/>
    <mergeCell ref="B625:L625"/>
    <mergeCell ref="B623:L623"/>
    <mergeCell ref="B630:L630"/>
    <mergeCell ref="B579:L579"/>
    <mergeCell ref="B584:L584"/>
    <mergeCell ref="B587:L587"/>
    <mergeCell ref="B585:L585"/>
    <mergeCell ref="B598:L598"/>
    <mergeCell ref="B596:L596"/>
    <mergeCell ref="B601:L601"/>
    <mergeCell ref="B602:L602"/>
    <mergeCell ref="B617:L617"/>
    <mergeCell ref="B604:L604"/>
    <mergeCell ref="B616:L616"/>
    <mergeCell ref="B581:L581"/>
    <mergeCell ref="B583:L583"/>
    <mergeCell ref="B582:L582"/>
    <mergeCell ref="B589:L589"/>
    <mergeCell ref="B592:L592"/>
    <mergeCell ref="B590:L590"/>
    <mergeCell ref="B595:L595"/>
    <mergeCell ref="B588:L588"/>
    <mergeCell ref="B2:R2"/>
    <mergeCell ref="B1:R1"/>
    <mergeCell ref="B5:R5"/>
    <mergeCell ref="B712:L712"/>
    <mergeCell ref="B9:L11"/>
    <mergeCell ref="R9:R11"/>
    <mergeCell ref="B8:R8"/>
    <mergeCell ref="B7:R7"/>
    <mergeCell ref="B6:R6"/>
    <mergeCell ref="B4:R4"/>
    <mergeCell ref="B3:R3"/>
    <mergeCell ref="B702:L702"/>
    <mergeCell ref="B706:L706"/>
    <mergeCell ref="B704:L704"/>
    <mergeCell ref="B683:L683"/>
    <mergeCell ref="B682:L682"/>
    <mergeCell ref="B686:L686"/>
    <mergeCell ref="B688:L688"/>
    <mergeCell ref="B690:L690"/>
    <mergeCell ref="B695:L695"/>
    <mergeCell ref="B694:L694"/>
    <mergeCell ref="B641:L641"/>
    <mergeCell ref="B643:L643"/>
    <mergeCell ref="B618:L61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2" workbookViewId="0">
      <selection activeCell="J17" sqref="J17"/>
    </sheetView>
  </sheetViews>
  <sheetFormatPr defaultRowHeight="15" x14ac:dyDescent="0.25"/>
  <cols>
    <col min="1" max="1" width="51.42578125" style="41" customWidth="1"/>
    <col min="2" max="2" width="5" style="41" customWidth="1"/>
    <col min="3" max="3" width="3" style="41" customWidth="1"/>
    <col min="4" max="4" width="2.42578125" style="41" customWidth="1"/>
    <col min="5" max="6" width="2.85546875" style="42" customWidth="1"/>
    <col min="7" max="7" width="3.42578125" style="41" customWidth="1"/>
    <col min="8" max="8" width="6.140625" style="41" customWidth="1"/>
    <col min="9" max="9" width="4.42578125" style="41" customWidth="1"/>
    <col min="10" max="10" width="27.42578125" style="41" customWidth="1"/>
    <col min="11" max="11" width="9.140625" style="41"/>
    <col min="12" max="12" width="12.85546875" style="41" bestFit="1" customWidth="1"/>
    <col min="13" max="256" width="9.140625" style="41"/>
    <col min="257" max="257" width="51.42578125" style="41" customWidth="1"/>
    <col min="258" max="258" width="5" style="41" customWidth="1"/>
    <col min="259" max="259" width="3" style="41" customWidth="1"/>
    <col min="260" max="260" width="2.42578125" style="41" customWidth="1"/>
    <col min="261" max="262" width="2.85546875" style="41" customWidth="1"/>
    <col min="263" max="263" width="3.42578125" style="41" customWidth="1"/>
    <col min="264" max="264" width="6.140625" style="41" customWidth="1"/>
    <col min="265" max="265" width="4.42578125" style="41" customWidth="1"/>
    <col min="266" max="266" width="19.85546875" style="41" customWidth="1"/>
    <col min="267" max="267" width="9.140625" style="41"/>
    <col min="268" max="268" width="12.85546875" style="41" bestFit="1" customWidth="1"/>
    <col min="269" max="512" width="9.140625" style="41"/>
    <col min="513" max="513" width="51.42578125" style="41" customWidth="1"/>
    <col min="514" max="514" width="5" style="41" customWidth="1"/>
    <col min="515" max="515" width="3" style="41" customWidth="1"/>
    <col min="516" max="516" width="2.42578125" style="41" customWidth="1"/>
    <col min="517" max="518" width="2.85546875" style="41" customWidth="1"/>
    <col min="519" max="519" width="3.42578125" style="41" customWidth="1"/>
    <col min="520" max="520" width="6.140625" style="41" customWidth="1"/>
    <col min="521" max="521" width="4.42578125" style="41" customWidth="1"/>
    <col min="522" max="522" width="19.85546875" style="41" customWidth="1"/>
    <col min="523" max="523" width="9.140625" style="41"/>
    <col min="524" max="524" width="12.85546875" style="41" bestFit="1" customWidth="1"/>
    <col min="525" max="768" width="9.140625" style="41"/>
    <col min="769" max="769" width="51.42578125" style="41" customWidth="1"/>
    <col min="770" max="770" width="5" style="41" customWidth="1"/>
    <col min="771" max="771" width="3" style="41" customWidth="1"/>
    <col min="772" max="772" width="2.42578125" style="41" customWidth="1"/>
    <col min="773" max="774" width="2.85546875" style="41" customWidth="1"/>
    <col min="775" max="775" width="3.42578125" style="41" customWidth="1"/>
    <col min="776" max="776" width="6.140625" style="41" customWidth="1"/>
    <col min="777" max="777" width="4.42578125" style="41" customWidth="1"/>
    <col min="778" max="778" width="19.85546875" style="41" customWidth="1"/>
    <col min="779" max="779" width="9.140625" style="41"/>
    <col min="780" max="780" width="12.85546875" style="41" bestFit="1" customWidth="1"/>
    <col min="781" max="1024" width="9.140625" style="41"/>
    <col min="1025" max="1025" width="51.42578125" style="41" customWidth="1"/>
    <col min="1026" max="1026" width="5" style="41" customWidth="1"/>
    <col min="1027" max="1027" width="3" style="41" customWidth="1"/>
    <col min="1028" max="1028" width="2.42578125" style="41" customWidth="1"/>
    <col min="1029" max="1030" width="2.85546875" style="41" customWidth="1"/>
    <col min="1031" max="1031" width="3.42578125" style="41" customWidth="1"/>
    <col min="1032" max="1032" width="6.140625" style="41" customWidth="1"/>
    <col min="1033" max="1033" width="4.42578125" style="41" customWidth="1"/>
    <col min="1034" max="1034" width="19.85546875" style="41" customWidth="1"/>
    <col min="1035" max="1035" width="9.140625" style="41"/>
    <col min="1036" max="1036" width="12.85546875" style="41" bestFit="1" customWidth="1"/>
    <col min="1037" max="1280" width="9.140625" style="41"/>
    <col min="1281" max="1281" width="51.42578125" style="41" customWidth="1"/>
    <col min="1282" max="1282" width="5" style="41" customWidth="1"/>
    <col min="1283" max="1283" width="3" style="41" customWidth="1"/>
    <col min="1284" max="1284" width="2.42578125" style="41" customWidth="1"/>
    <col min="1285" max="1286" width="2.85546875" style="41" customWidth="1"/>
    <col min="1287" max="1287" width="3.42578125" style="41" customWidth="1"/>
    <col min="1288" max="1288" width="6.140625" style="41" customWidth="1"/>
    <col min="1289" max="1289" width="4.42578125" style="41" customWidth="1"/>
    <col min="1290" max="1290" width="19.85546875" style="41" customWidth="1"/>
    <col min="1291" max="1291" width="9.140625" style="41"/>
    <col min="1292" max="1292" width="12.85546875" style="41" bestFit="1" customWidth="1"/>
    <col min="1293" max="1536" width="9.140625" style="41"/>
    <col min="1537" max="1537" width="51.42578125" style="41" customWidth="1"/>
    <col min="1538" max="1538" width="5" style="41" customWidth="1"/>
    <col min="1539" max="1539" width="3" style="41" customWidth="1"/>
    <col min="1540" max="1540" width="2.42578125" style="41" customWidth="1"/>
    <col min="1541" max="1542" width="2.85546875" style="41" customWidth="1"/>
    <col min="1543" max="1543" width="3.42578125" style="41" customWidth="1"/>
    <col min="1544" max="1544" width="6.140625" style="41" customWidth="1"/>
    <col min="1545" max="1545" width="4.42578125" style="41" customWidth="1"/>
    <col min="1546" max="1546" width="19.85546875" style="41" customWidth="1"/>
    <col min="1547" max="1547" width="9.140625" style="41"/>
    <col min="1548" max="1548" width="12.85546875" style="41" bestFit="1" customWidth="1"/>
    <col min="1549" max="1792" width="9.140625" style="41"/>
    <col min="1793" max="1793" width="51.42578125" style="41" customWidth="1"/>
    <col min="1794" max="1794" width="5" style="41" customWidth="1"/>
    <col min="1795" max="1795" width="3" style="41" customWidth="1"/>
    <col min="1796" max="1796" width="2.42578125" style="41" customWidth="1"/>
    <col min="1797" max="1798" width="2.85546875" style="41" customWidth="1"/>
    <col min="1799" max="1799" width="3.42578125" style="41" customWidth="1"/>
    <col min="1800" max="1800" width="6.140625" style="41" customWidth="1"/>
    <col min="1801" max="1801" width="4.42578125" style="41" customWidth="1"/>
    <col min="1802" max="1802" width="19.85546875" style="41" customWidth="1"/>
    <col min="1803" max="1803" width="9.140625" style="41"/>
    <col min="1804" max="1804" width="12.85546875" style="41" bestFit="1" customWidth="1"/>
    <col min="1805" max="2048" width="9.140625" style="41"/>
    <col min="2049" max="2049" width="51.42578125" style="41" customWidth="1"/>
    <col min="2050" max="2050" width="5" style="41" customWidth="1"/>
    <col min="2051" max="2051" width="3" style="41" customWidth="1"/>
    <col min="2052" max="2052" width="2.42578125" style="41" customWidth="1"/>
    <col min="2053" max="2054" width="2.85546875" style="41" customWidth="1"/>
    <col min="2055" max="2055" width="3.42578125" style="41" customWidth="1"/>
    <col min="2056" max="2056" width="6.140625" style="41" customWidth="1"/>
    <col min="2057" max="2057" width="4.42578125" style="41" customWidth="1"/>
    <col min="2058" max="2058" width="19.85546875" style="41" customWidth="1"/>
    <col min="2059" max="2059" width="9.140625" style="41"/>
    <col min="2060" max="2060" width="12.85546875" style="41" bestFit="1" customWidth="1"/>
    <col min="2061" max="2304" width="9.140625" style="41"/>
    <col min="2305" max="2305" width="51.42578125" style="41" customWidth="1"/>
    <col min="2306" max="2306" width="5" style="41" customWidth="1"/>
    <col min="2307" max="2307" width="3" style="41" customWidth="1"/>
    <col min="2308" max="2308" width="2.42578125" style="41" customWidth="1"/>
    <col min="2309" max="2310" width="2.85546875" style="41" customWidth="1"/>
    <col min="2311" max="2311" width="3.42578125" style="41" customWidth="1"/>
    <col min="2312" max="2312" width="6.140625" style="41" customWidth="1"/>
    <col min="2313" max="2313" width="4.42578125" style="41" customWidth="1"/>
    <col min="2314" max="2314" width="19.85546875" style="41" customWidth="1"/>
    <col min="2315" max="2315" width="9.140625" style="41"/>
    <col min="2316" max="2316" width="12.85546875" style="41" bestFit="1" customWidth="1"/>
    <col min="2317" max="2560" width="9.140625" style="41"/>
    <col min="2561" max="2561" width="51.42578125" style="41" customWidth="1"/>
    <col min="2562" max="2562" width="5" style="41" customWidth="1"/>
    <col min="2563" max="2563" width="3" style="41" customWidth="1"/>
    <col min="2564" max="2564" width="2.42578125" style="41" customWidth="1"/>
    <col min="2565" max="2566" width="2.85546875" style="41" customWidth="1"/>
    <col min="2567" max="2567" width="3.42578125" style="41" customWidth="1"/>
    <col min="2568" max="2568" width="6.140625" style="41" customWidth="1"/>
    <col min="2569" max="2569" width="4.42578125" style="41" customWidth="1"/>
    <col min="2570" max="2570" width="19.85546875" style="41" customWidth="1"/>
    <col min="2571" max="2571" width="9.140625" style="41"/>
    <col min="2572" max="2572" width="12.85546875" style="41" bestFit="1" customWidth="1"/>
    <col min="2573" max="2816" width="9.140625" style="41"/>
    <col min="2817" max="2817" width="51.42578125" style="41" customWidth="1"/>
    <col min="2818" max="2818" width="5" style="41" customWidth="1"/>
    <col min="2819" max="2819" width="3" style="41" customWidth="1"/>
    <col min="2820" max="2820" width="2.42578125" style="41" customWidth="1"/>
    <col min="2821" max="2822" width="2.85546875" style="41" customWidth="1"/>
    <col min="2823" max="2823" width="3.42578125" style="41" customWidth="1"/>
    <col min="2824" max="2824" width="6.140625" style="41" customWidth="1"/>
    <col min="2825" max="2825" width="4.42578125" style="41" customWidth="1"/>
    <col min="2826" max="2826" width="19.85546875" style="41" customWidth="1"/>
    <col min="2827" max="2827" width="9.140625" style="41"/>
    <col min="2828" max="2828" width="12.85546875" style="41" bestFit="1" customWidth="1"/>
    <col min="2829" max="3072" width="9.140625" style="41"/>
    <col min="3073" max="3073" width="51.42578125" style="41" customWidth="1"/>
    <col min="3074" max="3074" width="5" style="41" customWidth="1"/>
    <col min="3075" max="3075" width="3" style="41" customWidth="1"/>
    <col min="3076" max="3076" width="2.42578125" style="41" customWidth="1"/>
    <col min="3077" max="3078" width="2.85546875" style="41" customWidth="1"/>
    <col min="3079" max="3079" width="3.42578125" style="41" customWidth="1"/>
    <col min="3080" max="3080" width="6.140625" style="41" customWidth="1"/>
    <col min="3081" max="3081" width="4.42578125" style="41" customWidth="1"/>
    <col min="3082" max="3082" width="19.85546875" style="41" customWidth="1"/>
    <col min="3083" max="3083" width="9.140625" style="41"/>
    <col min="3084" max="3084" width="12.85546875" style="41" bestFit="1" customWidth="1"/>
    <col min="3085" max="3328" width="9.140625" style="41"/>
    <col min="3329" max="3329" width="51.42578125" style="41" customWidth="1"/>
    <col min="3330" max="3330" width="5" style="41" customWidth="1"/>
    <col min="3331" max="3331" width="3" style="41" customWidth="1"/>
    <col min="3332" max="3332" width="2.42578125" style="41" customWidth="1"/>
    <col min="3333" max="3334" width="2.85546875" style="41" customWidth="1"/>
    <col min="3335" max="3335" width="3.42578125" style="41" customWidth="1"/>
    <col min="3336" max="3336" width="6.140625" style="41" customWidth="1"/>
    <col min="3337" max="3337" width="4.42578125" style="41" customWidth="1"/>
    <col min="3338" max="3338" width="19.85546875" style="41" customWidth="1"/>
    <col min="3339" max="3339" width="9.140625" style="41"/>
    <col min="3340" max="3340" width="12.85546875" style="41" bestFit="1" customWidth="1"/>
    <col min="3341" max="3584" width="9.140625" style="41"/>
    <col min="3585" max="3585" width="51.42578125" style="41" customWidth="1"/>
    <col min="3586" max="3586" width="5" style="41" customWidth="1"/>
    <col min="3587" max="3587" width="3" style="41" customWidth="1"/>
    <col min="3588" max="3588" width="2.42578125" style="41" customWidth="1"/>
    <col min="3589" max="3590" width="2.85546875" style="41" customWidth="1"/>
    <col min="3591" max="3591" width="3.42578125" style="41" customWidth="1"/>
    <col min="3592" max="3592" width="6.140625" style="41" customWidth="1"/>
    <col min="3593" max="3593" width="4.42578125" style="41" customWidth="1"/>
    <col min="3594" max="3594" width="19.85546875" style="41" customWidth="1"/>
    <col min="3595" max="3595" width="9.140625" style="41"/>
    <col min="3596" max="3596" width="12.85546875" style="41" bestFit="1" customWidth="1"/>
    <col min="3597" max="3840" width="9.140625" style="41"/>
    <col min="3841" max="3841" width="51.42578125" style="41" customWidth="1"/>
    <col min="3842" max="3842" width="5" style="41" customWidth="1"/>
    <col min="3843" max="3843" width="3" style="41" customWidth="1"/>
    <col min="3844" max="3844" width="2.42578125" style="41" customWidth="1"/>
    <col min="3845" max="3846" width="2.85546875" style="41" customWidth="1"/>
    <col min="3847" max="3847" width="3.42578125" style="41" customWidth="1"/>
    <col min="3848" max="3848" width="6.140625" style="41" customWidth="1"/>
    <col min="3849" max="3849" width="4.42578125" style="41" customWidth="1"/>
    <col min="3850" max="3850" width="19.85546875" style="41" customWidth="1"/>
    <col min="3851" max="3851" width="9.140625" style="41"/>
    <col min="3852" max="3852" width="12.85546875" style="41" bestFit="1" customWidth="1"/>
    <col min="3853" max="4096" width="9.140625" style="41"/>
    <col min="4097" max="4097" width="51.42578125" style="41" customWidth="1"/>
    <col min="4098" max="4098" width="5" style="41" customWidth="1"/>
    <col min="4099" max="4099" width="3" style="41" customWidth="1"/>
    <col min="4100" max="4100" width="2.42578125" style="41" customWidth="1"/>
    <col min="4101" max="4102" width="2.85546875" style="41" customWidth="1"/>
    <col min="4103" max="4103" width="3.42578125" style="41" customWidth="1"/>
    <col min="4104" max="4104" width="6.140625" style="41" customWidth="1"/>
    <col min="4105" max="4105" width="4.42578125" style="41" customWidth="1"/>
    <col min="4106" max="4106" width="19.85546875" style="41" customWidth="1"/>
    <col min="4107" max="4107" width="9.140625" style="41"/>
    <col min="4108" max="4108" width="12.85546875" style="41" bestFit="1" customWidth="1"/>
    <col min="4109" max="4352" width="9.140625" style="41"/>
    <col min="4353" max="4353" width="51.42578125" style="41" customWidth="1"/>
    <col min="4354" max="4354" width="5" style="41" customWidth="1"/>
    <col min="4355" max="4355" width="3" style="41" customWidth="1"/>
    <col min="4356" max="4356" width="2.42578125" style="41" customWidth="1"/>
    <col min="4357" max="4358" width="2.85546875" style="41" customWidth="1"/>
    <col min="4359" max="4359" width="3.42578125" style="41" customWidth="1"/>
    <col min="4360" max="4360" width="6.140625" style="41" customWidth="1"/>
    <col min="4361" max="4361" width="4.42578125" style="41" customWidth="1"/>
    <col min="4362" max="4362" width="19.85546875" style="41" customWidth="1"/>
    <col min="4363" max="4363" width="9.140625" style="41"/>
    <col min="4364" max="4364" width="12.85546875" style="41" bestFit="1" customWidth="1"/>
    <col min="4365" max="4608" width="9.140625" style="41"/>
    <col min="4609" max="4609" width="51.42578125" style="41" customWidth="1"/>
    <col min="4610" max="4610" width="5" style="41" customWidth="1"/>
    <col min="4611" max="4611" width="3" style="41" customWidth="1"/>
    <col min="4612" max="4612" width="2.42578125" style="41" customWidth="1"/>
    <col min="4613" max="4614" width="2.85546875" style="41" customWidth="1"/>
    <col min="4615" max="4615" width="3.42578125" style="41" customWidth="1"/>
    <col min="4616" max="4616" width="6.140625" style="41" customWidth="1"/>
    <col min="4617" max="4617" width="4.42578125" style="41" customWidth="1"/>
    <col min="4618" max="4618" width="19.85546875" style="41" customWidth="1"/>
    <col min="4619" max="4619" width="9.140625" style="41"/>
    <col min="4620" max="4620" width="12.85546875" style="41" bestFit="1" customWidth="1"/>
    <col min="4621" max="4864" width="9.140625" style="41"/>
    <col min="4865" max="4865" width="51.42578125" style="41" customWidth="1"/>
    <col min="4866" max="4866" width="5" style="41" customWidth="1"/>
    <col min="4867" max="4867" width="3" style="41" customWidth="1"/>
    <col min="4868" max="4868" width="2.42578125" style="41" customWidth="1"/>
    <col min="4869" max="4870" width="2.85546875" style="41" customWidth="1"/>
    <col min="4871" max="4871" width="3.42578125" style="41" customWidth="1"/>
    <col min="4872" max="4872" width="6.140625" style="41" customWidth="1"/>
    <col min="4873" max="4873" width="4.42578125" style="41" customWidth="1"/>
    <col min="4874" max="4874" width="19.85546875" style="41" customWidth="1"/>
    <col min="4875" max="4875" width="9.140625" style="41"/>
    <col min="4876" max="4876" width="12.85546875" style="41" bestFit="1" customWidth="1"/>
    <col min="4877" max="5120" width="9.140625" style="41"/>
    <col min="5121" max="5121" width="51.42578125" style="41" customWidth="1"/>
    <col min="5122" max="5122" width="5" style="41" customWidth="1"/>
    <col min="5123" max="5123" width="3" style="41" customWidth="1"/>
    <col min="5124" max="5124" width="2.42578125" style="41" customWidth="1"/>
    <col min="5125" max="5126" width="2.85546875" style="41" customWidth="1"/>
    <col min="5127" max="5127" width="3.42578125" style="41" customWidth="1"/>
    <col min="5128" max="5128" width="6.140625" style="41" customWidth="1"/>
    <col min="5129" max="5129" width="4.42578125" style="41" customWidth="1"/>
    <col min="5130" max="5130" width="19.85546875" style="41" customWidth="1"/>
    <col min="5131" max="5131" width="9.140625" style="41"/>
    <col min="5132" max="5132" width="12.85546875" style="41" bestFit="1" customWidth="1"/>
    <col min="5133" max="5376" width="9.140625" style="41"/>
    <col min="5377" max="5377" width="51.42578125" style="41" customWidth="1"/>
    <col min="5378" max="5378" width="5" style="41" customWidth="1"/>
    <col min="5379" max="5379" width="3" style="41" customWidth="1"/>
    <col min="5380" max="5380" width="2.42578125" style="41" customWidth="1"/>
    <col min="5381" max="5382" width="2.85546875" style="41" customWidth="1"/>
    <col min="5383" max="5383" width="3.42578125" style="41" customWidth="1"/>
    <col min="5384" max="5384" width="6.140625" style="41" customWidth="1"/>
    <col min="5385" max="5385" width="4.42578125" style="41" customWidth="1"/>
    <col min="5386" max="5386" width="19.85546875" style="41" customWidth="1"/>
    <col min="5387" max="5387" width="9.140625" style="41"/>
    <col min="5388" max="5388" width="12.85546875" style="41" bestFit="1" customWidth="1"/>
    <col min="5389" max="5632" width="9.140625" style="41"/>
    <col min="5633" max="5633" width="51.42578125" style="41" customWidth="1"/>
    <col min="5634" max="5634" width="5" style="41" customWidth="1"/>
    <col min="5635" max="5635" width="3" style="41" customWidth="1"/>
    <col min="5636" max="5636" width="2.42578125" style="41" customWidth="1"/>
    <col min="5637" max="5638" width="2.85546875" style="41" customWidth="1"/>
    <col min="5639" max="5639" width="3.42578125" style="41" customWidth="1"/>
    <col min="5640" max="5640" width="6.140625" style="41" customWidth="1"/>
    <col min="5641" max="5641" width="4.42578125" style="41" customWidth="1"/>
    <col min="5642" max="5642" width="19.85546875" style="41" customWidth="1"/>
    <col min="5643" max="5643" width="9.140625" style="41"/>
    <col min="5644" max="5644" width="12.85546875" style="41" bestFit="1" customWidth="1"/>
    <col min="5645" max="5888" width="9.140625" style="41"/>
    <col min="5889" max="5889" width="51.42578125" style="41" customWidth="1"/>
    <col min="5890" max="5890" width="5" style="41" customWidth="1"/>
    <col min="5891" max="5891" width="3" style="41" customWidth="1"/>
    <col min="5892" max="5892" width="2.42578125" style="41" customWidth="1"/>
    <col min="5893" max="5894" width="2.85546875" style="41" customWidth="1"/>
    <col min="5895" max="5895" width="3.42578125" style="41" customWidth="1"/>
    <col min="5896" max="5896" width="6.140625" style="41" customWidth="1"/>
    <col min="5897" max="5897" width="4.42578125" style="41" customWidth="1"/>
    <col min="5898" max="5898" width="19.85546875" style="41" customWidth="1"/>
    <col min="5899" max="5899" width="9.140625" style="41"/>
    <col min="5900" max="5900" width="12.85546875" style="41" bestFit="1" customWidth="1"/>
    <col min="5901" max="6144" width="9.140625" style="41"/>
    <col min="6145" max="6145" width="51.42578125" style="41" customWidth="1"/>
    <col min="6146" max="6146" width="5" style="41" customWidth="1"/>
    <col min="6147" max="6147" width="3" style="41" customWidth="1"/>
    <col min="6148" max="6148" width="2.42578125" style="41" customWidth="1"/>
    <col min="6149" max="6150" width="2.85546875" style="41" customWidth="1"/>
    <col min="6151" max="6151" width="3.42578125" style="41" customWidth="1"/>
    <col min="6152" max="6152" width="6.140625" style="41" customWidth="1"/>
    <col min="6153" max="6153" width="4.42578125" style="41" customWidth="1"/>
    <col min="6154" max="6154" width="19.85546875" style="41" customWidth="1"/>
    <col min="6155" max="6155" width="9.140625" style="41"/>
    <col min="6156" max="6156" width="12.85546875" style="41" bestFit="1" customWidth="1"/>
    <col min="6157" max="6400" width="9.140625" style="41"/>
    <col min="6401" max="6401" width="51.42578125" style="41" customWidth="1"/>
    <col min="6402" max="6402" width="5" style="41" customWidth="1"/>
    <col min="6403" max="6403" width="3" style="41" customWidth="1"/>
    <col min="6404" max="6404" width="2.42578125" style="41" customWidth="1"/>
    <col min="6405" max="6406" width="2.85546875" style="41" customWidth="1"/>
    <col min="6407" max="6407" width="3.42578125" style="41" customWidth="1"/>
    <col min="6408" max="6408" width="6.140625" style="41" customWidth="1"/>
    <col min="6409" max="6409" width="4.42578125" style="41" customWidth="1"/>
    <col min="6410" max="6410" width="19.85546875" style="41" customWidth="1"/>
    <col min="6411" max="6411" width="9.140625" style="41"/>
    <col min="6412" max="6412" width="12.85546875" style="41" bestFit="1" customWidth="1"/>
    <col min="6413" max="6656" width="9.140625" style="41"/>
    <col min="6657" max="6657" width="51.42578125" style="41" customWidth="1"/>
    <col min="6658" max="6658" width="5" style="41" customWidth="1"/>
    <col min="6659" max="6659" width="3" style="41" customWidth="1"/>
    <col min="6660" max="6660" width="2.42578125" style="41" customWidth="1"/>
    <col min="6661" max="6662" width="2.85546875" style="41" customWidth="1"/>
    <col min="6663" max="6663" width="3.42578125" style="41" customWidth="1"/>
    <col min="6664" max="6664" width="6.140625" style="41" customWidth="1"/>
    <col min="6665" max="6665" width="4.42578125" style="41" customWidth="1"/>
    <col min="6666" max="6666" width="19.85546875" style="41" customWidth="1"/>
    <col min="6667" max="6667" width="9.140625" style="41"/>
    <col min="6668" max="6668" width="12.85546875" style="41" bestFit="1" customWidth="1"/>
    <col min="6669" max="6912" width="9.140625" style="41"/>
    <col min="6913" max="6913" width="51.42578125" style="41" customWidth="1"/>
    <col min="6914" max="6914" width="5" style="41" customWidth="1"/>
    <col min="6915" max="6915" width="3" style="41" customWidth="1"/>
    <col min="6916" max="6916" width="2.42578125" style="41" customWidth="1"/>
    <col min="6917" max="6918" width="2.85546875" style="41" customWidth="1"/>
    <col min="6919" max="6919" width="3.42578125" style="41" customWidth="1"/>
    <col min="6920" max="6920" width="6.140625" style="41" customWidth="1"/>
    <col min="6921" max="6921" width="4.42578125" style="41" customWidth="1"/>
    <col min="6922" max="6922" width="19.85546875" style="41" customWidth="1"/>
    <col min="6923" max="6923" width="9.140625" style="41"/>
    <col min="6924" max="6924" width="12.85546875" style="41" bestFit="1" customWidth="1"/>
    <col min="6925" max="7168" width="9.140625" style="41"/>
    <col min="7169" max="7169" width="51.42578125" style="41" customWidth="1"/>
    <col min="7170" max="7170" width="5" style="41" customWidth="1"/>
    <col min="7171" max="7171" width="3" style="41" customWidth="1"/>
    <col min="7172" max="7172" width="2.42578125" style="41" customWidth="1"/>
    <col min="7173" max="7174" width="2.85546875" style="41" customWidth="1"/>
    <col min="7175" max="7175" width="3.42578125" style="41" customWidth="1"/>
    <col min="7176" max="7176" width="6.140625" style="41" customWidth="1"/>
    <col min="7177" max="7177" width="4.42578125" style="41" customWidth="1"/>
    <col min="7178" max="7178" width="19.85546875" style="41" customWidth="1"/>
    <col min="7179" max="7179" width="9.140625" style="41"/>
    <col min="7180" max="7180" width="12.85546875" style="41" bestFit="1" customWidth="1"/>
    <col min="7181" max="7424" width="9.140625" style="41"/>
    <col min="7425" max="7425" width="51.42578125" style="41" customWidth="1"/>
    <col min="7426" max="7426" width="5" style="41" customWidth="1"/>
    <col min="7427" max="7427" width="3" style="41" customWidth="1"/>
    <col min="7428" max="7428" width="2.42578125" style="41" customWidth="1"/>
    <col min="7429" max="7430" width="2.85546875" style="41" customWidth="1"/>
    <col min="7431" max="7431" width="3.42578125" style="41" customWidth="1"/>
    <col min="7432" max="7432" width="6.140625" style="41" customWidth="1"/>
    <col min="7433" max="7433" width="4.42578125" style="41" customWidth="1"/>
    <col min="7434" max="7434" width="19.85546875" style="41" customWidth="1"/>
    <col min="7435" max="7435" width="9.140625" style="41"/>
    <col min="7436" max="7436" width="12.85546875" style="41" bestFit="1" customWidth="1"/>
    <col min="7437" max="7680" width="9.140625" style="41"/>
    <col min="7681" max="7681" width="51.42578125" style="41" customWidth="1"/>
    <col min="7682" max="7682" width="5" style="41" customWidth="1"/>
    <col min="7683" max="7683" width="3" style="41" customWidth="1"/>
    <col min="7684" max="7684" width="2.42578125" style="41" customWidth="1"/>
    <col min="7685" max="7686" width="2.85546875" style="41" customWidth="1"/>
    <col min="7687" max="7687" width="3.42578125" style="41" customWidth="1"/>
    <col min="7688" max="7688" width="6.140625" style="41" customWidth="1"/>
    <col min="7689" max="7689" width="4.42578125" style="41" customWidth="1"/>
    <col min="7690" max="7690" width="19.85546875" style="41" customWidth="1"/>
    <col min="7691" max="7691" width="9.140625" style="41"/>
    <col min="7692" max="7692" width="12.85546875" style="41" bestFit="1" customWidth="1"/>
    <col min="7693" max="7936" width="9.140625" style="41"/>
    <col min="7937" max="7937" width="51.42578125" style="41" customWidth="1"/>
    <col min="7938" max="7938" width="5" style="41" customWidth="1"/>
    <col min="7939" max="7939" width="3" style="41" customWidth="1"/>
    <col min="7940" max="7940" width="2.42578125" style="41" customWidth="1"/>
    <col min="7941" max="7942" width="2.85546875" style="41" customWidth="1"/>
    <col min="7943" max="7943" width="3.42578125" style="41" customWidth="1"/>
    <col min="7944" max="7944" width="6.140625" style="41" customWidth="1"/>
    <col min="7945" max="7945" width="4.42578125" style="41" customWidth="1"/>
    <col min="7946" max="7946" width="19.85546875" style="41" customWidth="1"/>
    <col min="7947" max="7947" width="9.140625" style="41"/>
    <col min="7948" max="7948" width="12.85546875" style="41" bestFit="1" customWidth="1"/>
    <col min="7949" max="8192" width="9.140625" style="41"/>
    <col min="8193" max="8193" width="51.42578125" style="41" customWidth="1"/>
    <col min="8194" max="8194" width="5" style="41" customWidth="1"/>
    <col min="8195" max="8195" width="3" style="41" customWidth="1"/>
    <col min="8196" max="8196" width="2.42578125" style="41" customWidth="1"/>
    <col min="8197" max="8198" width="2.85546875" style="41" customWidth="1"/>
    <col min="8199" max="8199" width="3.42578125" style="41" customWidth="1"/>
    <col min="8200" max="8200" width="6.140625" style="41" customWidth="1"/>
    <col min="8201" max="8201" width="4.42578125" style="41" customWidth="1"/>
    <col min="8202" max="8202" width="19.85546875" style="41" customWidth="1"/>
    <col min="8203" max="8203" width="9.140625" style="41"/>
    <col min="8204" max="8204" width="12.85546875" style="41" bestFit="1" customWidth="1"/>
    <col min="8205" max="8448" width="9.140625" style="41"/>
    <col min="8449" max="8449" width="51.42578125" style="41" customWidth="1"/>
    <col min="8450" max="8450" width="5" style="41" customWidth="1"/>
    <col min="8451" max="8451" width="3" style="41" customWidth="1"/>
    <col min="8452" max="8452" width="2.42578125" style="41" customWidth="1"/>
    <col min="8453" max="8454" width="2.85546875" style="41" customWidth="1"/>
    <col min="8455" max="8455" width="3.42578125" style="41" customWidth="1"/>
    <col min="8456" max="8456" width="6.140625" style="41" customWidth="1"/>
    <col min="8457" max="8457" width="4.42578125" style="41" customWidth="1"/>
    <col min="8458" max="8458" width="19.85546875" style="41" customWidth="1"/>
    <col min="8459" max="8459" width="9.140625" style="41"/>
    <col min="8460" max="8460" width="12.85546875" style="41" bestFit="1" customWidth="1"/>
    <col min="8461" max="8704" width="9.140625" style="41"/>
    <col min="8705" max="8705" width="51.42578125" style="41" customWidth="1"/>
    <col min="8706" max="8706" width="5" style="41" customWidth="1"/>
    <col min="8707" max="8707" width="3" style="41" customWidth="1"/>
    <col min="8708" max="8708" width="2.42578125" style="41" customWidth="1"/>
    <col min="8709" max="8710" width="2.85546875" style="41" customWidth="1"/>
    <col min="8711" max="8711" width="3.42578125" style="41" customWidth="1"/>
    <col min="8712" max="8712" width="6.140625" style="41" customWidth="1"/>
    <col min="8713" max="8713" width="4.42578125" style="41" customWidth="1"/>
    <col min="8714" max="8714" width="19.85546875" style="41" customWidth="1"/>
    <col min="8715" max="8715" width="9.140625" style="41"/>
    <col min="8716" max="8716" width="12.85546875" style="41" bestFit="1" customWidth="1"/>
    <col min="8717" max="8960" width="9.140625" style="41"/>
    <col min="8961" max="8961" width="51.42578125" style="41" customWidth="1"/>
    <col min="8962" max="8962" width="5" style="41" customWidth="1"/>
    <col min="8963" max="8963" width="3" style="41" customWidth="1"/>
    <col min="8964" max="8964" width="2.42578125" style="41" customWidth="1"/>
    <col min="8965" max="8966" width="2.85546875" style="41" customWidth="1"/>
    <col min="8967" max="8967" width="3.42578125" style="41" customWidth="1"/>
    <col min="8968" max="8968" width="6.140625" style="41" customWidth="1"/>
    <col min="8969" max="8969" width="4.42578125" style="41" customWidth="1"/>
    <col min="8970" max="8970" width="19.85546875" style="41" customWidth="1"/>
    <col min="8971" max="8971" width="9.140625" style="41"/>
    <col min="8972" max="8972" width="12.85546875" style="41" bestFit="1" customWidth="1"/>
    <col min="8973" max="9216" width="9.140625" style="41"/>
    <col min="9217" max="9217" width="51.42578125" style="41" customWidth="1"/>
    <col min="9218" max="9218" width="5" style="41" customWidth="1"/>
    <col min="9219" max="9219" width="3" style="41" customWidth="1"/>
    <col min="9220" max="9220" width="2.42578125" style="41" customWidth="1"/>
    <col min="9221" max="9222" width="2.85546875" style="41" customWidth="1"/>
    <col min="9223" max="9223" width="3.42578125" style="41" customWidth="1"/>
    <col min="9224" max="9224" width="6.140625" style="41" customWidth="1"/>
    <col min="9225" max="9225" width="4.42578125" style="41" customWidth="1"/>
    <col min="9226" max="9226" width="19.85546875" style="41" customWidth="1"/>
    <col min="9227" max="9227" width="9.140625" style="41"/>
    <col min="9228" max="9228" width="12.85546875" style="41" bestFit="1" customWidth="1"/>
    <col min="9229" max="9472" width="9.140625" style="41"/>
    <col min="9473" max="9473" width="51.42578125" style="41" customWidth="1"/>
    <col min="9474" max="9474" width="5" style="41" customWidth="1"/>
    <col min="9475" max="9475" width="3" style="41" customWidth="1"/>
    <col min="9476" max="9476" width="2.42578125" style="41" customWidth="1"/>
    <col min="9477" max="9478" width="2.85546875" style="41" customWidth="1"/>
    <col min="9479" max="9479" width="3.42578125" style="41" customWidth="1"/>
    <col min="9480" max="9480" width="6.140625" style="41" customWidth="1"/>
    <col min="9481" max="9481" width="4.42578125" style="41" customWidth="1"/>
    <col min="9482" max="9482" width="19.85546875" style="41" customWidth="1"/>
    <col min="9483" max="9483" width="9.140625" style="41"/>
    <col min="9484" max="9484" width="12.85546875" style="41" bestFit="1" customWidth="1"/>
    <col min="9485" max="9728" width="9.140625" style="41"/>
    <col min="9729" max="9729" width="51.42578125" style="41" customWidth="1"/>
    <col min="9730" max="9730" width="5" style="41" customWidth="1"/>
    <col min="9731" max="9731" width="3" style="41" customWidth="1"/>
    <col min="9732" max="9732" width="2.42578125" style="41" customWidth="1"/>
    <col min="9733" max="9734" width="2.85546875" style="41" customWidth="1"/>
    <col min="9735" max="9735" width="3.42578125" style="41" customWidth="1"/>
    <col min="9736" max="9736" width="6.140625" style="41" customWidth="1"/>
    <col min="9737" max="9737" width="4.42578125" style="41" customWidth="1"/>
    <col min="9738" max="9738" width="19.85546875" style="41" customWidth="1"/>
    <col min="9739" max="9739" width="9.140625" style="41"/>
    <col min="9740" max="9740" width="12.85546875" style="41" bestFit="1" customWidth="1"/>
    <col min="9741" max="9984" width="9.140625" style="41"/>
    <col min="9985" max="9985" width="51.42578125" style="41" customWidth="1"/>
    <col min="9986" max="9986" width="5" style="41" customWidth="1"/>
    <col min="9987" max="9987" width="3" style="41" customWidth="1"/>
    <col min="9988" max="9988" width="2.42578125" style="41" customWidth="1"/>
    <col min="9989" max="9990" width="2.85546875" style="41" customWidth="1"/>
    <col min="9991" max="9991" width="3.42578125" style="41" customWidth="1"/>
    <col min="9992" max="9992" width="6.140625" style="41" customWidth="1"/>
    <col min="9993" max="9993" width="4.42578125" style="41" customWidth="1"/>
    <col min="9994" max="9994" width="19.85546875" style="41" customWidth="1"/>
    <col min="9995" max="9995" width="9.140625" style="41"/>
    <col min="9996" max="9996" width="12.85546875" style="41" bestFit="1" customWidth="1"/>
    <col min="9997" max="10240" width="9.140625" style="41"/>
    <col min="10241" max="10241" width="51.42578125" style="41" customWidth="1"/>
    <col min="10242" max="10242" width="5" style="41" customWidth="1"/>
    <col min="10243" max="10243" width="3" style="41" customWidth="1"/>
    <col min="10244" max="10244" width="2.42578125" style="41" customWidth="1"/>
    <col min="10245" max="10246" width="2.85546875" style="41" customWidth="1"/>
    <col min="10247" max="10247" width="3.42578125" style="41" customWidth="1"/>
    <col min="10248" max="10248" width="6.140625" style="41" customWidth="1"/>
    <col min="10249" max="10249" width="4.42578125" style="41" customWidth="1"/>
    <col min="10250" max="10250" width="19.85546875" style="41" customWidth="1"/>
    <col min="10251" max="10251" width="9.140625" style="41"/>
    <col min="10252" max="10252" width="12.85546875" style="41" bestFit="1" customWidth="1"/>
    <col min="10253" max="10496" width="9.140625" style="41"/>
    <col min="10497" max="10497" width="51.42578125" style="41" customWidth="1"/>
    <col min="10498" max="10498" width="5" style="41" customWidth="1"/>
    <col min="10499" max="10499" width="3" style="41" customWidth="1"/>
    <col min="10500" max="10500" width="2.42578125" style="41" customWidth="1"/>
    <col min="10501" max="10502" width="2.85546875" style="41" customWidth="1"/>
    <col min="10503" max="10503" width="3.42578125" style="41" customWidth="1"/>
    <col min="10504" max="10504" width="6.140625" style="41" customWidth="1"/>
    <col min="10505" max="10505" width="4.42578125" style="41" customWidth="1"/>
    <col min="10506" max="10506" width="19.85546875" style="41" customWidth="1"/>
    <col min="10507" max="10507" width="9.140625" style="41"/>
    <col min="10508" max="10508" width="12.85546875" style="41" bestFit="1" customWidth="1"/>
    <col min="10509" max="10752" width="9.140625" style="41"/>
    <col min="10753" max="10753" width="51.42578125" style="41" customWidth="1"/>
    <col min="10754" max="10754" width="5" style="41" customWidth="1"/>
    <col min="10755" max="10755" width="3" style="41" customWidth="1"/>
    <col min="10756" max="10756" width="2.42578125" style="41" customWidth="1"/>
    <col min="10757" max="10758" width="2.85546875" style="41" customWidth="1"/>
    <col min="10759" max="10759" width="3.42578125" style="41" customWidth="1"/>
    <col min="10760" max="10760" width="6.140625" style="41" customWidth="1"/>
    <col min="10761" max="10761" width="4.42578125" style="41" customWidth="1"/>
    <col min="10762" max="10762" width="19.85546875" style="41" customWidth="1"/>
    <col min="10763" max="10763" width="9.140625" style="41"/>
    <col min="10764" max="10764" width="12.85546875" style="41" bestFit="1" customWidth="1"/>
    <col min="10765" max="11008" width="9.140625" style="41"/>
    <col min="11009" max="11009" width="51.42578125" style="41" customWidth="1"/>
    <col min="11010" max="11010" width="5" style="41" customWidth="1"/>
    <col min="11011" max="11011" width="3" style="41" customWidth="1"/>
    <col min="11012" max="11012" width="2.42578125" style="41" customWidth="1"/>
    <col min="11013" max="11014" width="2.85546875" style="41" customWidth="1"/>
    <col min="11015" max="11015" width="3.42578125" style="41" customWidth="1"/>
    <col min="11016" max="11016" width="6.140625" style="41" customWidth="1"/>
    <col min="11017" max="11017" width="4.42578125" style="41" customWidth="1"/>
    <col min="11018" max="11018" width="19.85546875" style="41" customWidth="1"/>
    <col min="11019" max="11019" width="9.140625" style="41"/>
    <col min="11020" max="11020" width="12.85546875" style="41" bestFit="1" customWidth="1"/>
    <col min="11021" max="11264" width="9.140625" style="41"/>
    <col min="11265" max="11265" width="51.42578125" style="41" customWidth="1"/>
    <col min="11266" max="11266" width="5" style="41" customWidth="1"/>
    <col min="11267" max="11267" width="3" style="41" customWidth="1"/>
    <col min="11268" max="11268" width="2.42578125" style="41" customWidth="1"/>
    <col min="11269" max="11270" width="2.85546875" style="41" customWidth="1"/>
    <col min="11271" max="11271" width="3.42578125" style="41" customWidth="1"/>
    <col min="11272" max="11272" width="6.140625" style="41" customWidth="1"/>
    <col min="11273" max="11273" width="4.42578125" style="41" customWidth="1"/>
    <col min="11274" max="11274" width="19.85546875" style="41" customWidth="1"/>
    <col min="11275" max="11275" width="9.140625" style="41"/>
    <col min="11276" max="11276" width="12.85546875" style="41" bestFit="1" customWidth="1"/>
    <col min="11277" max="11520" width="9.140625" style="41"/>
    <col min="11521" max="11521" width="51.42578125" style="41" customWidth="1"/>
    <col min="11522" max="11522" width="5" style="41" customWidth="1"/>
    <col min="11523" max="11523" width="3" style="41" customWidth="1"/>
    <col min="11524" max="11524" width="2.42578125" style="41" customWidth="1"/>
    <col min="11525" max="11526" width="2.85546875" style="41" customWidth="1"/>
    <col min="11527" max="11527" width="3.42578125" style="41" customWidth="1"/>
    <col min="11528" max="11528" width="6.140625" style="41" customWidth="1"/>
    <col min="11529" max="11529" width="4.42578125" style="41" customWidth="1"/>
    <col min="11530" max="11530" width="19.85546875" style="41" customWidth="1"/>
    <col min="11531" max="11531" width="9.140625" style="41"/>
    <col min="11532" max="11532" width="12.85546875" style="41" bestFit="1" customWidth="1"/>
    <col min="11533" max="11776" width="9.140625" style="41"/>
    <col min="11777" max="11777" width="51.42578125" style="41" customWidth="1"/>
    <col min="11778" max="11778" width="5" style="41" customWidth="1"/>
    <col min="11779" max="11779" width="3" style="41" customWidth="1"/>
    <col min="11780" max="11780" width="2.42578125" style="41" customWidth="1"/>
    <col min="11781" max="11782" width="2.85546875" style="41" customWidth="1"/>
    <col min="11783" max="11783" width="3.42578125" style="41" customWidth="1"/>
    <col min="11784" max="11784" width="6.140625" style="41" customWidth="1"/>
    <col min="11785" max="11785" width="4.42578125" style="41" customWidth="1"/>
    <col min="11786" max="11786" width="19.85546875" style="41" customWidth="1"/>
    <col min="11787" max="11787" width="9.140625" style="41"/>
    <col min="11788" max="11788" width="12.85546875" style="41" bestFit="1" customWidth="1"/>
    <col min="11789" max="12032" width="9.140625" style="41"/>
    <col min="12033" max="12033" width="51.42578125" style="41" customWidth="1"/>
    <col min="12034" max="12034" width="5" style="41" customWidth="1"/>
    <col min="12035" max="12035" width="3" style="41" customWidth="1"/>
    <col min="12036" max="12036" width="2.42578125" style="41" customWidth="1"/>
    <col min="12037" max="12038" width="2.85546875" style="41" customWidth="1"/>
    <col min="12039" max="12039" width="3.42578125" style="41" customWidth="1"/>
    <col min="12040" max="12040" width="6.140625" style="41" customWidth="1"/>
    <col min="12041" max="12041" width="4.42578125" style="41" customWidth="1"/>
    <col min="12042" max="12042" width="19.85546875" style="41" customWidth="1"/>
    <col min="12043" max="12043" width="9.140625" style="41"/>
    <col min="12044" max="12044" width="12.85546875" style="41" bestFit="1" customWidth="1"/>
    <col min="12045" max="12288" width="9.140625" style="41"/>
    <col min="12289" max="12289" width="51.42578125" style="41" customWidth="1"/>
    <col min="12290" max="12290" width="5" style="41" customWidth="1"/>
    <col min="12291" max="12291" width="3" style="41" customWidth="1"/>
    <col min="12292" max="12292" width="2.42578125" style="41" customWidth="1"/>
    <col min="12293" max="12294" width="2.85546875" style="41" customWidth="1"/>
    <col min="12295" max="12295" width="3.42578125" style="41" customWidth="1"/>
    <col min="12296" max="12296" width="6.140625" style="41" customWidth="1"/>
    <col min="12297" max="12297" width="4.42578125" style="41" customWidth="1"/>
    <col min="12298" max="12298" width="19.85546875" style="41" customWidth="1"/>
    <col min="12299" max="12299" width="9.140625" style="41"/>
    <col min="12300" max="12300" width="12.85546875" style="41" bestFit="1" customWidth="1"/>
    <col min="12301" max="12544" width="9.140625" style="41"/>
    <col min="12545" max="12545" width="51.42578125" style="41" customWidth="1"/>
    <col min="12546" max="12546" width="5" style="41" customWidth="1"/>
    <col min="12547" max="12547" width="3" style="41" customWidth="1"/>
    <col min="12548" max="12548" width="2.42578125" style="41" customWidth="1"/>
    <col min="12549" max="12550" width="2.85546875" style="41" customWidth="1"/>
    <col min="12551" max="12551" width="3.42578125" style="41" customWidth="1"/>
    <col min="12552" max="12552" width="6.140625" style="41" customWidth="1"/>
    <col min="12553" max="12553" width="4.42578125" style="41" customWidth="1"/>
    <col min="12554" max="12554" width="19.85546875" style="41" customWidth="1"/>
    <col min="12555" max="12555" width="9.140625" style="41"/>
    <col min="12556" max="12556" width="12.85546875" style="41" bestFit="1" customWidth="1"/>
    <col min="12557" max="12800" width="9.140625" style="41"/>
    <col min="12801" max="12801" width="51.42578125" style="41" customWidth="1"/>
    <col min="12802" max="12802" width="5" style="41" customWidth="1"/>
    <col min="12803" max="12803" width="3" style="41" customWidth="1"/>
    <col min="12804" max="12804" width="2.42578125" style="41" customWidth="1"/>
    <col min="12805" max="12806" width="2.85546875" style="41" customWidth="1"/>
    <col min="12807" max="12807" width="3.42578125" style="41" customWidth="1"/>
    <col min="12808" max="12808" width="6.140625" style="41" customWidth="1"/>
    <col min="12809" max="12809" width="4.42578125" style="41" customWidth="1"/>
    <col min="12810" max="12810" width="19.85546875" style="41" customWidth="1"/>
    <col min="12811" max="12811" width="9.140625" style="41"/>
    <col min="12812" max="12812" width="12.85546875" style="41" bestFit="1" customWidth="1"/>
    <col min="12813" max="13056" width="9.140625" style="41"/>
    <col min="13057" max="13057" width="51.42578125" style="41" customWidth="1"/>
    <col min="13058" max="13058" width="5" style="41" customWidth="1"/>
    <col min="13059" max="13059" width="3" style="41" customWidth="1"/>
    <col min="13060" max="13060" width="2.42578125" style="41" customWidth="1"/>
    <col min="13061" max="13062" width="2.85546875" style="41" customWidth="1"/>
    <col min="13063" max="13063" width="3.42578125" style="41" customWidth="1"/>
    <col min="13064" max="13064" width="6.140625" style="41" customWidth="1"/>
    <col min="13065" max="13065" width="4.42578125" style="41" customWidth="1"/>
    <col min="13066" max="13066" width="19.85546875" style="41" customWidth="1"/>
    <col min="13067" max="13067" width="9.140625" style="41"/>
    <col min="13068" max="13068" width="12.85546875" style="41" bestFit="1" customWidth="1"/>
    <col min="13069" max="13312" width="9.140625" style="41"/>
    <col min="13313" max="13313" width="51.42578125" style="41" customWidth="1"/>
    <col min="13314" max="13314" width="5" style="41" customWidth="1"/>
    <col min="13315" max="13315" width="3" style="41" customWidth="1"/>
    <col min="13316" max="13316" width="2.42578125" style="41" customWidth="1"/>
    <col min="13317" max="13318" width="2.85546875" style="41" customWidth="1"/>
    <col min="13319" max="13319" width="3.42578125" style="41" customWidth="1"/>
    <col min="13320" max="13320" width="6.140625" style="41" customWidth="1"/>
    <col min="13321" max="13321" width="4.42578125" style="41" customWidth="1"/>
    <col min="13322" max="13322" width="19.85546875" style="41" customWidth="1"/>
    <col min="13323" max="13323" width="9.140625" style="41"/>
    <col min="13324" max="13324" width="12.85546875" style="41" bestFit="1" customWidth="1"/>
    <col min="13325" max="13568" width="9.140625" style="41"/>
    <col min="13569" max="13569" width="51.42578125" style="41" customWidth="1"/>
    <col min="13570" max="13570" width="5" style="41" customWidth="1"/>
    <col min="13571" max="13571" width="3" style="41" customWidth="1"/>
    <col min="13572" max="13572" width="2.42578125" style="41" customWidth="1"/>
    <col min="13573" max="13574" width="2.85546875" style="41" customWidth="1"/>
    <col min="13575" max="13575" width="3.42578125" style="41" customWidth="1"/>
    <col min="13576" max="13576" width="6.140625" style="41" customWidth="1"/>
    <col min="13577" max="13577" width="4.42578125" style="41" customWidth="1"/>
    <col min="13578" max="13578" width="19.85546875" style="41" customWidth="1"/>
    <col min="13579" max="13579" width="9.140625" style="41"/>
    <col min="13580" max="13580" width="12.85546875" style="41" bestFit="1" customWidth="1"/>
    <col min="13581" max="13824" width="9.140625" style="41"/>
    <col min="13825" max="13825" width="51.42578125" style="41" customWidth="1"/>
    <col min="13826" max="13826" width="5" style="41" customWidth="1"/>
    <col min="13827" max="13827" width="3" style="41" customWidth="1"/>
    <col min="13828" max="13828" width="2.42578125" style="41" customWidth="1"/>
    <col min="13829" max="13830" width="2.85546875" style="41" customWidth="1"/>
    <col min="13831" max="13831" width="3.42578125" style="41" customWidth="1"/>
    <col min="13832" max="13832" width="6.140625" style="41" customWidth="1"/>
    <col min="13833" max="13833" width="4.42578125" style="41" customWidth="1"/>
    <col min="13834" max="13834" width="19.85546875" style="41" customWidth="1"/>
    <col min="13835" max="13835" width="9.140625" style="41"/>
    <col min="13836" max="13836" width="12.85546875" style="41" bestFit="1" customWidth="1"/>
    <col min="13837" max="14080" width="9.140625" style="41"/>
    <col min="14081" max="14081" width="51.42578125" style="41" customWidth="1"/>
    <col min="14082" max="14082" width="5" style="41" customWidth="1"/>
    <col min="14083" max="14083" width="3" style="41" customWidth="1"/>
    <col min="14084" max="14084" width="2.42578125" style="41" customWidth="1"/>
    <col min="14085" max="14086" width="2.85546875" style="41" customWidth="1"/>
    <col min="14087" max="14087" width="3.42578125" style="41" customWidth="1"/>
    <col min="14088" max="14088" width="6.140625" style="41" customWidth="1"/>
    <col min="14089" max="14089" width="4.42578125" style="41" customWidth="1"/>
    <col min="14090" max="14090" width="19.85546875" style="41" customWidth="1"/>
    <col min="14091" max="14091" width="9.140625" style="41"/>
    <col min="14092" max="14092" width="12.85546875" style="41" bestFit="1" customWidth="1"/>
    <col min="14093" max="14336" width="9.140625" style="41"/>
    <col min="14337" max="14337" width="51.42578125" style="41" customWidth="1"/>
    <col min="14338" max="14338" width="5" style="41" customWidth="1"/>
    <col min="14339" max="14339" width="3" style="41" customWidth="1"/>
    <col min="14340" max="14340" width="2.42578125" style="41" customWidth="1"/>
    <col min="14341" max="14342" width="2.85546875" style="41" customWidth="1"/>
    <col min="14343" max="14343" width="3.42578125" style="41" customWidth="1"/>
    <col min="14344" max="14344" width="6.140625" style="41" customWidth="1"/>
    <col min="14345" max="14345" width="4.42578125" style="41" customWidth="1"/>
    <col min="14346" max="14346" width="19.85546875" style="41" customWidth="1"/>
    <col min="14347" max="14347" width="9.140625" style="41"/>
    <col min="14348" max="14348" width="12.85546875" style="41" bestFit="1" customWidth="1"/>
    <col min="14349" max="14592" width="9.140625" style="41"/>
    <col min="14593" max="14593" width="51.42578125" style="41" customWidth="1"/>
    <col min="14594" max="14594" width="5" style="41" customWidth="1"/>
    <col min="14595" max="14595" width="3" style="41" customWidth="1"/>
    <col min="14596" max="14596" width="2.42578125" style="41" customWidth="1"/>
    <col min="14597" max="14598" width="2.85546875" style="41" customWidth="1"/>
    <col min="14599" max="14599" width="3.42578125" style="41" customWidth="1"/>
    <col min="14600" max="14600" width="6.140625" style="41" customWidth="1"/>
    <col min="14601" max="14601" width="4.42578125" style="41" customWidth="1"/>
    <col min="14602" max="14602" width="19.85546875" style="41" customWidth="1"/>
    <col min="14603" max="14603" width="9.140625" style="41"/>
    <col min="14604" max="14604" width="12.85546875" style="41" bestFit="1" customWidth="1"/>
    <col min="14605" max="14848" width="9.140625" style="41"/>
    <col min="14849" max="14849" width="51.42578125" style="41" customWidth="1"/>
    <col min="14850" max="14850" width="5" style="41" customWidth="1"/>
    <col min="14851" max="14851" width="3" style="41" customWidth="1"/>
    <col min="14852" max="14852" width="2.42578125" style="41" customWidth="1"/>
    <col min="14853" max="14854" width="2.85546875" style="41" customWidth="1"/>
    <col min="14855" max="14855" width="3.42578125" style="41" customWidth="1"/>
    <col min="14856" max="14856" width="6.140625" style="41" customWidth="1"/>
    <col min="14857" max="14857" width="4.42578125" style="41" customWidth="1"/>
    <col min="14858" max="14858" width="19.85546875" style="41" customWidth="1"/>
    <col min="14859" max="14859" width="9.140625" style="41"/>
    <col min="14860" max="14860" width="12.85546875" style="41" bestFit="1" customWidth="1"/>
    <col min="14861" max="15104" width="9.140625" style="41"/>
    <col min="15105" max="15105" width="51.42578125" style="41" customWidth="1"/>
    <col min="15106" max="15106" width="5" style="41" customWidth="1"/>
    <col min="15107" max="15107" width="3" style="41" customWidth="1"/>
    <col min="15108" max="15108" width="2.42578125" style="41" customWidth="1"/>
    <col min="15109" max="15110" width="2.85546875" style="41" customWidth="1"/>
    <col min="15111" max="15111" width="3.42578125" style="41" customWidth="1"/>
    <col min="15112" max="15112" width="6.140625" style="41" customWidth="1"/>
    <col min="15113" max="15113" width="4.42578125" style="41" customWidth="1"/>
    <col min="15114" max="15114" width="19.85546875" style="41" customWidth="1"/>
    <col min="15115" max="15115" width="9.140625" style="41"/>
    <col min="15116" max="15116" width="12.85546875" style="41" bestFit="1" customWidth="1"/>
    <col min="15117" max="15360" width="9.140625" style="41"/>
    <col min="15361" max="15361" width="51.42578125" style="41" customWidth="1"/>
    <col min="15362" max="15362" width="5" style="41" customWidth="1"/>
    <col min="15363" max="15363" width="3" style="41" customWidth="1"/>
    <col min="15364" max="15364" width="2.42578125" style="41" customWidth="1"/>
    <col min="15365" max="15366" width="2.85546875" style="41" customWidth="1"/>
    <col min="15367" max="15367" width="3.42578125" style="41" customWidth="1"/>
    <col min="15368" max="15368" width="6.140625" style="41" customWidth="1"/>
    <col min="15369" max="15369" width="4.42578125" style="41" customWidth="1"/>
    <col min="15370" max="15370" width="19.85546875" style="41" customWidth="1"/>
    <col min="15371" max="15371" width="9.140625" style="41"/>
    <col min="15372" max="15372" width="12.85546875" style="41" bestFit="1" customWidth="1"/>
    <col min="15373" max="15616" width="9.140625" style="41"/>
    <col min="15617" max="15617" width="51.42578125" style="41" customWidth="1"/>
    <col min="15618" max="15618" width="5" style="41" customWidth="1"/>
    <col min="15619" max="15619" width="3" style="41" customWidth="1"/>
    <col min="15620" max="15620" width="2.42578125" style="41" customWidth="1"/>
    <col min="15621" max="15622" width="2.85546875" style="41" customWidth="1"/>
    <col min="15623" max="15623" width="3.42578125" style="41" customWidth="1"/>
    <col min="15624" max="15624" width="6.140625" style="41" customWidth="1"/>
    <col min="15625" max="15625" width="4.42578125" style="41" customWidth="1"/>
    <col min="15626" max="15626" width="19.85546875" style="41" customWidth="1"/>
    <col min="15627" max="15627" width="9.140625" style="41"/>
    <col min="15628" max="15628" width="12.85546875" style="41" bestFit="1" customWidth="1"/>
    <col min="15629" max="15872" width="9.140625" style="41"/>
    <col min="15873" max="15873" width="51.42578125" style="41" customWidth="1"/>
    <col min="15874" max="15874" width="5" style="41" customWidth="1"/>
    <col min="15875" max="15875" width="3" style="41" customWidth="1"/>
    <col min="15876" max="15876" width="2.42578125" style="41" customWidth="1"/>
    <col min="15877" max="15878" width="2.85546875" style="41" customWidth="1"/>
    <col min="15879" max="15879" width="3.42578125" style="41" customWidth="1"/>
    <col min="15880" max="15880" width="6.140625" style="41" customWidth="1"/>
    <col min="15881" max="15881" width="4.42578125" style="41" customWidth="1"/>
    <col min="15882" max="15882" width="19.85546875" style="41" customWidth="1"/>
    <col min="15883" max="15883" width="9.140625" style="41"/>
    <col min="15884" max="15884" width="12.85546875" style="41" bestFit="1" customWidth="1"/>
    <col min="15885" max="16128" width="9.140625" style="41"/>
    <col min="16129" max="16129" width="51.42578125" style="41" customWidth="1"/>
    <col min="16130" max="16130" width="5" style="41" customWidth="1"/>
    <col min="16131" max="16131" width="3" style="41" customWidth="1"/>
    <col min="16132" max="16132" width="2.42578125" style="41" customWidth="1"/>
    <col min="16133" max="16134" width="2.85546875" style="41" customWidth="1"/>
    <col min="16135" max="16135" width="3.42578125" style="41" customWidth="1"/>
    <col min="16136" max="16136" width="6.140625" style="41" customWidth="1"/>
    <col min="16137" max="16137" width="4.42578125" style="41" customWidth="1"/>
    <col min="16138" max="16138" width="19.85546875" style="41" customWidth="1"/>
    <col min="16139" max="16139" width="9.140625" style="41"/>
    <col min="16140" max="16140" width="12.85546875" style="41" bestFit="1" customWidth="1"/>
    <col min="16141" max="16384" width="9.140625" style="41"/>
  </cols>
  <sheetData>
    <row r="1" spans="1:16" hidden="1" x14ac:dyDescent="0.25"/>
    <row r="2" spans="1:16" x14ac:dyDescent="0.25">
      <c r="A2" s="43"/>
      <c r="B2" s="102" t="s">
        <v>346</v>
      </c>
      <c r="C2" s="102"/>
      <c r="D2" s="102"/>
      <c r="E2" s="102"/>
      <c r="F2" s="102"/>
      <c r="G2" s="102"/>
      <c r="H2" s="102"/>
      <c r="I2" s="102"/>
      <c r="J2" s="103"/>
    </row>
    <row r="3" spans="1:16" x14ac:dyDescent="0.25">
      <c r="A3" s="103" t="s">
        <v>338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6" x14ac:dyDescent="0.25">
      <c r="A4" s="102" t="s">
        <v>339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6" x14ac:dyDescent="0.25">
      <c r="A5" s="102" t="s">
        <v>347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6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6" ht="15.75" x14ac:dyDescent="0.25">
      <c r="A7" s="105" t="s">
        <v>348</v>
      </c>
      <c r="B7" s="106"/>
      <c r="C7" s="106"/>
      <c r="D7" s="106"/>
      <c r="E7" s="106"/>
      <c r="F7" s="106"/>
      <c r="G7" s="106"/>
      <c r="H7" s="106"/>
      <c r="I7" s="106"/>
      <c r="J7" s="106"/>
      <c r="K7" s="44"/>
      <c r="L7" s="44"/>
      <c r="M7" s="44"/>
      <c r="N7" s="44"/>
      <c r="O7" s="44"/>
      <c r="P7" s="44"/>
    </row>
    <row r="8" spans="1:16" ht="16.5" thickBot="1" x14ac:dyDescent="0.3">
      <c r="A8" s="95"/>
      <c r="B8" s="95"/>
      <c r="C8" s="95"/>
      <c r="D8" s="95"/>
      <c r="E8" s="95"/>
      <c r="F8" s="95"/>
      <c r="G8" s="95"/>
      <c r="H8" s="95"/>
      <c r="I8" s="95"/>
      <c r="J8" s="45" t="s">
        <v>342</v>
      </c>
      <c r="K8" s="44"/>
      <c r="L8" s="44"/>
      <c r="M8" s="44"/>
      <c r="N8" s="44"/>
      <c r="O8" s="44"/>
      <c r="P8" s="44"/>
    </row>
    <row r="9" spans="1:16" ht="47.25" x14ac:dyDescent="0.25">
      <c r="A9" s="46" t="s">
        <v>349</v>
      </c>
      <c r="B9" s="96" t="s">
        <v>350</v>
      </c>
      <c r="C9" s="97"/>
      <c r="D9" s="97"/>
      <c r="E9" s="97"/>
      <c r="F9" s="97"/>
      <c r="G9" s="97"/>
      <c r="H9" s="97"/>
      <c r="I9" s="98"/>
      <c r="J9" s="47" t="s">
        <v>336</v>
      </c>
    </row>
    <row r="10" spans="1:16" ht="31.5" x14ac:dyDescent="0.25">
      <c r="A10" s="48" t="s">
        <v>351</v>
      </c>
      <c r="B10" s="99" t="s">
        <v>352</v>
      </c>
      <c r="C10" s="100"/>
      <c r="D10" s="100"/>
      <c r="E10" s="100"/>
      <c r="F10" s="100"/>
      <c r="G10" s="100"/>
      <c r="H10" s="100"/>
      <c r="I10" s="101"/>
      <c r="J10" s="49">
        <f>J11+J16</f>
        <v>48683760.049999952</v>
      </c>
    </row>
    <row r="11" spans="1:16" ht="31.5" hidden="1" x14ac:dyDescent="0.25">
      <c r="A11" s="50" t="s">
        <v>353</v>
      </c>
      <c r="B11" s="51" t="s">
        <v>354</v>
      </c>
      <c r="C11" s="51" t="s">
        <v>355</v>
      </c>
      <c r="D11" s="51" t="s">
        <v>356</v>
      </c>
      <c r="E11" s="51" t="s">
        <v>357</v>
      </c>
      <c r="F11" s="51" t="s">
        <v>357</v>
      </c>
      <c r="G11" s="51" t="s">
        <v>357</v>
      </c>
      <c r="H11" s="51" t="s">
        <v>358</v>
      </c>
      <c r="I11" s="51" t="s">
        <v>1</v>
      </c>
      <c r="J11" s="49">
        <f>J13-J15</f>
        <v>0</v>
      </c>
    </row>
    <row r="12" spans="1:16" ht="47.25" hidden="1" x14ac:dyDescent="0.25">
      <c r="A12" s="48" t="s">
        <v>359</v>
      </c>
      <c r="B12" s="51" t="s">
        <v>354</v>
      </c>
      <c r="C12" s="51" t="s">
        <v>355</v>
      </c>
      <c r="D12" s="51" t="s">
        <v>356</v>
      </c>
      <c r="E12" s="51" t="s">
        <v>357</v>
      </c>
      <c r="F12" s="51" t="s">
        <v>357</v>
      </c>
      <c r="G12" s="51" t="s">
        <v>360</v>
      </c>
      <c r="H12" s="51" t="s">
        <v>358</v>
      </c>
      <c r="I12" s="51" t="s">
        <v>361</v>
      </c>
      <c r="J12" s="49">
        <v>0</v>
      </c>
    </row>
    <row r="13" spans="1:16" ht="47.25" hidden="1" x14ac:dyDescent="0.25">
      <c r="A13" s="48" t="s">
        <v>362</v>
      </c>
      <c r="B13" s="51" t="s">
        <v>354</v>
      </c>
      <c r="C13" s="51" t="s">
        <v>355</v>
      </c>
      <c r="D13" s="51" t="s">
        <v>356</v>
      </c>
      <c r="E13" s="51" t="s">
        <v>357</v>
      </c>
      <c r="F13" s="51" t="s">
        <v>357</v>
      </c>
      <c r="G13" s="51" t="s">
        <v>360</v>
      </c>
      <c r="H13" s="51" t="s">
        <v>358</v>
      </c>
      <c r="I13" s="51" t="s">
        <v>363</v>
      </c>
      <c r="J13" s="49">
        <v>0</v>
      </c>
    </row>
    <row r="14" spans="1:16" ht="47.25" hidden="1" x14ac:dyDescent="0.25">
      <c r="A14" s="52" t="s">
        <v>364</v>
      </c>
      <c r="B14" s="51" t="s">
        <v>354</v>
      </c>
      <c r="C14" s="51" t="s">
        <v>355</v>
      </c>
      <c r="D14" s="51" t="s">
        <v>356</v>
      </c>
      <c r="E14" s="51" t="s">
        <v>357</v>
      </c>
      <c r="F14" s="51" t="s">
        <v>357</v>
      </c>
      <c r="G14" s="51" t="s">
        <v>360</v>
      </c>
      <c r="H14" s="51" t="s">
        <v>358</v>
      </c>
      <c r="I14" s="51" t="s">
        <v>365</v>
      </c>
      <c r="J14" s="49">
        <f>J15</f>
        <v>0</v>
      </c>
    </row>
    <row r="15" spans="1:16" ht="47.25" hidden="1" x14ac:dyDescent="0.25">
      <c r="A15" s="52" t="s">
        <v>366</v>
      </c>
      <c r="B15" s="51" t="s">
        <v>354</v>
      </c>
      <c r="C15" s="51" t="s">
        <v>355</v>
      </c>
      <c r="D15" s="51" t="s">
        <v>356</v>
      </c>
      <c r="E15" s="51" t="s">
        <v>357</v>
      </c>
      <c r="F15" s="51" t="s">
        <v>357</v>
      </c>
      <c r="G15" s="51" t="s">
        <v>360</v>
      </c>
      <c r="H15" s="51" t="s">
        <v>358</v>
      </c>
      <c r="I15" s="51" t="s">
        <v>354</v>
      </c>
      <c r="J15" s="49">
        <v>0</v>
      </c>
    </row>
    <row r="16" spans="1:16" ht="31.5" x14ac:dyDescent="0.25">
      <c r="A16" s="52" t="s">
        <v>367</v>
      </c>
      <c r="B16" s="99" t="s">
        <v>368</v>
      </c>
      <c r="C16" s="100"/>
      <c r="D16" s="100"/>
      <c r="E16" s="100"/>
      <c r="F16" s="100"/>
      <c r="G16" s="100"/>
      <c r="H16" s="100"/>
      <c r="I16" s="101"/>
      <c r="J16" s="49">
        <f>J18+J17</f>
        <v>48683760.049999952</v>
      </c>
    </row>
    <row r="17" spans="1:12" ht="31.5" x14ac:dyDescent="0.25">
      <c r="A17" s="52" t="s">
        <v>369</v>
      </c>
      <c r="B17" s="99" t="s">
        <v>370</v>
      </c>
      <c r="C17" s="100"/>
      <c r="D17" s="100"/>
      <c r="E17" s="100"/>
      <c r="F17" s="100"/>
      <c r="G17" s="100"/>
      <c r="H17" s="100"/>
      <c r="I17" s="101"/>
      <c r="J17" s="49">
        <v>-1701417854.9300001</v>
      </c>
    </row>
    <row r="18" spans="1:12" ht="31.5" x14ac:dyDescent="0.25">
      <c r="A18" s="52" t="s">
        <v>371</v>
      </c>
      <c r="B18" s="99" t="s">
        <v>372</v>
      </c>
      <c r="C18" s="100"/>
      <c r="D18" s="100"/>
      <c r="E18" s="100"/>
      <c r="F18" s="100"/>
      <c r="G18" s="100"/>
      <c r="H18" s="100"/>
      <c r="I18" s="101"/>
      <c r="J18" s="49">
        <v>1750101614.98</v>
      </c>
      <c r="L18" s="53"/>
    </row>
    <row r="19" spans="1:12" ht="31.5" hidden="1" x14ac:dyDescent="0.25">
      <c r="A19" s="54" t="s">
        <v>373</v>
      </c>
      <c r="B19" s="51" t="s">
        <v>354</v>
      </c>
      <c r="C19" s="51" t="s">
        <v>355</v>
      </c>
      <c r="D19" s="51" t="s">
        <v>374</v>
      </c>
      <c r="E19" s="51" t="s">
        <v>357</v>
      </c>
      <c r="F19" s="51" t="s">
        <v>357</v>
      </c>
      <c r="G19" s="51" t="s">
        <v>357</v>
      </c>
      <c r="H19" s="51" t="s">
        <v>358</v>
      </c>
      <c r="I19" s="51" t="s">
        <v>1</v>
      </c>
      <c r="J19" s="49">
        <f>J20+J21</f>
        <v>0</v>
      </c>
    </row>
    <row r="20" spans="1:12" ht="47.25" hidden="1" x14ac:dyDescent="0.25">
      <c r="A20" s="54" t="s">
        <v>375</v>
      </c>
      <c r="B20" s="51" t="s">
        <v>354</v>
      </c>
      <c r="C20" s="51" t="s">
        <v>355</v>
      </c>
      <c r="D20" s="51" t="s">
        <v>374</v>
      </c>
      <c r="E20" s="51" t="s">
        <v>360</v>
      </c>
      <c r="F20" s="51" t="s">
        <v>356</v>
      </c>
      <c r="G20" s="51" t="s">
        <v>360</v>
      </c>
      <c r="H20" s="51" t="s">
        <v>358</v>
      </c>
      <c r="I20" s="51" t="s">
        <v>376</v>
      </c>
      <c r="J20" s="49">
        <v>0</v>
      </c>
    </row>
    <row r="21" spans="1:12" ht="47.25" hidden="1" x14ac:dyDescent="0.25">
      <c r="A21" s="54" t="s">
        <v>377</v>
      </c>
      <c r="B21" s="51" t="s">
        <v>354</v>
      </c>
      <c r="C21" s="51" t="s">
        <v>355</v>
      </c>
      <c r="D21" s="51" t="s">
        <v>374</v>
      </c>
      <c r="E21" s="51" t="s">
        <v>360</v>
      </c>
      <c r="F21" s="51" t="s">
        <v>356</v>
      </c>
      <c r="G21" s="51" t="s">
        <v>360</v>
      </c>
      <c r="H21" s="51" t="s">
        <v>358</v>
      </c>
      <c r="I21" s="51" t="s">
        <v>378</v>
      </c>
      <c r="J21" s="49">
        <v>0</v>
      </c>
    </row>
    <row r="22" spans="1:12" ht="16.5" thickBot="1" x14ac:dyDescent="0.3">
      <c r="A22" s="55" t="s">
        <v>379</v>
      </c>
      <c r="B22" s="92"/>
      <c r="C22" s="93"/>
      <c r="D22" s="93"/>
      <c r="E22" s="93"/>
      <c r="F22" s="93"/>
      <c r="G22" s="93"/>
      <c r="H22" s="93"/>
      <c r="I22" s="94"/>
      <c r="J22" s="56">
        <f>J10</f>
        <v>48683760.049999952</v>
      </c>
    </row>
    <row r="23" spans="1:12" x14ac:dyDescent="0.25">
      <c r="A23" s="57"/>
      <c r="B23" s="58"/>
      <c r="C23" s="58"/>
      <c r="D23" s="58"/>
      <c r="E23" s="59"/>
      <c r="F23" s="59"/>
      <c r="G23" s="58"/>
      <c r="H23" s="58"/>
      <c r="I23" s="58"/>
      <c r="J23" s="60"/>
    </row>
  </sheetData>
  <mergeCells count="13">
    <mergeCell ref="A7:J7"/>
    <mergeCell ref="B2:J2"/>
    <mergeCell ref="A3:J3"/>
    <mergeCell ref="A4:J4"/>
    <mergeCell ref="A5:J5"/>
    <mergeCell ref="A6:J6"/>
    <mergeCell ref="B22:I22"/>
    <mergeCell ref="A8:I8"/>
    <mergeCell ref="B9:I9"/>
    <mergeCell ref="B10:I10"/>
    <mergeCell ref="B16:I16"/>
    <mergeCell ref="B17:I17"/>
    <mergeCell ref="B18:I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Дудунова Татьяна</cp:lastModifiedBy>
  <cp:lastPrinted>2020-06-30T10:11:15Z</cp:lastPrinted>
  <dcterms:created xsi:type="dcterms:W3CDTF">2020-06-30T07:49:59Z</dcterms:created>
  <dcterms:modified xsi:type="dcterms:W3CDTF">2020-06-30T10:11:44Z</dcterms:modified>
</cp:coreProperties>
</file>